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bookViews>
    <workbookView xWindow="7155" yWindow="-225" windowWidth="14505" windowHeight="12825" tabRatio="906" activeTab="10"/>
  </bookViews>
  <sheets>
    <sheet name="L1-SE ITEM 1" sheetId="100" r:id="rId1"/>
    <sheet name="L1 - SE RESUMEN 1" sheetId="99" r:id="rId2"/>
    <sheet name="L1 - SE ITEM 2" sheetId="101" r:id="rId3"/>
    <sheet name="L1 - SE RESUMEN 2" sheetId="102" r:id="rId4"/>
    <sheet name="L1 - SE ITEM 3" sheetId="103" r:id="rId5"/>
    <sheet name="L1 - SE RESUMEN 3" sheetId="118" r:id="rId6"/>
    <sheet name="L1 - SE ITEM 4" sheetId="121" r:id="rId7"/>
    <sheet name="L1 - SE RESUMEN 4" sheetId="119" r:id="rId8"/>
    <sheet name="L1 - SE ITEM 5" sheetId="107" r:id="rId9"/>
    <sheet name="L1 - SE RESUMEN 5" sheetId="120" r:id="rId10"/>
    <sheet name="L1 - SE RESUMEN GRAL" sheetId="109" r:id="rId11"/>
  </sheets>
  <externalReferences>
    <externalReference r:id="rId12"/>
  </externalReferences>
  <definedNames>
    <definedName name="_xlnm._FilterDatabase" localSheetId="0" hidden="1">'L1-SE ITEM 1'!$A$7:$N$419</definedName>
    <definedName name="_xlnm.Print_Area" localSheetId="2">'L1 - SE ITEM 2'!$A$1:$H$661</definedName>
    <definedName name="_xlnm.Print_Area" localSheetId="4">'L1 - SE ITEM 3'!$A$1:$L$28</definedName>
    <definedName name="_xlnm.Print_Area" localSheetId="6">'L1 - SE ITEM 4'!$A$1:$H$64</definedName>
    <definedName name="_xlnm.Print_Area" localSheetId="8">'L1 - SE ITEM 5'!$A$1:$H$18</definedName>
    <definedName name="_xlnm.Print_Area" localSheetId="1">'L1 - SE RESUMEN 1'!$A$1:$F$26</definedName>
    <definedName name="_xlnm.Print_Area" localSheetId="3">'L1 - SE RESUMEN 2'!$A$1:$F$31</definedName>
    <definedName name="_xlnm.Print_Area" localSheetId="5">'L1 - SE RESUMEN 3'!$A$1:$E$29</definedName>
    <definedName name="_xlnm.Print_Area" localSheetId="7">'L1 - SE RESUMEN 4'!$A$1:$E$30</definedName>
    <definedName name="_xlnm.Print_Area" localSheetId="9">'L1 - SE RESUMEN 5'!$A$1:$E$29</definedName>
    <definedName name="_xlnm.Print_Area" localSheetId="10">'L1 - SE RESUMEN GRAL'!$A$1:$E$27</definedName>
    <definedName name="_xlnm.Print_Area" localSheetId="0">'L1-SE ITEM 1'!$A$1:$L$434</definedName>
    <definedName name="Cam_1GUA">#REF!</definedName>
    <definedName name="Cam_1USA_EURO">#REF!</definedName>
    <definedName name="Cam_1USA_EURO_11">#REF!</definedName>
    <definedName name="Cam_1USA_GS">#REF!</definedName>
    <definedName name="Cam_1USA_GS_11">#REF!</definedName>
    <definedName name="Cam_1USA_GS1">#REF!</definedName>
    <definedName name="Cam1_USA_EURO">[1]AUX!$C$21</definedName>
    <definedName name="DDD">#REF!</definedName>
    <definedName name="GS">#REF!</definedName>
    <definedName name="GS_GS">#REF!</definedName>
    <definedName name="GUA">#REF!</definedName>
    <definedName name="GUARANIES">#REF!</definedName>
    <definedName name="HR">#REF!</definedName>
    <definedName name="IVA">#REF!</definedName>
    <definedName name="IVA_11">#REF!</definedName>
    <definedName name="K_CIVIL">#REF!</definedName>
    <definedName name="K_CIVIL_11">#REF!</definedName>
    <definedName name="K_MAT">#REF!</definedName>
    <definedName name="K_MAT_11">#REF!</definedName>
    <definedName name="K_MONT">#REF!</definedName>
    <definedName name="K_MONT_11">#REF!</definedName>
    <definedName name="K_TOTAL">#REF!</definedName>
    <definedName name="K_TOTAL_11">#REF!</definedName>
    <definedName name="_xlnm.Print_Titles" localSheetId="2">'L1 - SE ITEM 2'!$1:$5</definedName>
    <definedName name="_xlnm.Print_Titles" localSheetId="6">'L1 - SE ITEM 4'!$1:$5</definedName>
    <definedName name="_xlnm.Print_Titles" localSheetId="8">'L1 - SE ITEM 5'!$1:$5</definedName>
    <definedName name="_xlnm.Print_Titles" localSheetId="0">'L1-SE ITEM 1'!$1:$6</definedName>
    <definedName name="US_A_GS">#REF!</definedName>
    <definedName name="US_A_GS_11">#REF!</definedName>
  </definedNames>
  <calcPr calcId="145621"/>
  <customWorkbookViews>
    <customWorkbookView name=" Lic. Beatriz Gimenez - Vista personalizada" guid="{80CCE000-BEEB-11D5-AB99-00403337C3F5}" mergeInterval="0" personalView="1" maximized="1" windowWidth="796" windowHeight="435" tabRatio="684" activeSheetId="18"/>
    <customWorkbookView name="PDD2 - Procesamiento de Datos 2 - Vista personalizada" guid="{F56EA560-C13E-11D5-8F18-00400520E3A8}" mergeInterval="0" personalView="1" maximized="1" windowWidth="796" windowHeight="438" tabRatio="684" activeSheetId="11"/>
    <customWorkbookView name="Administrador - Vista personalizada" guid="{A04BA3AC-BF0A-11D5-A653-00A0C9EC0FEC}" mergeInterval="0" personalView="1" maximized="1" windowWidth="1020" windowHeight="579" tabRatio="777" activeSheetId="2"/>
  </customWorkbookViews>
</workbook>
</file>

<file path=xl/calcChain.xml><?xml version="1.0" encoding="utf-8"?>
<calcChain xmlns="http://schemas.openxmlformats.org/spreadsheetml/2006/main">
  <c r="B14" i="99" l="1"/>
  <c r="A10" i="99"/>
  <c r="B10" i="99"/>
  <c r="B12" i="102" l="1"/>
  <c r="A12" i="102"/>
  <c r="B10" i="102"/>
  <c r="A10" i="102"/>
  <c r="B8" i="102"/>
  <c r="A8" i="102"/>
  <c r="J362" i="100" l="1"/>
  <c r="J336" i="100"/>
  <c r="A8" i="99"/>
  <c r="B8" i="99"/>
  <c r="F55" i="100" l="1"/>
  <c r="F49" i="100"/>
  <c r="F44" i="100"/>
  <c r="F34" i="100"/>
  <c r="B11" i="100"/>
  <c r="B12" i="100" s="1"/>
  <c r="B13" i="100" s="1"/>
  <c r="B14" i="100" s="1"/>
  <c r="B15" i="100" s="1"/>
  <c r="B16" i="100" s="1"/>
  <c r="B17" i="100" s="1"/>
  <c r="B18" i="100" s="1"/>
  <c r="B19" i="100" s="1"/>
  <c r="F25" i="100"/>
  <c r="F9" i="100"/>
  <c r="A2" i="120" l="1"/>
  <c r="A1" i="120"/>
  <c r="B10" i="119" l="1"/>
  <c r="B8" i="119"/>
  <c r="A2" i="121"/>
  <c r="A1" i="121"/>
  <c r="A2" i="109" l="1"/>
  <c r="A1" i="109"/>
  <c r="B12" i="109"/>
  <c r="B11" i="109"/>
  <c r="B10" i="109"/>
  <c r="A2" i="107"/>
  <c r="A1" i="107"/>
  <c r="A2" i="119"/>
  <c r="A1" i="119"/>
  <c r="A2" i="118"/>
  <c r="A1" i="118"/>
  <c r="A2" i="103"/>
  <c r="A1" i="103"/>
  <c r="A2" i="102"/>
  <c r="A1" i="102"/>
  <c r="A2" i="101"/>
  <c r="A1" i="101"/>
  <c r="A1" i="99"/>
  <c r="A2" i="99"/>
  <c r="B9" i="109"/>
  <c r="B8" i="109"/>
  <c r="B20" i="100" l="1"/>
  <c r="B22" i="100" s="1"/>
  <c r="B23" i="100" s="1"/>
  <c r="B24" i="100" l="1"/>
  <c r="B25" i="100" l="1"/>
  <c r="B27" i="100" s="1"/>
  <c r="B28" i="100" s="1"/>
  <c r="B29" i="100" l="1"/>
  <c r="B30" i="100" s="1"/>
  <c r="B31" i="100" s="1"/>
  <c r="B32" i="100" s="1"/>
  <c r="B33" i="100" s="1"/>
  <c r="B34" i="100" s="1"/>
  <c r="B37" i="100" s="1"/>
  <c r="B38" i="100" s="1"/>
  <c r="B39" i="100" s="1"/>
  <c r="B40" i="100" s="1"/>
  <c r="B41" i="100" s="1"/>
  <c r="B42" i="100" s="1"/>
  <c r="B43" i="100" s="1"/>
  <c r="B44" i="100" s="1"/>
  <c r="B46" i="100" s="1"/>
  <c r="B47" i="100" s="1"/>
  <c r="B48" i="100" s="1"/>
  <c r="B49" i="100" s="1"/>
  <c r="B52" i="100" s="1"/>
  <c r="B53" i="100" s="1"/>
  <c r="B54" i="100" s="1"/>
  <c r="B55" i="100" s="1"/>
  <c r="B57" i="100" s="1"/>
  <c r="B58" i="100" s="1"/>
  <c r="B59" i="100" l="1"/>
  <c r="B60" i="100" s="1"/>
  <c r="B61" i="100" s="1"/>
  <c r="B62" i="100" l="1"/>
  <c r="B64" i="100" s="1"/>
  <c r="B66" i="100" s="1"/>
  <c r="B67" i="100" s="1"/>
  <c r="B68" i="100" s="1"/>
  <c r="B69" i="100" s="1"/>
  <c r="B70" i="100" s="1"/>
  <c r="B71" i="100" s="1"/>
  <c r="B72" i="100" s="1"/>
  <c r="B73" i="100" s="1"/>
  <c r="B74" i="100" s="1"/>
  <c r="B75" i="100" s="1"/>
  <c r="B76" i="100" s="1"/>
  <c r="B78" i="100" s="1"/>
  <c r="B80" i="100" s="1"/>
  <c r="B81" i="100" s="1"/>
  <c r="B82" i="100" s="1"/>
  <c r="B83" i="100" s="1"/>
  <c r="B84" i="100" s="1"/>
  <c r="B85" i="100" s="1"/>
  <c r="B86" i="100" s="1"/>
  <c r="B88" i="100" s="1"/>
  <c r="B89" i="100" s="1"/>
  <c r="B90" i="100" s="1"/>
  <c r="B91" i="100" s="1"/>
  <c r="B92" i="100" s="1"/>
  <c r="B93" i="100" s="1"/>
  <c r="B94" i="100" s="1"/>
  <c r="B96" i="100" s="1"/>
  <c r="B98" i="100" s="1"/>
  <c r="B99" i="100" s="1"/>
  <c r="B100" i="100" s="1"/>
  <c r="B101" i="100" s="1"/>
  <c r="B103" i="100" s="1"/>
  <c r="B104" i="100" s="1"/>
  <c r="B105" i="100" s="1"/>
  <c r="B106" i="100" s="1"/>
  <c r="B108" i="100" s="1"/>
  <c r="B109" i="100" s="1"/>
  <c r="B110" i="100" s="1"/>
  <c r="B111" i="100" s="1"/>
  <c r="B112" i="100" s="1"/>
  <c r="B115" i="100" l="1"/>
  <c r="B116" i="100" s="1"/>
  <c r="B117" i="100" s="1"/>
  <c r="B118" i="100" s="1"/>
  <c r="B119" i="100" s="1"/>
  <c r="B121" i="100" s="1"/>
  <c r="B122" i="100" s="1"/>
  <c r="B123" i="100" s="1"/>
  <c r="B124" i="100" s="1"/>
  <c r="B126" i="100" s="1"/>
  <c r="B127" i="100" s="1"/>
  <c r="B128" i="100" l="1"/>
  <c r="B130" i="100" s="1"/>
  <c r="B131" i="100" s="1"/>
  <c r="B133" i="100" s="1"/>
  <c r="B134" i="100" s="1"/>
  <c r="B135" i="100" s="1"/>
  <c r="B136" i="100" s="1"/>
  <c r="B137" i="100" s="1"/>
  <c r="B138" i="100" s="1"/>
  <c r="B139" i="100" s="1"/>
  <c r="B140" i="100" s="1"/>
  <c r="B141" i="100" s="1"/>
  <c r="B142" i="100" s="1"/>
  <c r="B144" i="100" s="1"/>
  <c r="B145" i="100" s="1"/>
  <c r="B146" i="100" s="1"/>
  <c r="B148" i="100" s="1"/>
  <c r="B149" i="100" s="1"/>
  <c r="B150" i="100" l="1"/>
  <c r="B152" i="100" s="1"/>
  <c r="B153" i="100" s="1"/>
  <c r="B154" i="100" s="1"/>
  <c r="B156" i="100" s="1"/>
  <c r="B157" i="100" s="1"/>
  <c r="B159" i="100" s="1"/>
  <c r="B160" i="100" s="1"/>
  <c r="B162" i="100" s="1"/>
  <c r="B164" i="100" s="1"/>
  <c r="B166" i="100" l="1"/>
  <c r="B167" i="100" s="1"/>
  <c r="B169" i="100" l="1"/>
  <c r="B170" i="100" s="1"/>
  <c r="B171" i="100" s="1"/>
  <c r="B172" i="100" s="1"/>
  <c r="B173" i="100" s="1"/>
  <c r="B175" i="100" s="1"/>
  <c r="B176" i="100" s="1"/>
  <c r="B177" i="100" s="1"/>
  <c r="B178" i="100" s="1"/>
  <c r="B179" i="100" s="1"/>
  <c r="B181" i="100" s="1"/>
  <c r="B184" i="100" s="1"/>
  <c r="B185" i="100" s="1"/>
  <c r="B186" i="100" s="1"/>
  <c r="B187" i="100" s="1"/>
  <c r="B188" i="100" s="1"/>
  <c r="B189" i="100" s="1"/>
  <c r="B191" i="100" l="1"/>
  <c r="B193" i="100" s="1"/>
  <c r="B194" i="100" s="1"/>
  <c r="B196" i="100" s="1"/>
  <c r="B197" i="100" s="1"/>
  <c r="B199" i="100" s="1"/>
  <c r="B200" i="100" l="1"/>
  <c r="B201" i="100" s="1"/>
  <c r="B202" i="100" s="1"/>
  <c r="B204" i="100" s="1"/>
  <c r="B205" i="100" s="1"/>
  <c r="B206" i="100" s="1"/>
  <c r="B208" i="100" s="1"/>
  <c r="B209" i="100" s="1"/>
  <c r="B210" i="100" s="1"/>
  <c r="B211" i="100" s="1"/>
  <c r="B212" i="100" s="1"/>
  <c r="B213" i="100" s="1"/>
  <c r="B214" i="100" s="1"/>
  <c r="B215" i="100" s="1"/>
  <c r="B216" i="100" s="1"/>
  <c r="B217" i="100" s="1"/>
  <c r="B218" i="100" s="1"/>
  <c r="B219" i="100" s="1"/>
  <c r="B220" i="100" s="1"/>
  <c r="B221" i="100" s="1"/>
  <c r="B222" i="100" s="1"/>
  <c r="B225" i="100" s="1"/>
  <c r="B227" i="100" s="1"/>
  <c r="B229" i="100" l="1"/>
  <c r="B230" i="100" s="1"/>
  <c r="B231" i="100" s="1"/>
  <c r="B232" i="100" s="1"/>
  <c r="B234" i="100" s="1"/>
  <c r="B235" i="100" s="1"/>
  <c r="B238" i="100" l="1"/>
  <c r="B239" i="100" s="1"/>
  <c r="B240" i="100" s="1"/>
  <c r="B241" i="100" s="1"/>
  <c r="B242" i="100" s="1"/>
  <c r="B243" i="100" s="1"/>
  <c r="B245" i="100" s="1"/>
  <c r="B246" i="100" s="1"/>
  <c r="B247" i="100" s="1"/>
  <c r="B248" i="100" s="1"/>
  <c r="B249" i="100" s="1"/>
  <c r="B251" i="100" s="1"/>
  <c r="B258" i="100" l="1"/>
  <c r="B259" i="100" s="1"/>
  <c r="B261" i="100" l="1"/>
  <c r="B262" i="100" s="1"/>
  <c r="B263" i="100" s="1"/>
  <c r="B264" i="100" s="1"/>
  <c r="B265" i="100" s="1"/>
  <c r="B266" i="100" s="1"/>
  <c r="B267" i="100" s="1"/>
  <c r="B269" i="100" s="1"/>
  <c r="B270" i="100" s="1"/>
  <c r="B271" i="100" s="1"/>
  <c r="B272" i="100" s="1"/>
  <c r="B273" i="100" s="1"/>
  <c r="B274" i="100" s="1"/>
  <c r="B275" i="100" s="1"/>
  <c r="B277" i="100" s="1"/>
  <c r="B278" i="100" s="1"/>
  <c r="B279" i="100" l="1"/>
  <c r="B280" i="100" s="1"/>
  <c r="B282" i="100" s="1"/>
  <c r="B283" i="100" s="1"/>
  <c r="B284" i="100" s="1"/>
  <c r="B285" i="100" s="1"/>
  <c r="B286" i="100" s="1"/>
  <c r="B287" i="100" s="1"/>
  <c r="B288" i="100" s="1"/>
  <c r="B289" i="100" s="1"/>
  <c r="B290" i="100" s="1"/>
  <c r="B292" i="100" l="1"/>
  <c r="B294" i="100" s="1"/>
  <c r="B295" i="100" s="1"/>
  <c r="B296" i="100" l="1"/>
  <c r="B297" i="100" s="1"/>
  <c r="B299" i="100" s="1"/>
  <c r="B300" i="100" s="1"/>
  <c r="B301" i="100" s="1"/>
  <c r="B302" i="100" s="1"/>
  <c r="B304" i="100" s="1"/>
  <c r="B305" i="100" s="1"/>
  <c r="B307" i="100" s="1"/>
  <c r="B310" i="100" s="1"/>
  <c r="B312" i="100" s="1"/>
  <c r="B318" i="100" l="1"/>
  <c r="B319" i="100" s="1"/>
  <c r="B11" i="101" l="1"/>
  <c r="B12" i="101" s="1"/>
  <c r="B14" i="101" s="1"/>
  <c r="B15" i="101" s="1"/>
  <c r="B16" i="101" s="1"/>
  <c r="B17" i="101" s="1"/>
  <c r="B18" i="101" s="1"/>
  <c r="B19" i="101" s="1"/>
  <c r="B21" i="101" s="1"/>
  <c r="B24" i="101" l="1"/>
  <c r="B25" i="101" s="1"/>
  <c r="B26" i="101" l="1"/>
  <c r="B27" i="101" s="1"/>
  <c r="B28" i="101" s="1"/>
  <c r="B31" i="101" s="1"/>
  <c r="B32" i="101" s="1"/>
  <c r="B33" i="101" l="1"/>
  <c r="B34" i="101" s="1"/>
  <c r="B35" i="101" s="1"/>
  <c r="B36" i="101" s="1"/>
  <c r="B37" i="101" s="1"/>
  <c r="B38" i="101" s="1"/>
  <c r="B39" i="101" s="1"/>
  <c r="B41" i="101" s="1"/>
  <c r="B42" i="101" s="1"/>
  <c r="B43" i="101" l="1"/>
  <c r="B44" i="101" s="1"/>
  <c r="B45" i="101" s="1"/>
  <c r="B46" i="101" s="1"/>
  <c r="B47" i="101" s="1"/>
  <c r="B49" i="101" s="1"/>
  <c r="B50" i="101" s="1"/>
  <c r="B51" i="101" s="1"/>
  <c r="B53" i="101" s="1"/>
  <c r="B54" i="101" s="1"/>
  <c r="B55" i="101" s="1"/>
  <c r="B56" i="101" s="1"/>
  <c r="B57" i="101" s="1"/>
  <c r="B58" i="101" s="1"/>
  <c r="B59" i="101" s="1"/>
  <c r="B60" i="101" s="1"/>
  <c r="B61" i="101" s="1"/>
  <c r="B63" i="101" s="1"/>
  <c r="B64" i="101" l="1"/>
  <c r="B65" i="101" l="1"/>
  <c r="B66" i="101" s="1"/>
  <c r="B67" i="101" s="1"/>
  <c r="B68" i="101" s="1"/>
  <c r="B69" i="101" s="1"/>
  <c r="B70" i="101" s="1"/>
  <c r="B72" i="101" s="1"/>
  <c r="B73" i="101" s="1"/>
  <c r="B75" i="101" l="1"/>
  <c r="B76" i="101" s="1"/>
  <c r="B77" i="101" s="1"/>
  <c r="B78" i="101" s="1"/>
  <c r="B79" i="101" s="1"/>
  <c r="B80" i="101" s="1"/>
  <c r="B81" i="101" s="1"/>
  <c r="B82" i="101" s="1"/>
  <c r="B83" i="101" s="1"/>
  <c r="B85" i="101" s="1"/>
  <c r="B86" i="101" s="1"/>
  <c r="B87" i="101" l="1"/>
  <c r="B88" i="101" s="1"/>
  <c r="B89" i="101" s="1"/>
  <c r="B90" i="101" s="1"/>
  <c r="B91" i="101" s="1"/>
  <c r="B92" i="101" s="1"/>
  <c r="B93" i="101" s="1"/>
  <c r="B95" i="101" s="1"/>
  <c r="B97" i="101" s="1"/>
  <c r="B98" i="101" s="1"/>
  <c r="B99" i="101" s="1"/>
  <c r="B100" i="101" s="1"/>
  <c r="B101" i="101" s="1"/>
  <c r="B102" i="101" s="1"/>
  <c r="B103" i="101" s="1"/>
  <c r="B104" i="101" s="1"/>
  <c r="B105" i="101" s="1"/>
  <c r="B106" i="101" s="1"/>
  <c r="B108" i="101" s="1"/>
  <c r="B109" i="101" s="1"/>
  <c r="B110" i="101" s="1"/>
  <c r="B111" i="101" s="1"/>
  <c r="B112" i="101" s="1"/>
  <c r="B113" i="101" s="1"/>
  <c r="B114" i="101" s="1"/>
  <c r="B115" i="101" s="1"/>
  <c r="B116" i="101" s="1"/>
  <c r="B118" i="101" s="1"/>
  <c r="B119" i="101" l="1"/>
  <c r="B121" i="101" l="1"/>
  <c r="B122" i="101" s="1"/>
  <c r="B123" i="101" s="1"/>
  <c r="B124" i="101" s="1"/>
  <c r="B125" i="101" s="1"/>
  <c r="B126" i="101" s="1"/>
  <c r="B127" i="101" s="1"/>
  <c r="B128" i="101" s="1"/>
  <c r="B129" i="101" s="1"/>
  <c r="B131" i="101" s="1"/>
  <c r="B132" i="101" s="1"/>
  <c r="B133" i="101" s="1"/>
  <c r="B134" i="101" s="1"/>
  <c r="B135" i="101" s="1"/>
  <c r="B136" i="101" s="1"/>
  <c r="B137" i="101" s="1"/>
  <c r="B139" i="101" s="1"/>
  <c r="B140" i="101" s="1"/>
  <c r="B142" i="101" s="1"/>
  <c r="B143" i="101" s="1"/>
  <c r="B144" i="101" s="1"/>
  <c r="B145" i="101" s="1"/>
  <c r="B146" i="101" s="1"/>
  <c r="B147" i="101" s="1"/>
  <c r="B148" i="101" s="1"/>
  <c r="B149" i="101" s="1"/>
  <c r="B150" i="101" s="1"/>
  <c r="B151" i="101" s="1"/>
  <c r="B153" i="101" s="1"/>
  <c r="B154" i="101" s="1"/>
  <c r="B155" i="101" s="1"/>
  <c r="B156" i="101" s="1"/>
  <c r="B157" i="101" s="1"/>
  <c r="B158" i="101" s="1"/>
  <c r="B159" i="101" s="1"/>
  <c r="B161" i="101" s="1"/>
  <c r="B164" i="101" l="1"/>
  <c r="B166" i="101" l="1"/>
  <c r="B167" i="101" s="1"/>
  <c r="B170" i="101" s="1"/>
  <c r="B171" i="101" s="1"/>
  <c r="B172" i="101" s="1"/>
  <c r="B174" i="101" s="1"/>
  <c r="B175" i="101" s="1"/>
  <c r="B176" i="101" s="1"/>
  <c r="B178" i="101" s="1"/>
  <c r="B179" i="101" s="1"/>
  <c r="B180" i="101" s="1"/>
  <c r="B183" i="101" s="1"/>
  <c r="B184" i="101" s="1"/>
  <c r="B185" i="101" l="1"/>
  <c r="B187" i="101" s="1"/>
  <c r="B188" i="101" s="1"/>
  <c r="B189" i="101" l="1"/>
  <c r="B191" i="101" s="1"/>
  <c r="B192" i="101" s="1"/>
  <c r="B193" i="101" l="1"/>
  <c r="B195" i="101" s="1"/>
  <c r="B196" i="101" s="1"/>
  <c r="B197" i="101" s="1"/>
  <c r="B199" i="101" s="1"/>
  <c r="B200" i="101" s="1"/>
  <c r="B201" i="101" s="1"/>
  <c r="B202" i="101" l="1"/>
  <c r="B204" i="101" s="1"/>
  <c r="B206" i="101" l="1"/>
  <c r="B207" i="101" s="1"/>
  <c r="B208" i="101" s="1"/>
  <c r="B210" i="101" l="1"/>
  <c r="B211" i="101" s="1"/>
  <c r="B212" i="101" s="1"/>
  <c r="B213" i="101" s="1"/>
  <c r="B214" i="101" s="1"/>
  <c r="B215" i="101" l="1"/>
  <c r="B216" i="101" s="1"/>
  <c r="B218" i="101" l="1"/>
  <c r="B219" i="101" s="1"/>
  <c r="B221" i="101" s="1"/>
  <c r="B222" i="101" s="1"/>
  <c r="B223" i="101" s="1"/>
  <c r="B225" i="101" s="1"/>
  <c r="B227" i="101" s="1"/>
  <c r="B228" i="101" s="1"/>
  <c r="B230" i="101" s="1"/>
  <c r="B231" i="101" s="1"/>
  <c r="B232" i="101" s="1"/>
  <c r="B233" i="101" s="1"/>
  <c r="B234" i="101" s="1"/>
  <c r="B235" i="101" s="1"/>
  <c r="B236" i="101" s="1"/>
  <c r="B237" i="101" s="1"/>
  <c r="B238" i="101" s="1"/>
  <c r="B239" i="101" s="1"/>
  <c r="B240" i="101" s="1"/>
  <c r="B246" i="101" s="1"/>
  <c r="B247" i="101" s="1"/>
  <c r="B248" i="101" s="1"/>
  <c r="B249" i="101" s="1"/>
  <c r="B250" i="101" s="1"/>
  <c r="B251" i="101" s="1"/>
  <c r="B252" i="101" s="1"/>
  <c r="B254" i="101" s="1"/>
  <c r="B255" i="101" s="1"/>
  <c r="B257" i="101" l="1"/>
  <c r="B258" i="101" s="1"/>
  <c r="B259" i="101" s="1"/>
  <c r="B260" i="101" s="1"/>
  <c r="B261" i="101" s="1"/>
  <c r="B262" i="101" s="1"/>
  <c r="B263" i="101" s="1"/>
  <c r="B264" i="101" s="1"/>
  <c r="B265" i="101" s="1"/>
  <c r="B321" i="100"/>
  <c r="B323" i="100" s="1"/>
  <c r="B325" i="100" s="1"/>
  <c r="B331" i="100" s="1"/>
  <c r="B332" i="100" s="1"/>
  <c r="B333" i="100" s="1"/>
  <c r="B335" i="100" s="1"/>
  <c r="B338" i="100" s="1"/>
  <c r="B344" i="100" s="1"/>
  <c r="B345" i="100" s="1"/>
  <c r="B346" i="100" s="1"/>
  <c r="B347" i="100" s="1"/>
  <c r="B348" i="100" s="1"/>
  <c r="B350" i="100" s="1"/>
  <c r="B351" i="100" s="1"/>
  <c r="B352" i="100" s="1"/>
  <c r="B353" i="100" s="1"/>
  <c r="B354" i="100" s="1"/>
  <c r="B355" i="100" s="1"/>
  <c r="B356" i="100" s="1"/>
  <c r="B357" i="100" s="1"/>
  <c r="B359" i="100" s="1"/>
  <c r="B360" i="100" s="1"/>
  <c r="B267" i="101" l="1"/>
  <c r="B268" i="101" s="1"/>
  <c r="B269" i="101" s="1"/>
  <c r="B270" i="101" s="1"/>
  <c r="B271" i="101" s="1"/>
  <c r="B272" i="101" s="1"/>
  <c r="B273" i="101" s="1"/>
  <c r="B274" i="101" s="1"/>
  <c r="B275" i="101" s="1"/>
  <c r="B361" i="100"/>
  <c r="B363" i="100" s="1"/>
  <c r="B364" i="100" s="1"/>
  <c r="B365" i="100" s="1"/>
  <c r="B366" i="100" s="1"/>
  <c r="B367" i="100" s="1"/>
  <c r="B368" i="100" s="1"/>
  <c r="B369" i="100" s="1"/>
  <c r="B370" i="100" s="1"/>
  <c r="B371" i="100" s="1"/>
  <c r="B372" i="100" s="1"/>
  <c r="B373" i="100" s="1"/>
  <c r="B375" i="100" s="1"/>
  <c r="B377" i="100" s="1"/>
  <c r="B378" i="100" s="1"/>
  <c r="B379" i="100" s="1"/>
  <c r="B381" i="100" s="1"/>
  <c r="B382" i="100" s="1"/>
  <c r="B277" i="101" l="1"/>
  <c r="B279" i="101" s="1"/>
  <c r="B280" i="101" s="1"/>
  <c r="B281" i="101" s="1"/>
  <c r="B282" i="101" s="1"/>
  <c r="B283" i="101" s="1"/>
  <c r="B284" i="101" s="1"/>
  <c r="B285" i="101" s="1"/>
  <c r="B286" i="101" s="1"/>
  <c r="B288" i="101" s="1"/>
  <c r="B289" i="101" s="1"/>
  <c r="B290" i="101" s="1"/>
  <c r="B291" i="101" s="1"/>
  <c r="B292" i="101" s="1"/>
  <c r="B293" i="101" s="1"/>
  <c r="B294" i="101" s="1"/>
  <c r="B295" i="101" s="1"/>
  <c r="B296" i="101" s="1"/>
  <c r="B297" i="101" s="1"/>
  <c r="B300" i="101" s="1"/>
  <c r="B302" i="101" s="1"/>
  <c r="B303" i="101" s="1"/>
  <c r="B305" i="101" s="1"/>
  <c r="B306" i="101" s="1"/>
  <c r="B307" i="101" s="1"/>
  <c r="B309" i="101" s="1"/>
  <c r="B310" i="101" s="1"/>
  <c r="B311" i="101" s="1"/>
  <c r="B313" i="101" s="1"/>
  <c r="B314" i="101" s="1"/>
  <c r="B315" i="101" s="1"/>
  <c r="B317" i="101" s="1"/>
  <c r="B318" i="101" s="1"/>
  <c r="B319" i="101" s="1"/>
  <c r="B321" i="101" s="1"/>
  <c r="B322" i="101" s="1"/>
  <c r="B323" i="101" s="1"/>
  <c r="B325" i="101" s="1"/>
  <c r="B327" i="101" s="1"/>
  <c r="B328" i="101" s="1"/>
  <c r="B330" i="101" s="1"/>
  <c r="B331" i="101" s="1"/>
  <c r="B332" i="101" s="1"/>
  <c r="B333" i="101" s="1"/>
  <c r="B335" i="101" s="1"/>
  <c r="B336" i="101" s="1"/>
  <c r="B337" i="101" s="1"/>
  <c r="B383" i="100"/>
  <c r="B384" i="100" s="1"/>
  <c r="B385" i="100" s="1"/>
  <c r="B387" i="100" s="1"/>
  <c r="B389" i="100" s="1"/>
  <c r="B395" i="100" s="1"/>
  <c r="B396" i="100" s="1"/>
  <c r="B397" i="100" s="1"/>
  <c r="B399" i="100" s="1"/>
  <c r="B405" i="100" s="1"/>
  <c r="B407" i="100" s="1"/>
  <c r="B338" i="101" l="1"/>
  <c r="B344" i="101" s="1"/>
  <c r="B345" i="101" s="1"/>
  <c r="B346" i="101" s="1"/>
  <c r="B347" i="101" s="1"/>
  <c r="B349" i="101" s="1"/>
  <c r="B350" i="101" s="1"/>
  <c r="B351" i="101" s="1"/>
  <c r="B352" i="101" s="1"/>
  <c r="B353" i="101" s="1"/>
  <c r="B355" i="101" s="1"/>
  <c r="B356" i="101" s="1"/>
  <c r="B357" i="101" s="1"/>
  <c r="B358" i="101" s="1"/>
  <c r="B359" i="101" s="1"/>
  <c r="B360" i="101" s="1"/>
  <c r="B361" i="101" s="1"/>
  <c r="B362" i="101" s="1"/>
  <c r="B363" i="101" s="1"/>
  <c r="B365" i="101" s="1"/>
  <c r="B366" i="101" s="1"/>
  <c r="B367" i="101" s="1"/>
  <c r="B368" i="101" s="1"/>
  <c r="B369" i="101" s="1"/>
  <c r="B370" i="101" s="1"/>
  <c r="B371" i="101" s="1"/>
  <c r="B372" i="101" s="1"/>
  <c r="B374" i="101" s="1"/>
  <c r="B377" i="101" s="1"/>
  <c r="B378" i="101" s="1"/>
  <c r="B380" i="101" s="1"/>
  <c r="B381" i="101" s="1"/>
  <c r="B382" i="101" s="1"/>
  <c r="B383" i="101" s="1"/>
  <c r="B387" i="101" s="1"/>
  <c r="B389" i="101" s="1"/>
  <c r="B390" i="101" s="1"/>
  <c r="B391" i="101" s="1"/>
  <c r="B392" i="101" s="1"/>
  <c r="B393" i="101" s="1"/>
  <c r="B395" i="101" s="1"/>
  <c r="B396" i="101" s="1"/>
  <c r="B399" i="101" s="1"/>
  <c r="B400" i="101" s="1"/>
  <c r="B401" i="101" s="1"/>
  <c r="B402" i="101" s="1"/>
  <c r="B404" i="101" s="1"/>
  <c r="B405" i="101" s="1"/>
  <c r="B406" i="101" s="1"/>
  <c r="B407" i="101" s="1"/>
  <c r="B409" i="101" s="1"/>
  <c r="B410" i="101" s="1"/>
  <c r="B412" i="101" s="1"/>
  <c r="B413" i="101" s="1"/>
  <c r="B414" i="101" s="1"/>
  <c r="B415" i="101" s="1"/>
  <c r="B416" i="101" s="1"/>
  <c r="B417" i="101" s="1"/>
  <c r="B418" i="101" s="1"/>
  <c r="B419" i="101" s="1"/>
  <c r="B420" i="101" s="1"/>
  <c r="B425" i="101" s="1"/>
  <c r="B426" i="101" s="1"/>
  <c r="B428" i="101" s="1"/>
  <c r="B429" i="101" s="1"/>
  <c r="B430" i="101" s="1"/>
  <c r="B431" i="101" s="1"/>
  <c r="B432" i="101" s="1"/>
  <c r="B433" i="101" s="1"/>
  <c r="B434" i="101" s="1"/>
  <c r="B436" i="101" s="1"/>
  <c r="B437" i="101" s="1"/>
  <c r="B439" i="101" s="1"/>
  <c r="B440" i="101" s="1"/>
  <c r="B441" i="101" s="1"/>
  <c r="B442" i="101" s="1"/>
  <c r="B443" i="101" s="1"/>
  <c r="B444" i="101" s="1"/>
  <c r="B445" i="101" s="1"/>
  <c r="B446" i="101" s="1"/>
  <c r="B448" i="101" s="1"/>
  <c r="B449" i="101" s="1"/>
  <c r="B450" i="101" s="1"/>
  <c r="B451" i="101" s="1"/>
  <c r="B452" i="101" s="1"/>
  <c r="B453" i="101" s="1"/>
  <c r="B454" i="101" s="1"/>
  <c r="B456" i="101" s="1"/>
  <c r="B459" i="101" s="1"/>
  <c r="B460" i="101" s="1"/>
  <c r="B461" i="101" s="1"/>
  <c r="B462" i="101" s="1"/>
  <c r="B463" i="101" s="1"/>
  <c r="B464" i="101" s="1"/>
  <c r="B465" i="101" s="1"/>
  <c r="B466" i="101" s="1"/>
  <c r="B468" i="101" s="1"/>
  <c r="B469" i="101" s="1"/>
  <c r="B470" i="101" s="1"/>
  <c r="B471" i="101" s="1"/>
  <c r="B473" i="101" s="1"/>
  <c r="B475" i="101" s="1"/>
  <c r="B476" i="101" s="1"/>
  <c r="B477" i="101" s="1"/>
  <c r="B478" i="101" s="1"/>
  <c r="B479" i="101" s="1"/>
  <c r="B480" i="101" s="1"/>
  <c r="B481" i="101" s="1"/>
  <c r="B482" i="101" s="1"/>
  <c r="B483" i="101" s="1"/>
  <c r="B484" i="101" s="1"/>
  <c r="B487" i="101" s="1"/>
  <c r="B488" i="101" s="1"/>
  <c r="B489" i="101" s="1"/>
  <c r="B490" i="101" s="1"/>
  <c r="B491" i="101" s="1"/>
  <c r="B492" i="101" s="1"/>
  <c r="B493" i="101" s="1"/>
  <c r="B494" i="101" s="1"/>
  <c r="B495" i="101" s="1"/>
  <c r="B497" i="101" s="1"/>
  <c r="B498" i="101" s="1"/>
  <c r="B499" i="101" s="1"/>
  <c r="B501" i="101" s="1"/>
  <c r="B502" i="101" s="1"/>
  <c r="B503" i="101" s="1"/>
  <c r="B504" i="101" s="1"/>
  <c r="B505" i="101" s="1"/>
  <c r="B511" i="101" s="1"/>
  <c r="B512" i="101" s="1"/>
  <c r="B514" i="101" s="1"/>
  <c r="B515" i="101" s="1"/>
  <c r="B516" i="101" s="1"/>
  <c r="B517" i="101" s="1"/>
  <c r="B518" i="101" s="1"/>
  <c r="B519" i="101" s="1"/>
  <c r="B521" i="101" s="1"/>
  <c r="B522" i="101" s="1"/>
  <c r="B523" i="101" s="1"/>
  <c r="B524" i="101" s="1"/>
  <c r="B526" i="101" s="1"/>
  <c r="B527" i="101" s="1"/>
  <c r="B529" i="101" s="1"/>
  <c r="B531" i="101" s="1"/>
  <c r="B532" i="101" s="1"/>
  <c r="B533" i="101" s="1"/>
  <c r="B535" i="101" s="1"/>
  <c r="B537" i="101" s="1"/>
  <c r="B538" i="101" s="1"/>
  <c r="B539" i="101" s="1"/>
  <c r="B540" i="101" s="1"/>
  <c r="B541" i="101" s="1"/>
  <c r="B542" i="101" s="1"/>
  <c r="B543" i="101" s="1"/>
  <c r="B544" i="101" s="1"/>
  <c r="B547" i="101" s="1"/>
  <c r="B548" i="101" s="1"/>
  <c r="B549" i="101" s="1"/>
  <c r="B550" i="101" s="1"/>
  <c r="B552" i="101" s="1"/>
  <c r="B553" i="101" s="1"/>
  <c r="B555" i="101" s="1"/>
  <c r="B557" i="101" s="1"/>
  <c r="B559" i="101" s="1"/>
  <c r="B561" i="101" s="1"/>
  <c r="B566" i="101" s="1"/>
  <c r="B568" i="101" s="1"/>
  <c r="B569" i="101" s="1"/>
  <c r="B570" i="101" s="1"/>
  <c r="B571" i="101" s="1"/>
  <c r="B572" i="101" s="1"/>
  <c r="B574" i="101" s="1"/>
  <c r="B576" i="101" s="1"/>
  <c r="B581" i="101" s="1"/>
  <c r="B582" i="101" s="1"/>
  <c r="B584" i="101" s="1"/>
  <c r="B585" i="101" s="1"/>
  <c r="B586" i="101" s="1"/>
  <c r="B587" i="101" s="1"/>
  <c r="B588" i="101" s="1"/>
  <c r="B590" i="101" s="1"/>
  <c r="B595" i="101" s="1"/>
  <c r="B596" i="101" s="1"/>
  <c r="B597" i="101" s="1"/>
  <c r="B598" i="101" s="1"/>
  <c r="B599" i="101" s="1"/>
  <c r="B600" i="101" s="1"/>
  <c r="B601" i="101" s="1"/>
  <c r="B603" i="101" s="1"/>
  <c r="B604" i="101" s="1"/>
  <c r="B605" i="101" s="1"/>
  <c r="B606" i="101" s="1"/>
  <c r="B607" i="101" s="1"/>
  <c r="B608" i="101" s="1"/>
  <c r="B609" i="101" s="1"/>
  <c r="B612" i="101" s="1"/>
  <c r="B613" i="101" s="1"/>
  <c r="B614" i="101" s="1"/>
  <c r="B615" i="101" s="1"/>
  <c r="B616" i="101" s="1"/>
  <c r="B617" i="101" s="1"/>
  <c r="B618" i="101" s="1"/>
  <c r="B620" i="101" s="1"/>
  <c r="B621" i="101" s="1"/>
  <c r="B623" i="101" s="1"/>
  <c r="B624" i="101" s="1"/>
  <c r="B625" i="101" s="1"/>
  <c r="B627" i="101" s="1"/>
  <c r="B629" i="101" s="1"/>
  <c r="B634" i="101" s="1"/>
  <c r="B635" i="101" s="1"/>
  <c r="B636" i="101" s="1"/>
  <c r="B637" i="101" s="1"/>
  <c r="B638" i="101" s="1"/>
  <c r="B640" i="101" s="1"/>
  <c r="B641" i="101" s="1"/>
  <c r="B646" i="101" s="1"/>
  <c r="B647" i="101" s="1"/>
  <c r="B648" i="101" s="1"/>
  <c r="B650" i="101" s="1"/>
  <c r="B651" i="101" s="1"/>
  <c r="B652" i="101" s="1"/>
  <c r="B653" i="101" s="1"/>
  <c r="B655" i="101" s="1"/>
  <c r="B7" i="103" s="1"/>
  <c r="B9" i="121" s="1"/>
  <c r="B10" i="121" s="1"/>
  <c r="B11" i="121" s="1"/>
  <c r="B14" i="121" s="1"/>
  <c r="B15" i="121" s="1"/>
  <c r="B16" i="121" s="1"/>
  <c r="B17" i="121" s="1"/>
  <c r="B19" i="121" s="1"/>
  <c r="B20" i="121" s="1"/>
  <c r="B21" i="121" s="1"/>
  <c r="B22" i="121" s="1"/>
  <c r="B24" i="121" s="1"/>
  <c r="B25" i="121" s="1"/>
  <c r="B27" i="121" s="1"/>
  <c r="B28" i="121" s="1"/>
  <c r="B30" i="121" s="1"/>
  <c r="B31" i="121" s="1"/>
  <c r="B32" i="121" s="1"/>
  <c r="B34" i="121" s="1"/>
  <c r="B36" i="121" s="1"/>
  <c r="B37" i="121" s="1"/>
  <c r="B39" i="121" s="1"/>
  <c r="B40" i="121" s="1"/>
  <c r="B41" i="121" s="1"/>
  <c r="B42" i="121" s="1"/>
  <c r="B43" i="121" s="1"/>
  <c r="B44" i="121" s="1"/>
  <c r="B46" i="121" s="1"/>
  <c r="B50" i="121" s="1"/>
  <c r="B51" i="121" s="1"/>
  <c r="B408" i="100"/>
  <c r="B410" i="100" s="1"/>
  <c r="B412" i="100" s="1"/>
  <c r="B416" i="100" s="1"/>
  <c r="B420" i="100" s="1"/>
  <c r="B8" i="107" l="1"/>
  <c r="B9" i="107" s="1"/>
</calcChain>
</file>

<file path=xl/sharedStrings.xml><?xml version="1.0" encoding="utf-8"?>
<sst xmlns="http://schemas.openxmlformats.org/spreadsheetml/2006/main" count="3103" uniqueCount="1026">
  <si>
    <t>m</t>
  </si>
  <si>
    <t>a.</t>
  </si>
  <si>
    <t>b.</t>
  </si>
  <si>
    <t>c.</t>
  </si>
  <si>
    <t>d.</t>
  </si>
  <si>
    <t>e.</t>
  </si>
  <si>
    <t>f.</t>
  </si>
  <si>
    <t>g.</t>
  </si>
  <si>
    <t>h.</t>
  </si>
  <si>
    <t>j.</t>
  </si>
  <si>
    <t>ITEM</t>
  </si>
  <si>
    <t>DESCRIPCION</t>
  </si>
  <si>
    <t>UNIDAD</t>
  </si>
  <si>
    <t>CANT.</t>
  </si>
  <si>
    <t>EURO</t>
  </si>
  <si>
    <t>U$S</t>
  </si>
  <si>
    <t>Global</t>
  </si>
  <si>
    <t>TOTAL</t>
  </si>
  <si>
    <t>ALSTOM</t>
  </si>
  <si>
    <t>Unidad</t>
  </si>
  <si>
    <t>P. UNITARIO</t>
  </si>
  <si>
    <t>PRECIO TOTAL</t>
  </si>
  <si>
    <t>1.</t>
  </si>
  <si>
    <t>2.</t>
  </si>
  <si>
    <t>1.1</t>
  </si>
  <si>
    <t>2.1</t>
  </si>
  <si>
    <t>3.1</t>
  </si>
  <si>
    <t>Moneda: Guaranies</t>
  </si>
  <si>
    <t>(IVA INCLUIDO)</t>
  </si>
  <si>
    <t>DESCRIPCIÓN</t>
  </si>
  <si>
    <t>ÍTEM</t>
  </si>
  <si>
    <t>c.3</t>
  </si>
  <si>
    <t>c.2</t>
  </si>
  <si>
    <t>c.1</t>
  </si>
  <si>
    <t>b.2</t>
  </si>
  <si>
    <t>b.1</t>
  </si>
  <si>
    <t>a.2</t>
  </si>
  <si>
    <t>a.1</t>
  </si>
  <si>
    <t>Mediciones de resistividad eléctrica del suelo</t>
  </si>
  <si>
    <t>Ensayos de compresión simple (qu), en roca, de muestras extraídas de las perforaciones rotativas</t>
  </si>
  <si>
    <t>Perforaciones rotativas en roca y obtención de parámetros geomecánicos (R.Q.D., % de recuperación, etc.)</t>
  </si>
  <si>
    <t>Ensayos de compresión simple (qu), en suelo, incluyendo extracción y transporte de muestras inalteradas.</t>
  </si>
  <si>
    <t>Ensayos triaxiales U.U. (incluyendo extracción y transporte de muestras inalteradas)</t>
  </si>
  <si>
    <t>a.3</t>
  </si>
  <si>
    <t>d.1</t>
  </si>
  <si>
    <t>f.1</t>
  </si>
  <si>
    <t>f.2</t>
  </si>
  <si>
    <t>a.4</t>
  </si>
  <si>
    <t>d.2</t>
  </si>
  <si>
    <t>ORIGEN</t>
  </si>
  <si>
    <t>i.</t>
  </si>
  <si>
    <t>i.1</t>
  </si>
  <si>
    <t>i.2</t>
  </si>
  <si>
    <t>i.3</t>
  </si>
  <si>
    <t>j.1</t>
  </si>
  <si>
    <t>j.2</t>
  </si>
  <si>
    <t>j.3</t>
  </si>
  <si>
    <t>j.4</t>
  </si>
  <si>
    <t>j.5</t>
  </si>
  <si>
    <t>k.</t>
  </si>
  <si>
    <t>k.1</t>
  </si>
  <si>
    <t>k.2</t>
  </si>
  <si>
    <t>k.3</t>
  </si>
  <si>
    <t>k.4</t>
  </si>
  <si>
    <t>l.</t>
  </si>
  <si>
    <t>l.1</t>
  </si>
  <si>
    <t>l.2</t>
  </si>
  <si>
    <t>l.3</t>
  </si>
  <si>
    <t>m.</t>
  </si>
  <si>
    <t>d.3</t>
  </si>
  <si>
    <t>d.4</t>
  </si>
  <si>
    <t>Moneda: Dolares Americanos</t>
  </si>
  <si>
    <t>d.5</t>
  </si>
  <si>
    <t>d.6</t>
  </si>
  <si>
    <t xml:space="preserve">Bienes  proveídos desde 
el territorio Nacional                            </t>
  </si>
  <si>
    <t>P. TOTAL</t>
  </si>
  <si>
    <t>Moneda Guaraníes
(IVA Incl.)</t>
  </si>
  <si>
    <t>Bienes no proveídos desde el territorio Nacional 
(a ser importados)</t>
  </si>
  <si>
    <t>Moneda Extranjera 
(CIP)</t>
  </si>
  <si>
    <t>Moneda Extranjera
(CIP)</t>
  </si>
  <si>
    <t>b.3</t>
  </si>
  <si>
    <t>a.5</t>
  </si>
  <si>
    <t>a.6</t>
  </si>
  <si>
    <t>a.7</t>
  </si>
  <si>
    <t>a.8</t>
  </si>
  <si>
    <t>a.9</t>
  </si>
  <si>
    <t>a.10</t>
  </si>
  <si>
    <t>a.11</t>
  </si>
  <si>
    <t>Replanteo de la obra</t>
  </si>
  <si>
    <t>f.3</t>
  </si>
  <si>
    <t>4.1</t>
  </si>
  <si>
    <t>Mensual</t>
  </si>
  <si>
    <t>Horas</t>
  </si>
  <si>
    <t>(CIP)</t>
  </si>
  <si>
    <t>Contratación de Profesionales</t>
  </si>
  <si>
    <t>b.1.1</t>
  </si>
  <si>
    <t>b.1.2</t>
  </si>
  <si>
    <t>b.1.3</t>
  </si>
  <si>
    <t>b.1.4</t>
  </si>
  <si>
    <t>b.2.1</t>
  </si>
  <si>
    <t>b.2.2</t>
  </si>
  <si>
    <t>b.2.3</t>
  </si>
  <si>
    <t>b.2.4</t>
  </si>
  <si>
    <t>4.2</t>
  </si>
  <si>
    <t>ITEM SICP</t>
  </si>
  <si>
    <t>c.4</t>
  </si>
  <si>
    <t>b.4</t>
  </si>
  <si>
    <t>3.</t>
  </si>
  <si>
    <t>4.</t>
  </si>
  <si>
    <t>5.</t>
  </si>
  <si>
    <t>Código de Catálogo</t>
  </si>
  <si>
    <t>MARCA</t>
  </si>
  <si>
    <t>SUMINISTRO DE EQUIPOS DE POTENCIA, MATERIALES Y SISTEMAS INTEGRADOS DE PROTECCIÓN, MEDICIÓN Y CONTROL</t>
  </si>
  <si>
    <t>SUMINISTRO DE EQUIPOS Y MATERIALES DE POTENCIA</t>
  </si>
  <si>
    <t>1.1.1</t>
  </si>
  <si>
    <t>Direccion Técnica y Cursos de entrenamiento</t>
  </si>
  <si>
    <t>Direccion Técnica Especializada de Montaje</t>
  </si>
  <si>
    <t>Curso de entrenamiento</t>
  </si>
  <si>
    <t>Polo completo (cámara de interrupción, aislador soporte, asta de maniobras, etc.)</t>
  </si>
  <si>
    <t>Bobina de cierre</t>
  </si>
  <si>
    <t>Bobina de apertura</t>
  </si>
  <si>
    <t xml:space="preserve">Juego de Bloque de contactos auxiliares </t>
  </si>
  <si>
    <t>Mecanismo de Operación Completo, incluyendo el sistema de accionamiento con todos sus accesorios, armado en su gabinete metálico.</t>
  </si>
  <si>
    <t>Juego de termostato y resistencia anticondensación.</t>
  </si>
  <si>
    <t>Juego de accesorios completo para recarga de gas SF6 (manguera, manómetros, válvula reductora, acoples, etc.)</t>
  </si>
  <si>
    <t>Carga adicional completa de gas SF6 para un interruptor, en recipiente que quedará como propiedad de la  Contratante.</t>
  </si>
  <si>
    <t>Repuesto de Alúmina Activada</t>
  </si>
  <si>
    <t>Juego tripolar de elementos de contacto fijo y móvil  y PAT</t>
  </si>
  <si>
    <t>Aislador de columna</t>
  </si>
  <si>
    <t>Caja de mando motorizada completa con todos sus
accesorios, incluyendo el Motor de accionamiento</t>
  </si>
  <si>
    <t>Juego de Switch de contactos auxiliares</t>
  </si>
  <si>
    <t>Transformador de potencial capacitivo 245 kV, completo con todos sus accesorios. E.T 05.02.82.33</t>
  </si>
  <si>
    <t>Contador de descargas, completo</t>
  </si>
  <si>
    <t>Sub-base aislante</t>
  </si>
  <si>
    <t>REPUESTOS - Celdas 24kV</t>
  </si>
  <si>
    <t>Transformador de corriente de desbalance</t>
  </si>
  <si>
    <t>Bobina de Bloqueo</t>
  </si>
  <si>
    <t>Mufas terminales 23kV</t>
  </si>
  <si>
    <t>Cable de cobre aislado tipo XLPE - 23 kV</t>
  </si>
  <si>
    <t xml:space="preserve">Conductor de Cobre 1 x 240 mm2, con aislación tipo XLPE, tensión 23/25 kV nominal/máxima. </t>
  </si>
  <si>
    <t xml:space="preserve">Conductores de cobre aislado con aislación 1 kV (tipo NYY) </t>
  </si>
  <si>
    <t>Conductores de potencia</t>
  </si>
  <si>
    <t>Cable de guardia 3/8 EHS</t>
  </si>
  <si>
    <t xml:space="preserve">Malla de tierra </t>
  </si>
  <si>
    <t xml:space="preserve">Kit de soldadura exotermica, incluyendo los moldes y accesorios necesarios </t>
  </si>
  <si>
    <t>1.1.2</t>
  </si>
  <si>
    <t xml:space="preserve">Juego tripolar de elementos de contacto fijo y móvil </t>
  </si>
  <si>
    <t>SUMINISTRO DE SISTEMAS INTEGRADOS DE PROTECCIÓN, MEDICIÓN, CONTROL, SS.AA. Y COMUNICACIÓN</t>
  </si>
  <si>
    <t>SUMINISTRO DE SISTEMAS INTEGRADOS DE PROTECCIÓN, MEDICIÓN Y CONTROL</t>
  </si>
  <si>
    <t>Paneles</t>
  </si>
  <si>
    <t xml:space="preserve">Para la Posición de Transformador Trifásico de 220/23 kV, deberá suministrarse: Un (1) IED de Protección y Un (1) IED de Control. </t>
  </si>
  <si>
    <t>b.5</t>
  </si>
  <si>
    <t>Analizador de Calidad de Energía</t>
  </si>
  <si>
    <t>b.6</t>
  </si>
  <si>
    <t>Medidor Digital Multifunción o Multimedidor</t>
  </si>
  <si>
    <t>b.7</t>
  </si>
  <si>
    <t>Relés Auxiliares de 110 Vcc c/ Zócalo</t>
  </si>
  <si>
    <t>b.8</t>
  </si>
  <si>
    <t>Relés Biestables para Control y Disparo (maestro)</t>
  </si>
  <si>
    <t>b.9</t>
  </si>
  <si>
    <t>Borneras de Pruebas para circuitos de Corriente + Tensión</t>
  </si>
  <si>
    <t>Tablero de Distribución de Corriente Continua 12 Vcc - TDCC</t>
  </si>
  <si>
    <t>Gabinete de Servicios Auxiliares de 12 Vcc (Rectificador-Cargador + Banco de Baterías).</t>
  </si>
  <si>
    <t>SUMINISTRO DE SISTEMA DE CCTV</t>
  </si>
  <si>
    <t>SUMINISTRO DEL SISTEMA DE DETECCIÓN DE INCENDIO</t>
  </si>
  <si>
    <t>SISTEMAS DE COMUNICACIÓN</t>
  </si>
  <si>
    <t>CAPACITACION</t>
  </si>
  <si>
    <t xml:space="preserve">Cursos de Entrenamiento y Supervisión de todos los sistemas suministrados para todas las Subestaciones que hacen parte de este llamado, conforme la EE.TT. N° 32.00.91.  </t>
  </si>
  <si>
    <t>Descargador de sobretensión de 198 kV, tipo ZnO, con base aislante y contador, completo con todos sus accesorios.  E.T: 02.04.82.13</t>
  </si>
  <si>
    <t>……………………………………………..</t>
  </si>
  <si>
    <t>Lugar y Fecha</t>
  </si>
  <si>
    <t>Firma Autorizada</t>
  </si>
  <si>
    <t>Moneda Guaraníes
(IVA Incluido)</t>
  </si>
  <si>
    <t>Obs: Todas las cantidades indicadas son a efecto de Cotización en base a estimaciones de Anteproyecto, las cuales serán ajustadas a mas o a menos una vez finalizada la etapa de Proyecto ejecutivo y ejecución efectiva en obra, así como si no existiera la necesidad de provisión o ejecución de lo solicitado, con expresa aprobación de ANDE</t>
  </si>
  <si>
    <t>2.1.1</t>
  </si>
  <si>
    <t>2.1.1.1</t>
  </si>
  <si>
    <t>2.1.1.1.1</t>
  </si>
  <si>
    <t>Instalación de faenas (incluye oficinas para fiscalización)</t>
  </si>
  <si>
    <t>2.1.1.1.2</t>
  </si>
  <si>
    <t>2.1.1.1.3</t>
  </si>
  <si>
    <t>2.1.1.1.4</t>
  </si>
  <si>
    <t>Ensayos de penetración estándar - SPT. (Incluye Ensayos Laboratoriales para clasificación de suelo, por estrato )</t>
  </si>
  <si>
    <t>2.1.1.1.5</t>
  </si>
  <si>
    <t>Movimiento de tierras</t>
  </si>
  <si>
    <t>Despeje de la capa vegetal, incluye el retiro  y la eliminación del material extraído</t>
  </si>
  <si>
    <t>m³</t>
  </si>
  <si>
    <t>Relleno y compactación  con suelo de préstamo</t>
  </si>
  <si>
    <t>2.1.1.1.6</t>
  </si>
  <si>
    <t xml:space="preserve">FUNDACIONES </t>
  </si>
  <si>
    <t>Excavación</t>
  </si>
  <si>
    <t>Provisión y colocación de barras para armaduras de fundación</t>
  </si>
  <si>
    <t>kg</t>
  </si>
  <si>
    <t>Provisión y colocación de encofrado</t>
  </si>
  <si>
    <t>m²</t>
  </si>
  <si>
    <t>Provisión y colocación de piedra triturada</t>
  </si>
  <si>
    <t>Provisión y colocación de rellenos con material proveniente de las excavaciones</t>
  </si>
  <si>
    <t xml:space="preserve">Eliminación del material sobrante proveniente de las excavaciones de fundaciones </t>
  </si>
  <si>
    <t>Provisión y Colocación de pernos de anclaje</t>
  </si>
  <si>
    <t>c.5</t>
  </si>
  <si>
    <t>c.6</t>
  </si>
  <si>
    <t>c.7</t>
  </si>
  <si>
    <t>c.8</t>
  </si>
  <si>
    <t>d.7</t>
  </si>
  <si>
    <t>Colocación de pernos de anclaje</t>
  </si>
  <si>
    <t>d.8</t>
  </si>
  <si>
    <t>e.1</t>
  </si>
  <si>
    <t>e.2</t>
  </si>
  <si>
    <t>e.3</t>
  </si>
  <si>
    <t>e.4</t>
  </si>
  <si>
    <t>e.5</t>
  </si>
  <si>
    <t>e.6</t>
  </si>
  <si>
    <t>e.7</t>
  </si>
  <si>
    <t>e.8</t>
  </si>
  <si>
    <t>e.9</t>
  </si>
  <si>
    <t>e.10</t>
  </si>
  <si>
    <t>f.4</t>
  </si>
  <si>
    <t>f.5</t>
  </si>
  <si>
    <t>f.6</t>
  </si>
  <si>
    <t>f.7</t>
  </si>
  <si>
    <t>f.8</t>
  </si>
  <si>
    <t>f.9</t>
  </si>
  <si>
    <t>Para fosa separadora de aceite</t>
  </si>
  <si>
    <t>g.1</t>
  </si>
  <si>
    <t>g.2</t>
  </si>
  <si>
    <t>Provisión y colocación de rellenos con material proveniente de las  excavaciones</t>
  </si>
  <si>
    <t>g.3</t>
  </si>
  <si>
    <t>g.4</t>
  </si>
  <si>
    <t>g.5</t>
  </si>
  <si>
    <t>g.6</t>
  </si>
  <si>
    <t>g.7</t>
  </si>
  <si>
    <t>i.4</t>
  </si>
  <si>
    <t>i.5</t>
  </si>
  <si>
    <t>k.5</t>
  </si>
  <si>
    <t>2.1.1.1.7</t>
  </si>
  <si>
    <t>Provisión y colocación de piedra triturada en Patio 220 kV</t>
  </si>
  <si>
    <t>2.1.1.1.8</t>
  </si>
  <si>
    <t>2.1.1.1.9</t>
  </si>
  <si>
    <t>Canaletas para cables (incluye tapas, perfiles de apoyo, tubos de unión y todo lo necesario e indicado en los planos)</t>
  </si>
  <si>
    <t>2.1.1.1.10</t>
  </si>
  <si>
    <t>2.1.1.1.11</t>
  </si>
  <si>
    <t>2.1.1.1.12</t>
  </si>
  <si>
    <t>2.1.1.1.13</t>
  </si>
  <si>
    <t>2.1.1.1.14</t>
  </si>
  <si>
    <t xml:space="preserve">Suministro </t>
  </si>
  <si>
    <t>Montaje</t>
  </si>
  <si>
    <t>2.1.1.1.15</t>
  </si>
  <si>
    <t>Rejilla para operar seccionador</t>
  </si>
  <si>
    <t>Montaje de estructura soporte</t>
  </si>
  <si>
    <t>Sistema de drenaje, incluye el perfilado necesario</t>
  </si>
  <si>
    <t>Tuberías filtro Ø  200</t>
  </si>
  <si>
    <t>Canal a cielo abierto</t>
  </si>
  <si>
    <t>SUBTOTAL OBRAS CIVILES DE PATIO 220 kV</t>
  </si>
  <si>
    <t>2.1.1.2</t>
  </si>
  <si>
    <t>2.1.1.2.1</t>
  </si>
  <si>
    <t>2.1.1.2.3</t>
  </si>
  <si>
    <t>Horizontal de paredes</t>
  </si>
  <si>
    <t>Horizontal de marquesina</t>
  </si>
  <si>
    <t>Vertical de marquesina</t>
  </si>
  <si>
    <t>Techo de chapa ondulada, incluyendo estructura soporte del techo</t>
  </si>
  <si>
    <t>2.1.2</t>
  </si>
  <si>
    <t>2.1.2.1</t>
  </si>
  <si>
    <t>g.8</t>
  </si>
  <si>
    <t>Tuberías filtro Ø  300</t>
  </si>
  <si>
    <t>Montaje de Iluminación de patio y toma corriente, incluyendo todas las conexiones y accesorios necesarios para el correcto funcionamiento.</t>
  </si>
  <si>
    <t>Malla de tierra.</t>
  </si>
  <si>
    <t>Excavación de zanjas de 0.7 m de profundidad y 0.25 m de ancho para la malla de tierra, incluye el relleno y apisonado.</t>
  </si>
  <si>
    <t>Descargador de Sobretensión 198 kV</t>
  </si>
  <si>
    <t>Transformador de Tensión 245 kV</t>
  </si>
  <si>
    <t>Transformador de corriente monofásico 245 kV</t>
  </si>
  <si>
    <t>Seccionador tripolar 245 kV, con puesta a tierra</t>
  </si>
  <si>
    <t>Interruptor de Potencia, 245 kV</t>
  </si>
  <si>
    <t>Sector 23 kV y Servicios Auxiliares</t>
  </si>
  <si>
    <t>Seccionador tripolar 245 kV, sin puesta a tierra</t>
  </si>
  <si>
    <t>Obras de montaje y Puesta en Servicio de los Sistemas Integrados de Protección, Medición y Control</t>
  </si>
  <si>
    <t>Suministro, montaje y cableado de las cajas de conexiones de todos los equipos de medida. (TCs, TPs, etc.), con provisión inclusive, por parte de la Contratista de llaves termomagnéticas con contactos auxiliares, termostatos y resistencias calefactoras, así como todos los accesorios y materiales necesarios de acuerdo a las EE.TT., y al proyecto ejecutivo aprobado por ANDE.</t>
  </si>
  <si>
    <t>Cableado e interconexiones de las borneras del Tablero de Distribución de Corriente Alterna TDCA, con los Armarios de los Transformadores y demás equipos de patio, Tablero de Conmutación Automática, etc., según lo indicado en planos. Incluye el lanzamiento de los mazos de cables, el suministro de todos los accesorios necesarios para dichas interconexiones.</t>
  </si>
  <si>
    <t>a.12</t>
  </si>
  <si>
    <t>Moneda: Guaraníes 
(IVA INCLUIDO)</t>
  </si>
  <si>
    <t>GESTION AMBIENTAL SUBESTACIONES</t>
  </si>
  <si>
    <t>Gastos operativos para capacitación</t>
  </si>
  <si>
    <t>SUBTOTAL INGENIERÍA DE DETALLES DE SUBESTACIONES</t>
  </si>
  <si>
    <t>5.1</t>
  </si>
  <si>
    <t xml:space="preserve">COMISIONAMIENTO Y ADIESTRAMIENTO EN EL TRABAJO </t>
  </si>
  <si>
    <t>5.1.1</t>
  </si>
  <si>
    <t>5.1.2</t>
  </si>
  <si>
    <t xml:space="preserve">SUBTOTAL COMISIONAMIENTO Y ADIESTRAMIENTO EN EL TRABAJO </t>
  </si>
  <si>
    <t>RESUMEN GENERAL SUBESTACIONES</t>
  </si>
  <si>
    <t>Cableado e interconexiones de las borneras del Tablero de Distribución de Corriente Continua TDCC 110Vcc, con los Armarios de los Transformadores y demás equipos de patio, Rectificadores, Banco de Baterías, etc., según lo indicado en planos. Incluye el lanzamiento de los mazos de cables, el suministro de todos los accesorios necesarios para dichas interconexiones.</t>
  </si>
  <si>
    <t>LISTA N° 1 - SUMINISTROS SUBESTACIONES</t>
  </si>
  <si>
    <t>LISTA N° 1 - RESUMEN SUMINISTROS DE LA SUBESTACIONES</t>
  </si>
  <si>
    <t>LISTA N° 2 - OBRAS SUBESTACIONES</t>
  </si>
  <si>
    <t xml:space="preserve"> LISTA N° 5 - COMISIONAMIENTO Y ADIESTRAMIENTO EN EL TRABAJO (ON THE JOB) - SUBESTACIONES                                                                                                    </t>
  </si>
  <si>
    <t>A.</t>
  </si>
  <si>
    <t xml:space="preserve">TOTAL GENERAL </t>
  </si>
  <si>
    <t xml:space="preserve"> LISTA N° 3 - INGENIERIA DE DETALLES DE SUBESTACIONES </t>
  </si>
  <si>
    <r>
      <t xml:space="preserve">     </t>
    </r>
    <r>
      <rPr>
        <b/>
        <sz val="10"/>
        <rFont val="Arial"/>
        <family val="2"/>
      </rPr>
      <t>Obs:</t>
    </r>
    <r>
      <rPr>
        <sz val="10"/>
        <rFont val="Arial"/>
        <family val="2"/>
      </rPr>
      <t xml:space="preserve"> Los precios en Guaraníes incluyen I.V.A</t>
    </r>
  </si>
  <si>
    <t>.......................................................................</t>
  </si>
  <si>
    <r>
      <t xml:space="preserve">  </t>
    </r>
    <r>
      <rPr>
        <b/>
        <sz val="10"/>
        <rFont val="Arial"/>
        <family val="2"/>
      </rPr>
      <t xml:space="preserve">   Obs:</t>
    </r>
    <r>
      <rPr>
        <sz val="10"/>
        <rFont val="Arial"/>
        <family val="2"/>
      </rPr>
      <t xml:space="preserve"> Los precios en Guaraníes incluyen I.V.A</t>
    </r>
  </si>
  <si>
    <t>SUBTOTAL GESTION AMBIENTAL SUBESTACIONES</t>
  </si>
  <si>
    <t>h.1</t>
  </si>
  <si>
    <t>h.3</t>
  </si>
  <si>
    <t>h.4</t>
  </si>
  <si>
    <t>h.5</t>
  </si>
  <si>
    <t>h.6</t>
  </si>
  <si>
    <t>h.7</t>
  </si>
  <si>
    <t>h.2</t>
  </si>
  <si>
    <t>a.13</t>
  </si>
  <si>
    <t>a.14</t>
  </si>
  <si>
    <t>a.15</t>
  </si>
  <si>
    <t>a.16</t>
  </si>
  <si>
    <t>Eslinga para izaje</t>
  </si>
  <si>
    <t>Conductores de cobre aislados para interconectar el Tablero General de SSAA al Tablero de Transferencia y de este al TDCA</t>
  </si>
  <si>
    <t>Caja de mando motorizada completa con todos sus accesorios, incluyendo el Motor de accionamiento</t>
  </si>
  <si>
    <t>Ajustes de los Sistemas de Protección y Control</t>
  </si>
  <si>
    <t>Integración del CIC al CNDC (SCADA e-Terra)</t>
  </si>
  <si>
    <t>Cable de Control de Cobre (Blindado / Sin Apantallam.)</t>
  </si>
  <si>
    <t>Herramientas especiales (densímetro, voltímetro, torquímetro) para las obras de Montaje y Puesta en Servicio, de todos los sistemas suministrados que hacen parte de este apartado.</t>
  </si>
  <si>
    <t>Sistema de Protección Diferencial de Barras 87B - 1 centralizada + 2 unidades distribuidas</t>
  </si>
  <si>
    <t>m3</t>
  </si>
  <si>
    <t>m2</t>
  </si>
  <si>
    <t>Para Generador</t>
  </si>
  <si>
    <t>l.4</t>
  </si>
  <si>
    <t>l.5</t>
  </si>
  <si>
    <t xml:space="preserve">Tuberías colectoras de 200 mm de diámetro </t>
  </si>
  <si>
    <t xml:space="preserve">Tuberías colectoras de 300 mm de diámetro </t>
  </si>
  <si>
    <t>Cordón limitador de Patios</t>
  </si>
  <si>
    <t>Columnas metálicas sobre Casa de Control para pantalla electrostática (Incluye todo lo necesario para su correcto funcionamiento)</t>
  </si>
  <si>
    <t>Montaje de pletina de A° G° para puesta a tierra de la cerca perimetral, incluyendo la conexión de estos a la malla de tierra.</t>
  </si>
  <si>
    <t>Montaje electromecánico de equipos de potencia de 220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</si>
  <si>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Montaje de conductores con aislación tipo XLPE y mufas terminales de 23 kV</t>
  </si>
  <si>
    <t>Montaje, tendido e interconexiones de Conductor de Cobre 1 x 240 mm2</t>
  </si>
  <si>
    <t>Moneda: Guaraníes</t>
  </si>
  <si>
    <t>(IVA incluido)</t>
  </si>
  <si>
    <t>……………………………...…………………………………………………………………………………………………………………………………………………………</t>
  </si>
  <si>
    <t>Son  (Moneda Extranjera): ………………………………………………………………………………………………………………………………………………………...</t>
  </si>
  <si>
    <t>……………………………...……………………………………………………………………………………………………………………………………………………….....</t>
  </si>
  <si>
    <t>Son  Guaraníes: ……………………………………………………………………………………………………………………………………………………………………..</t>
  </si>
  <si>
    <t>LISTA 3 - RESUMEN INGENIERIA DE DETALLES DE SUBESTACIONES</t>
  </si>
  <si>
    <t>TOTAL GENERAL INGENIERÍA DE DETALLES DE SUBESTACIONES</t>
  </si>
  <si>
    <t>TOTAL GENERAL GESTION AMBIENTAL DE LA SUBESTACIONES</t>
  </si>
  <si>
    <t>LISTA N° 5 - RESUMEN COMISIONAMIENTO Y ADIESTRAMIENTO EN EL TRABAJO</t>
  </si>
  <si>
    <t>TOTAL GENERAL COMISIONAMIENTO Y ADIESTRAMIENTO EN EL TRABAJO</t>
  </si>
  <si>
    <t>b.10</t>
  </si>
  <si>
    <t>PATIO 220 kV</t>
  </si>
  <si>
    <t xml:space="preserve">Tendido de conductor de Cobre desnudo, blando, 240 mm2, para el reticulado básico de la malla de tierra. </t>
  </si>
  <si>
    <t>Tendido de conductor de Cobre desnudo, blando, 120 mm2, para la conexión de la malla de tierra a los equipos y estructuras metálicas.</t>
  </si>
  <si>
    <t>Para cable de cobre aislado tipo XLPE, 240 mm2, 23 kV, tipo exterior</t>
  </si>
  <si>
    <t xml:space="preserve"> Pletina de A° G° (5x30x6000) para puesta a tierra de la cerca perimetral, incluyendo la conexión de estos a la malla de tierra</t>
  </si>
  <si>
    <t xml:space="preserve">Conductores de cobre aislados para interconectar el Tablero General de SSAA a los toma corrientes del transformador de potencia </t>
  </si>
  <si>
    <t>DIRECCION TECNICA</t>
  </si>
  <si>
    <t>k.6</t>
  </si>
  <si>
    <t>k.7</t>
  </si>
  <si>
    <t>k.8</t>
  </si>
  <si>
    <t>De Seccionador 245 kV Tripolar  (6 patas) c/ PAT</t>
  </si>
  <si>
    <t>De Seccionador 245 kV Tripolar  (6 patas) sin/ PAT</t>
  </si>
  <si>
    <t>Tendido e instalación de Conductores tipo NYY para interconexiones entre Tableros de Transformador de SSAA, Tableros de Transferencia, Tablero de Generador con el TDCA, y de este último a los Tableros de  Iluminación de Patio y Artefactos de iluminación, Tableros de equipos de patio y otros.</t>
  </si>
  <si>
    <t>Mano de obra calificada para la realización de soldadura exotérmica para la construcción de la  malla de tierra y otros.</t>
  </si>
  <si>
    <t>Montaje de jabalinas de tierra tipo Copperweld de 3/4" de diámetro y 3 m de longitud, incluyendo su conexión a malla de tierra. ET 03.04.06.83</t>
  </si>
  <si>
    <t>Dirección Técnica Especializada de Montaje y Puesta en Servicio del Sistema Integrado de Protección, Medición y Control, incluyendo la Integración final de todos los Sistemas de Protección, Medición, Control y Comunicación, para todas las Subestaciones que hacen parte del presente llamado.</t>
  </si>
  <si>
    <t>b.11</t>
  </si>
  <si>
    <t>Spot publicitarios radiales de 30 segundos ( 3 veces x día x 2 días consecutivos) al inicio y final de obra</t>
  </si>
  <si>
    <t>4.1.</t>
  </si>
  <si>
    <t>N/A</t>
  </si>
  <si>
    <t>Provisión e instalación de AA -36000 BTU - Sala de Control</t>
  </si>
  <si>
    <t xml:space="preserve">Conductor de Cobre desnudo, blando, 120 mm2, para la conexión de la malla de tierra a los equipos y estructuras metálicas </t>
  </si>
  <si>
    <t>Conductor de Cobre desnudo, blando, 240 mm2, para el reticulado básico de la malla de tierra.</t>
  </si>
  <si>
    <t>Jabalinas de tierra tipo Copperweld de 3/4" de diametro y 3 m de longitud, incluyendo su conexión a malla de tierra.</t>
  </si>
  <si>
    <t>Conductores de cobre aislados para interconectar el Tablero de Transferencia del Generador al TDCA.</t>
  </si>
  <si>
    <t>Vereda Perimetral (Incluye contrapiso, rampa y señalizaciones)</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</si>
  <si>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conforme EE.TT., y al proyecto ejecutivo aprobado por ANDE.</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</si>
  <si>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conforme EE.TT., y al proyecto ejecutivo aprobado por ANDE.</t>
  </si>
  <si>
    <t>Banco de Capacitores de 24 kV, de 6.000 kVAr y todos los elementos y accesorios indicados en la EETT</t>
  </si>
  <si>
    <t>De Interruptor 220 kV</t>
  </si>
  <si>
    <t>Suministro de Conjunto de Escaleras (1 conjunto incluye 3 unidades, 1 por cada polo)</t>
  </si>
  <si>
    <t>Montaje de Conjunto de Escaleras (1 conjunto incluye 3 unidades, 1 por cada polo)</t>
  </si>
  <si>
    <t>PROGRAMA DE COMPENSACION SOCIO-AMBIENTAL</t>
  </si>
  <si>
    <t>Medidas adicionales no previstas en el EIA (10 % del costo total de la implementación del PGA- ítem 4.1.)</t>
  </si>
  <si>
    <t>SUBTOTAL  PROGRAMA DE COMPENSACION SOCIO-AMBIENTAL</t>
  </si>
  <si>
    <t>REPUESTOS - Interruptor 245kV</t>
  </si>
  <si>
    <t>REPUESTOS - Bancos de Capacitores</t>
  </si>
  <si>
    <t>REPUESTOS - Descargadores 198 kV</t>
  </si>
  <si>
    <t>REPUESTOS - TP 245 kV</t>
  </si>
  <si>
    <t>REPUESTOS - TC 245 kV</t>
  </si>
  <si>
    <t>REPUESTOS - Seccionador 245 kV</t>
  </si>
  <si>
    <t>REPUESTOS - Mufas terminales 23 kV</t>
  </si>
  <si>
    <t>REPUESTOS - Conductores aislados tipo XLPE 23 kV</t>
  </si>
  <si>
    <t>REPUESTOS - Conductores de potencia</t>
  </si>
  <si>
    <t>REPUESTOS - Pantalla Electroestática</t>
  </si>
  <si>
    <t>Sistema de Iluminación</t>
  </si>
  <si>
    <t>REPUESTOS - Conductores con aislación 1 kV (tipo NYY)</t>
  </si>
  <si>
    <t>REPUESTOS - Malla de Tierra</t>
  </si>
  <si>
    <t>OBRAS CIVILES, ELECTROMECANICAS, DE SISTEMAS INTEGRADOS DE PROTECCIÓN, MEDICIÓN Y CONTROL, COMUNICACIÓN  Y OBRAS DE DISTRIBUCIÓN</t>
  </si>
  <si>
    <t>2.1.2.2</t>
  </si>
  <si>
    <t>2.1.2.4</t>
  </si>
  <si>
    <t>2.1.2.5</t>
  </si>
  <si>
    <t>2.1.2.6</t>
  </si>
  <si>
    <t>2.1.2.7</t>
  </si>
  <si>
    <t>2.1.2.8</t>
  </si>
  <si>
    <t>2.1.2.9</t>
  </si>
  <si>
    <t>LISTA N° 4 - GESTION AMBIENTAL SUBESTACIONES</t>
  </si>
  <si>
    <t>LISTA N° 2 - RESUMEN OBRAS DE LA SUBESTACIONES</t>
  </si>
  <si>
    <t>LISTA N° 4 - RESUMEN GESTION AMBIENTAL</t>
  </si>
  <si>
    <t xml:space="preserve">    Son  (Moneda Extranjera): ..…………………………………………………………………...………………………………………………………………………………………</t>
  </si>
  <si>
    <t xml:space="preserve">    ………………………………………………………………………………………………………………………………………………………………………………………………</t>
  </si>
  <si>
    <t xml:space="preserve">    Son  Guaraníes: ………….....…………………………………………………………………...………………………………………………………………………………………</t>
  </si>
  <si>
    <t xml:space="preserve">   Son  Guaraníes: ……………………………………………………………………………………………………………………………………………..…………</t>
  </si>
  <si>
    <t xml:space="preserve">   ……………………………...…………………………………………………………………………………………………………………………..…………………</t>
  </si>
  <si>
    <t xml:space="preserve">  ……………………………...…………………………………………………………………………………………………………………………………………....................</t>
  </si>
  <si>
    <t xml:space="preserve">  Son Guaraníes: …………...…………………………………………………………………………………………………………………………………………..................</t>
  </si>
  <si>
    <t>b.12</t>
  </si>
  <si>
    <t>b.13</t>
  </si>
  <si>
    <t>REPUESTOS - TC 72,5 kV</t>
  </si>
  <si>
    <t>1.1.3</t>
  </si>
  <si>
    <t>1.1.4</t>
  </si>
  <si>
    <t>1.1.5</t>
  </si>
  <si>
    <t>1.1.6</t>
  </si>
  <si>
    <t>Celda completa posición Alimentador</t>
  </si>
  <si>
    <t>Recarga  de SF6 completa para una posición, con su respectivo dispositivo de carga</t>
  </si>
  <si>
    <t>Conjunto de aisladores soporte tipo pedestal para 220kV</t>
  </si>
  <si>
    <t>Cinta de cobre en forma de tiras de 10 cm de ancho para malla de referencia.</t>
  </si>
  <si>
    <t>Transformador de corriente monofásico 66 kV</t>
  </si>
  <si>
    <t>Interruptor de Potencia, 66 kV</t>
  </si>
  <si>
    <t>Montaje de Banco de Capacitores 23 kV, 6 MVAr (Incluye la provisión de los accesorios menores necesarios para el correcto funcionamiento)</t>
  </si>
  <si>
    <t>Montaje de cinta de cobre en forma de tiras de 10 cm de ancho para malla de referencia.</t>
  </si>
  <si>
    <t>Sistema de Regulación Automática de Tensión y Monitoreo para operación independiente/paralela de Transformadores - IEC 61850 nativos. (Debe regular la tensión, medir la potencia de carga, indicar los TAPs, medir temperaturas de aceite e imagen térmica).</t>
  </si>
  <si>
    <t>Para el CIC, se deberá suministrar Switches CIC conforme la EE.TT. N° DTE/ISC/03/2021</t>
  </si>
  <si>
    <t>Reloj sincronizado por satélite con Antena según EETT N° 05.07.01.25 R1</t>
  </si>
  <si>
    <t>Relevamiento de todas las borneras de los equipamientos existentes y de las interconexiones, tanto en la Sala de Control como en el Patio de maniobras, que hagan parte del proyecto ejecutivo; considerando que no se cuentan con planos conforme a obra</t>
  </si>
  <si>
    <t>Integración de los PANELES NUEVOS con los demás paneles existentes y con el CIC, considerando todas las lógicas de control heredadas EXISTENTES en la Subestación (maniobras, interclavamientos, etc., de cualquier posición de Líneas, Barras, Trafos, etc), con provisión inclusive por parte de la Contratista, de todos los accesorios y materiales necesarios para dicha integración.</t>
  </si>
  <si>
    <t>Cableado del Sistema de Protección, Medición y Control a suministrar (con Cables de Cobre, Fibra Óptica u otro tipo de cable requerido), con los demás paneles existentes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</si>
  <si>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Cableado provisorio de todas las señales de equipos de Patio de cada posición arriba mencionada al panel provisorio para su puesta en servicio temporal (incluyen las pruebas pertinentes para dicha puesta en servicio), bajo la supervisión de ANDE y previa autorización del Despacho de Carga. (Tarea a ser ejecutada secuencialmente).</t>
  </si>
  <si>
    <t>Cableado del Panel Provisorio montado (con Cables de Cobre, Fibra Optica u otro tipo de cable requerido), con los demás paneles que hacen parte del proyecto ejecutivo; así como la interconexión del mismo con los Sistemas de Servicios Auxiliares, con el CIC(si aplicable) y demás dispositivos necesarios ubicados dentro de la casa de control existente. Incluye el lanzamiento de los mazos de cables, el suministro de todos los accesorios necesarios para dichas interconexiones, de acuerdo a las EE.TT., y al proyecto ejecutivo aprobado por ANDE.</t>
  </si>
  <si>
    <t>Conectores terminales de potencia (245 kV)</t>
  </si>
  <si>
    <t>Conectores de puesta a tierra</t>
  </si>
  <si>
    <t>Conector prensa paralela para 2 conductores ACAR 950</t>
  </si>
  <si>
    <t xml:space="preserve">Conector recto placa nema 4 agujeros, para conductor 2xACAR 950 MCM </t>
  </si>
  <si>
    <t>Conector 90° pino liso Ø50mm a conductor 2xACAR 950 MCM</t>
  </si>
  <si>
    <t>Conector recto, pino liso, para conductor 2xACAR 950 MCM</t>
  </si>
  <si>
    <t>Separadores p/ Conductor ACAR 950 MCM</t>
  </si>
  <si>
    <t>i.6</t>
  </si>
  <si>
    <t>i.7</t>
  </si>
  <si>
    <t>Conductores de cobre aislado con aislación 1 kV - 1x240 mm2</t>
  </si>
  <si>
    <t>Conductores de cobre aislado con aislación 1 kV - 1x120 mm2</t>
  </si>
  <si>
    <t>Cámaras de inspección</t>
  </si>
  <si>
    <t>Cerco perimetral</t>
  </si>
  <si>
    <t>Provisión y colocación de Tapas de Hormigón Armado con sus manijas de hierros, Escaleras, y todos los accesorios necesarios para su funcionamiento.</t>
  </si>
  <si>
    <t xml:space="preserve">Estructuras soporte de equipos eléctricos, completos con todos sus accesorios y puestas a tierra, incluyendo los costos de lo indicado en planos y Especificaciones  </t>
  </si>
  <si>
    <t>De Transformador de tensión 220 kV</t>
  </si>
  <si>
    <t>De Descargador 220 kV</t>
  </si>
  <si>
    <t>De Transformador de corriente 220 kV</t>
  </si>
  <si>
    <t>l.6</t>
  </si>
  <si>
    <t>l.7</t>
  </si>
  <si>
    <t>j.6</t>
  </si>
  <si>
    <t>Montaje electromecánico de equipos de potencia de 66 kV, con todos sus accesorios, conexión a la malla de tierra, cajas de mando, cajas de conexión, contadores, estructuras soportes de los interruptores, conforme Planos y Especificaciones Técnicas, incluyendo la provisión de todos los materiales necesarios, para el correcto funcionamiento de lo que se detalla a seguir :</t>
  </si>
  <si>
    <t>Seccionador tripolar 66 kV, sin puesta a tierra</t>
  </si>
  <si>
    <t>Transformador de Tensión 66 kV de barra reubicado</t>
  </si>
  <si>
    <t>Celdas tipo Metal Enclosed en SF6 pos. Salida Alimentador</t>
  </si>
  <si>
    <t>Celdas tipo Metal Enclosed en SF6 pos. Llegada de Transformador</t>
  </si>
  <si>
    <t>Celdas tipo Metal Enclosed en SF6 pos. Trafo SS.AA.</t>
  </si>
  <si>
    <t>Celdas tipo Metal Enclosed en SF6 de Acoplamiento de Barras, incluyendo la interconexión (Transición)</t>
  </si>
  <si>
    <t>Celdas tipo Metal Enclosed en SF6 para Salida Alimentador</t>
  </si>
  <si>
    <t>Celdas tipo Metal Enclosed en SF6 para Llegada de Transformador</t>
  </si>
  <si>
    <t>Celdas tipo Metal Enclosed en SF6 para Trafo SS.AA.</t>
  </si>
  <si>
    <t xml:space="preserve">Celdas tipo Metal Enclosed en SF6 para Salida de alimentación de Banco de Capacitores </t>
  </si>
  <si>
    <r>
      <t>Trabajos de comisionamiento de la Subestación</t>
    </r>
    <r>
      <rPr>
        <sz val="9"/>
        <rFont val="Arial"/>
        <family val="2"/>
      </rPr>
      <t xml:space="preserve"> (según Objeto y Alcance), que incluyen ensayos de los Equipos de Potencia y Maniobra Electromecánicos, ensayos de  Soportabilidad de Equipos de Alta tensión, ensayos de Resistencia de Aislación, Pruebas de Maniobra/Conmutación en vacío, Sistemas  de Puesta a Tierra ( Malla de tierra, aterramiento de las torres de alta tensión y de los diferentes sistemas, interconexión de los sistemas de aterramiento), Pruebas de campo de la Subestación, Pruebas de Integración y de conjunto, Pruebas de energización de todas las posiciones involucradas en el proyecto, en coordinación con el Centro Nacional de Despacho de Carga y bajo la supervisión de la Contratante, conforme se solicita en la EETT N° 32.00.92 COMISIONAMIENTO.</t>
    </r>
  </si>
  <si>
    <r>
      <t xml:space="preserve">Trabajos de comisionamiento de la Subestación </t>
    </r>
    <r>
      <rPr>
        <sz val="9"/>
        <rFont val="Arial"/>
        <family val="2"/>
      </rPr>
      <t>(según Alcance),  de los Sistemas de Protección, Control, Medición, Comunicación y SS.AA, consistentes en Pruebas de campo de la Subestación, Pruebas de Integración y de conjunto, Pruebas de energización de todas las posiciones involucradas en el proyecto, en coordinación con el Centro Nacional de Despacho de Carga y bajo la supervisión de la Contratante, conforme se solicita en la EETT N° 32.00.92 COMISIONAMIENTO.</t>
    </r>
  </si>
  <si>
    <t>j.7</t>
  </si>
  <si>
    <t>Materiales didácticos (impresión tríptico de papel brillante y colores)</t>
  </si>
  <si>
    <t>Materiales didácticos (diseño, diagramación)</t>
  </si>
  <si>
    <t>Taller de seguridad y Primeros Auxilios</t>
  </si>
  <si>
    <t>Programa de  Educación Ambiental y Social al personal de la Contratista</t>
  </si>
  <si>
    <t>IMPLEMENTACIÓN DEL PLAN DE GESTIÓN AMBIENTAL Y SOCIAL</t>
  </si>
  <si>
    <t>b.3.1</t>
  </si>
  <si>
    <t>b.3.2</t>
  </si>
  <si>
    <t>b.3.3</t>
  </si>
  <si>
    <t>b.3.4</t>
  </si>
  <si>
    <t>Charlas de Salud y  equidad de género</t>
  </si>
  <si>
    <t>Gastos operativos para cada capacitación</t>
  </si>
  <si>
    <t>Materiales informativos (diseño, diagramación, impresión tríptico de papel brillante y colores)</t>
  </si>
  <si>
    <t xml:space="preserve">e. </t>
  </si>
  <si>
    <t>Programa de salud</t>
  </si>
  <si>
    <t>Botiquín de Primeros Auxilios</t>
  </si>
  <si>
    <t xml:space="preserve">f. </t>
  </si>
  <si>
    <t>Programa de seguridad</t>
  </si>
  <si>
    <t xml:space="preserve">Kit de carteles de seguridad e informativos para obrador (11 tipos) </t>
  </si>
  <si>
    <t>Plan de Manejo de residuos y substancias peligrosas</t>
  </si>
  <si>
    <t>Bolsas plásticas paquete x 10 Unidades para residuos resistentes de 200 lts.</t>
  </si>
  <si>
    <t>Basurero/contenedor para residos metálicos de construcción, no peligrosos</t>
  </si>
  <si>
    <t>Basurero de 70 lts para residuos médicos</t>
  </si>
  <si>
    <t>Contenedor para residuos peligrosos</t>
  </si>
  <si>
    <t>SUBTOTAL IMPLEMENTACIÓN DEL PLAN DE GESTIÓN AMBIENTAL Y SOCIAL</t>
  </si>
  <si>
    <t>Para la Posición de Acoplamiento de 220 kV , deberá suministrarse: Un (1) IED de Protección y Un (1) IED de Control.</t>
  </si>
  <si>
    <t xml:space="preserve">Para el Sistema de Supervisión y Control del Sector 23 kV deberá suministrarse: Un (1) IED de Control. </t>
  </si>
  <si>
    <t xml:space="preserve">Para el Sistema de Supervisión y Control Servicios Auxiliares deberá suministrarse: Un (1) IED de Control. </t>
  </si>
  <si>
    <t>1.1.7</t>
  </si>
  <si>
    <t>1.1.8</t>
  </si>
  <si>
    <t>1.1.9</t>
  </si>
  <si>
    <t>1.1.10</t>
  </si>
  <si>
    <t>1.1.11</t>
  </si>
  <si>
    <t>1.1.12</t>
  </si>
  <si>
    <t>1.1.13</t>
  </si>
  <si>
    <t>Estudios de suelo</t>
  </si>
  <si>
    <t>De Ho. Ao., 1,00 m de ancho interior</t>
  </si>
  <si>
    <t>De Ho. Ao., 0,80 m de ancho interior</t>
  </si>
  <si>
    <t>De mampostería con refuerzos de Ho. Ao., 0,40 m ancho interior</t>
  </si>
  <si>
    <t>De mampostería con refuerzos de Ho. Ao., 0,60 m ancho interior</t>
  </si>
  <si>
    <t xml:space="preserve">Tuberías colectoras de 150 mm de diámetro </t>
  </si>
  <si>
    <t xml:space="preserve">OBRAS ELECTROMECÁNICAS </t>
  </si>
  <si>
    <t>OBRAS ELÉCTRICAS Y DE COMUNICACIÓN</t>
  </si>
  <si>
    <t xml:space="preserve">  Son Guaraníes: ...............................................................................................................................................................................................................................................</t>
  </si>
  <si>
    <t xml:space="preserve">  ........................................................................................................................................................................................................................................................................</t>
  </si>
  <si>
    <t xml:space="preserve">   Son Guaraníes: ..........................................................................................................................................................................................................</t>
  </si>
  <si>
    <t xml:space="preserve">   ...................................................................................................................................................................................................................................</t>
  </si>
  <si>
    <t>Provisión y colocación de hormigón Tipo "fck = 200 kg/cm2"</t>
  </si>
  <si>
    <t>Provisión y colocación de hormigón simple Tipo "fck = 120 kg/cm2", en chapa de apoyo</t>
  </si>
  <si>
    <t>Provisión y colocación de hormigón simple Tipo "fck = 120 kg/cm2", en   chapa de apoyo</t>
  </si>
  <si>
    <t>Montaje electromecánico de Celdas tipo Metal Enclosed de 23 kV, con todos sus accesorios, conexión a la malla de tierra, conductores de Cu desnudo, etc., y se detalla a seguir :</t>
  </si>
  <si>
    <t>Obras de Instalación de Estación Meteorológica</t>
  </si>
  <si>
    <t xml:space="preserve">Interruptor de potencia trifásico para intemperie en SF6, 245kV, 2500A, 50Hz, 50kA, completo con todos sus accesorios, estructura soporte, dotación completa de SF6, incluyendo ensayos especificados. </t>
  </si>
  <si>
    <t>Seccionador a dos columnas de apertura central horizontal, 245kV, 2500 A, 50 kA, montaje horizontal, con mando eléctrico tripolar, con cuchilla de puesta a tierra, completo con todos sus accesorios, incluyendo ensayos especificados.</t>
  </si>
  <si>
    <t>Seccionador a dos columnas de apertura central horizontal, 245kV, 2500 A, 50 kA, montaje horizontal, con mando eléctrico tripolar, SIN cuchilla de puesta a tierra, completo con todos sus accesorios, incluyendo ensayos especificados.</t>
  </si>
  <si>
    <t>Transformador de corriente 245 kV, 50 kA, 2.500 A primarios, completo con todos sus accesorios. E.T 05.01.84.32</t>
  </si>
  <si>
    <t xml:space="preserve">Celdas tipo Metal Enclosed en SF6 pos. Salida de de Banco de Capacitores </t>
  </si>
  <si>
    <t xml:space="preserve">OBRAS CIVILES </t>
  </si>
  <si>
    <t>Conectores terminales de potencia (72 kV)</t>
  </si>
  <si>
    <t>Conectores terminales de potencia (72,5 kV)</t>
  </si>
  <si>
    <t>REPUESTOS - Seccionador 72,5 kV</t>
  </si>
  <si>
    <t>REPUESTOS - Interruptor 72,5 kV</t>
  </si>
  <si>
    <t>REPUESTOS - TP 72,5 kV</t>
  </si>
  <si>
    <t xml:space="preserve">Transformador de potencial capacitivo 72,5 kV, completo con todos sus accesorios. </t>
  </si>
  <si>
    <t>Descargador de sobretensión de 60 kV, tipo ZnO, con base aislante y contador, completo con todos sus accesorios.</t>
  </si>
  <si>
    <t>REPUESTOS - Descargadores 60 kV</t>
  </si>
  <si>
    <t>1.1.14</t>
  </si>
  <si>
    <t>1.1.15</t>
  </si>
  <si>
    <t>1.1.16</t>
  </si>
  <si>
    <t xml:space="preserve">Generador 400 kVA conforme EETT, incluye llave de transferencia y accesorios.  </t>
  </si>
  <si>
    <t>1.1.17</t>
  </si>
  <si>
    <t>1.1.18</t>
  </si>
  <si>
    <t>Para cable de cobre aislado tipo XLPE, 400 mm2, 23 kV, tipo exterior</t>
  </si>
  <si>
    <t xml:space="preserve">Conductor de Cobre 1 x 400 mm2, con aislación tipo XLPE, tensión 23/25 kV nominal/máxima. </t>
  </si>
  <si>
    <t>Conductor ACAR 1500 MCM p/ interconexiones en 220 kV</t>
  </si>
  <si>
    <t>1.1.19</t>
  </si>
  <si>
    <t>1.1.20</t>
  </si>
  <si>
    <t>1.1.21</t>
  </si>
  <si>
    <t>LICITACIÓN PÚBLICA INTERNACIONAL ANDE N° 1815/2024</t>
  </si>
  <si>
    <t>Interruptor de potencia trifásico para intemperie en SF6, 72,5 kV, 2000A, 50Hz, 40 kA, completo con todos sus accesorios, estructura soporte, dotación completa de SF6, incluyendo ensayos especificados.</t>
  </si>
  <si>
    <t>Seccionador a dos columnas de apertura central horizontal, 72,5 kV, 2000 A, 40 kA, montaje horizontal, con mando eléctrico tripolar, CON cuchilla de puesta a tierra, completo con todos sus accesorios, incluyendo ensayos especificados.</t>
  </si>
  <si>
    <t>Seccionador a dos columnas de apertura central horizontal, 72,5 kV, 2000 A, 40 kA, montaje horizontal, con mando eléctrico tripolar, SIN cuchilla de puesta a tierra, completo con todos sus accesorios, incluyendo ensayos especificados.</t>
  </si>
  <si>
    <t>Transformador de corriente 72,5 kV, 40 kA, 2.000 A primarios, completo con todos sus accesorios.</t>
  </si>
  <si>
    <t>Celdas Metal Enclosed aisladas en gas SF6 de 24 kV, 40 kA. Incluye todos los accesorios necesarios para su interconexión con los equipos de patio (conectores de potencia, elementos de fijación y de sellado/aislación). Conforme Especificación Técnica (3 juegos de celdas)</t>
  </si>
  <si>
    <t>Centro de Distribución Móvil de 23 kV (Contendor con Celdas compactas de 23 kV), completo, con todos sus accesorios.</t>
  </si>
  <si>
    <t>Cable unipolar aislado de 23 kV – 400 mm2, en carretes de 100 m</t>
  </si>
  <si>
    <t>Cable unipolar aislado de 23 kV – 240 mm2, en carretes de 100 m</t>
  </si>
  <si>
    <t>1.1.22</t>
  </si>
  <si>
    <t>Repuestos para las Celdas de 23 kV y el Sistema de Protección y Control del CDM</t>
  </si>
  <si>
    <t>TC`s de 2.500 RM/5-5 A</t>
  </si>
  <si>
    <t>TC`s de 1.200 RM/5-5 A</t>
  </si>
  <si>
    <t>TP`s de 24.000/120 V</t>
  </si>
  <si>
    <t>Fusibles de reservas de TPs</t>
  </si>
  <si>
    <t>1.1.23</t>
  </si>
  <si>
    <t>Asistencia Técnica y Cursos de Entrenamiento - CDM</t>
  </si>
  <si>
    <t>Asistencia Técnica Especializada de Montaje</t>
  </si>
  <si>
    <t>Curso de los Sistemas de Protección, Control y Operación y de Mantenimiento del CDM 23 kV, en su conjunto</t>
  </si>
  <si>
    <t>1.1.24</t>
  </si>
  <si>
    <t>1.1.25</t>
  </si>
  <si>
    <t>1.1.26</t>
  </si>
  <si>
    <t>1.1.27</t>
  </si>
  <si>
    <t>1.1.28</t>
  </si>
  <si>
    <t>1.1.29</t>
  </si>
  <si>
    <t>Bateria de repuesto - (juego completo)</t>
  </si>
  <si>
    <t>Rectificador para Tablero de CC</t>
  </si>
  <si>
    <t>Unidades de condensadores (50% del total correspondiente a las 3 unidades a suministrar)</t>
  </si>
  <si>
    <t>Tubos Rígidos de Aluminio Sch 80 Ø 3" p/ interconexiones</t>
  </si>
  <si>
    <t>Tubos Rígidos de Aluminio Sch 80 Ø 6" p/ barras de 220 kV</t>
  </si>
  <si>
    <t>Conductor ACAR 950 MCM p/ interconexiones en 220 kV</t>
  </si>
  <si>
    <t>Conductor RAIL CAA 954 MCM p/ interconexiones en 220 kV</t>
  </si>
  <si>
    <t>Conductor ACAR 1500 MCM p/ interconexiones en Acoplamientos 220 kV</t>
  </si>
  <si>
    <t>Aisladores de vidrio templado para Cadena de Aisladores para REPUESTOS</t>
  </si>
  <si>
    <t>Conjunto de Herrajes para Cadena de Aisladores de 220 kV (no incluyen los vidrios) para REPUESTOS</t>
  </si>
  <si>
    <t xml:space="preserve">Aisladores de vidrio templado, para cadenas de suspensión y anclaje, 120 kN </t>
  </si>
  <si>
    <t>Conjunto de Herrajes para Cadena de Anclaje para DOBLE conductor RAIL CAA 954 MCM (incluye grilletes, anillos, grapas y otros componentes indicados en los planos, excepto los aisladores de vidrio)</t>
  </si>
  <si>
    <t>Conjunto de Herrajes para Cadena de Suspensión para DOBLE conductor RAIL CAA 954 MCM (incluye grilletes, anillos, grapas y otros componentes indicados en los planos, excepto los aisladores de vidrio)</t>
  </si>
  <si>
    <t>Conjunto de Herrajes para Cadena de Anclaje para SIMPLE conductor RAIL CAA 954 MCM (incluye grilletes, anillos, grapas y otros componentes indicados en los planos, excepto los aisladores de vidrio)</t>
  </si>
  <si>
    <t>Conjunto de Herrajes para Cadena de Suspensión para SIMPLE  conductor RAIL CAA 954 MCM (incluye grilletes, anillos, grapas y otros componentes indicados en los planos, excepto los aisladores de vidrio)</t>
  </si>
  <si>
    <t>Conjunto de Herrajes para Cadena de Anclaje para DOBLE conductor ACAR 950 MCM (incluye grilletes, anillos, grapas y otros componentes indicados en los planos, excepto los aisladores de vidrio)</t>
  </si>
  <si>
    <t>Conjunto de Herrajes para Cadena de Suspensión para DOBLE conductor ACAR 950 MCM (incluye grilletes, anillos, grapas y otros componentes indicados en los planos, excepto los aisladores de vidrio)</t>
  </si>
  <si>
    <t xml:space="preserve">Conjunto de aisladores soporte tipo pedestal para 23kV - Circulo de pernos Ø3" </t>
  </si>
  <si>
    <t xml:space="preserve">Conjunto de aisladores soporte tipo pedestal para 66kV - Circulo de pernos Ø5" </t>
  </si>
  <si>
    <t>Aisladores soporte tipo pedestal - REPUESTOS</t>
  </si>
  <si>
    <t>Aislador soporte tipo pedestal - Circulo de pernos Ø5"</t>
  </si>
  <si>
    <t>Aislador soporte tipo pedestal - Circulo de pernos Ø3"</t>
  </si>
  <si>
    <t xml:space="preserve">Conectores de potencia </t>
  </si>
  <si>
    <t>Conectores de potencia 66 kV para las interconexiones de conductores de ACSR 300 MCM (a equipos, barras ACSR 795 MCM, etc)</t>
  </si>
  <si>
    <t>Conectores de potencia 220 kV para las interconexiones de conductores de ACAR 950 MCM (a equipos, barras tubulares Ø6", etc)</t>
  </si>
  <si>
    <t>Conectores de potencia 220 kV para las interconexiones de conductores de ACAR 1500 MCM (a equipos, barras tubulares Ø6", etc)</t>
  </si>
  <si>
    <t>Conectores de potencia 220 kV para las interconexiones de conductores de RAIL CAA 954 MCM (a equipos, barras tubulares Ø6", etc)</t>
  </si>
  <si>
    <t>REPUESTOS - Conectores de potencia</t>
  </si>
  <si>
    <t>Separadores p/ Conductor ACAR 1500 MCM</t>
  </si>
  <si>
    <t>Separadores p/ Conductor RAIL CAA 954 MCM</t>
  </si>
  <si>
    <t>Conector prensa paralela para 2 conductores ACAR 1500 MCM</t>
  </si>
  <si>
    <t>Conector recto placa nema 4 agujeros, para conductor 2xACAR 1500 MCM</t>
  </si>
  <si>
    <t>Conector 90° pino liso Ø50mm a conductor 2xACAR 1500 MCM</t>
  </si>
  <si>
    <t>Conector recto, pino liso, para conductor 2xACAR 1500 MCM</t>
  </si>
  <si>
    <t>Conector prensa paralela para 2 conductores RAIL CAA 954 MCM</t>
  </si>
  <si>
    <t>Conector recto placa nema 4 agujeros, para conductor 2xRAIL CAA 954 MCM</t>
  </si>
  <si>
    <t>Conector 90° pino liso Ø50mm a conductor 2xRAIL CAA 954 MCM</t>
  </si>
  <si>
    <t>Conector recto, pino liso, para conductor 2xRAIL CAA 954 MCM</t>
  </si>
  <si>
    <t>e.11</t>
  </si>
  <si>
    <t>e.12</t>
  </si>
  <si>
    <t>Conector T pasante o de derivación, de conductor 2XACAR 1500 MCM a Tubo de Aluminio Ø 6" - (para interconexión a barra)</t>
  </si>
  <si>
    <t>Conector T pasante o de derivación, de conductor 2xRAIL CAA 954 MCM a Tubo de Aluminio Ø 6" - (para interconexión a barra)</t>
  </si>
  <si>
    <t>e.13</t>
  </si>
  <si>
    <t>e.14</t>
  </si>
  <si>
    <t>e.15</t>
  </si>
  <si>
    <t>e.16</t>
  </si>
  <si>
    <t>Conector T pasante o de derivación, de conductor 2xACAR 950 MCM a Tubo de Aluminio Ø 6" - (para interconexión a barra)</t>
  </si>
  <si>
    <t>e.17</t>
  </si>
  <si>
    <t>e.18</t>
  </si>
  <si>
    <t>1.1.30</t>
  </si>
  <si>
    <t>Conductores de cobre aislados para interconectar el  tablero de distribución de corriente alterna TDCA: a los circuitos de Calefacción, Iluminación, Tomas, Alimentación de Equipos de Potencia, etc., de los tableros ubicados en las Casetas de Relés del patio de maniobras de 220 kV, en la Casa de Control, en la Sala de Celdas de 23 kV, etc; a los tableros de Iluminación y Tomas Corrientes, ventilación, AA, y otro tipo de cargas, de la Casa de Control, de las Casetas de relés, de la Sala de 23 kV, etc.; a los tableros de Iluminación y Tomas Corrientes de Patio y de éstos a los artefactos de iluminación de patios y otros.</t>
  </si>
  <si>
    <t>SUBTOTAL SUMINISTRO DE EQUIPOS Y MATERIALES DE POTENCIA</t>
  </si>
  <si>
    <t>1.1.</t>
  </si>
  <si>
    <t>Provisión de Iluminación de patio y toma corriente, incluyendo conductores, tableros de toma corriente y accesorios necesarios para el correcto funcionamiento.</t>
  </si>
  <si>
    <t>1.1.31</t>
  </si>
  <si>
    <t>1.2</t>
  </si>
  <si>
    <t>1.2.1</t>
  </si>
  <si>
    <t>Sistemas de Protección (Principal y Respaldo), Control y Medición para la posición del BANCO DE TRANSFORMADOR MONOFASICO 220/66 kV, 75 MVA</t>
  </si>
  <si>
    <t>Sistemas de Protección (Principal y Respaldo), Control y Medición para la posición del TRANSFORMADOR TRIFASICO 220/23 kV, 41,67 MVA</t>
  </si>
  <si>
    <t>Sistemas de Protección ( Principal y Respaldo), Control y Medición para la posición de ACOPLAMIENTO LONGITUDINAL de 220 kV (ACO L1 y ACO L2)</t>
  </si>
  <si>
    <t>Sistemas de Protección ( Principal y Respaldo), Control y Medición para la posición de ACOPLAMIENTO de 220 Kv (ACO 1 y ACO 2)</t>
  </si>
  <si>
    <t>Casa de Control: Sistema de Supervisión y Control para Servicios Auxiliares CC/CA (Incluye PQM 380 Vac y Monitor de Baterias)</t>
  </si>
  <si>
    <t>Casa de Relés: Sistema de Supervisión y Control para Servicios Auxiliares CC/CA, uno por cada Casa de Relés</t>
  </si>
  <si>
    <t>Casa de Relés: Sistema de Registro de Fallas y Osciloperturbografía para el sector de 220 kV, uno por cada Casa de Relés</t>
  </si>
  <si>
    <t>CASA DE CONTROL: Centro Integrado de Control (CIC)  + 2 Firewall/Router para la SE ACY 220kV(DTE ISC 01 2020).</t>
  </si>
  <si>
    <t>Casa de Control Principal: Panel Concentrador de Datos no Operacionales. (Para el monitoreo del Trafo, la extracción de oscilografías, el registro de las mediciones de los PQMs, otros).</t>
  </si>
  <si>
    <t>Para la Posición de Línea de Transmisión de 220 kV, deberá suministrarse: Un (1) IED de Protección y Un (1) IED de Control.</t>
  </si>
  <si>
    <t>Cables de Control</t>
  </si>
  <si>
    <t>Repuestos</t>
  </si>
  <si>
    <t>1.2.2</t>
  </si>
  <si>
    <t>Tablero de Distribución de Corriente Continua 110 Vcc - TDCC REDUNDANTE</t>
  </si>
  <si>
    <t>Tablero de Distribución de Corriente Alterna 380/220 Vac - TDCA. (Incluye Tablero de Transferencia Auto y Tablero de Tratamiento de Aceite de SS.AA.) ESENCIAL Y NO ESENCIAL</t>
  </si>
  <si>
    <t>Gabinete de Servicios Auxiliares de 110 Vcc (Rectificador-Cargador + Banco de Baterías). REDUNDANTE</t>
  </si>
  <si>
    <t>SUMINISTRO DE SERVICIOS AUXILIARES CASA CENTRAL</t>
  </si>
  <si>
    <t>1.2.3</t>
  </si>
  <si>
    <t>Tablero de Distribución de Corriente Continua 110 Vcc - TDCC REDUDANTE</t>
  </si>
  <si>
    <t>Tablero de Distribución de Corriente Alterna 380/220 Vac - TDCA. ESENCIAL Y NO ESENCIAL</t>
  </si>
  <si>
    <t>SUMINISTRO DE SERVICIOS AUXILIARES PARA LAS CASETAS DE RELÉS</t>
  </si>
  <si>
    <t>1.2.4</t>
  </si>
  <si>
    <t>1.2.5</t>
  </si>
  <si>
    <t>1.2.6</t>
  </si>
  <si>
    <t>1.2.1.1</t>
  </si>
  <si>
    <t>1.2.1.2</t>
  </si>
  <si>
    <t>1.2.1.3</t>
  </si>
  <si>
    <t>1.2.1.4</t>
  </si>
  <si>
    <t>1.2.1.5</t>
  </si>
  <si>
    <t>1.2.1.6</t>
  </si>
  <si>
    <t>Unidad Digital de Servicios de Comunicación y Teleprotección, incluyendo materiales, accesorios de montaje, protección, configuración, pruebas y entrenamiento, para la SE-ACY 220kV y la RESERVA TECNICA. (Incluye lote de repuestos para el enlace).</t>
  </si>
  <si>
    <t>1.2.2.1</t>
  </si>
  <si>
    <t>SUBESTACIÓN K30 (KILOMETRO 30)</t>
  </si>
  <si>
    <t>Sistemas de Protección 87L+21 (Principal y Respaldo), Control y Medición para la posición de Línea de Transmisión de 220 kV (LT K30-ACY 1 y LT K30-ACY 2)</t>
  </si>
  <si>
    <t xml:space="preserve">Suministro del Software y/o cualquier equipo (activo) necesario para la Integración del PANEL NUEVO con los demás paneles existentes y con el CIC, considerando todas las lógicas de control heredadas EXISTENTES en la Subestación (maniobras, interclavamientos, etc., de cualquier posición de Líneas, Barras, Trafos, etc).            </t>
  </si>
  <si>
    <t>1.2.2.2</t>
  </si>
  <si>
    <t>SUBTOTAL SISTEMAS DE PMC Y SS. AA. Y COMUNICACIÓN - SUBESTACION K30</t>
  </si>
  <si>
    <t>Unidad Digital de Servicios de Comunicación y Teleprotección, incluyendo materiales, accesorios de montaje, protección, configuración, pruebas y entrenamiento, para la SE-K30. (Incluye lote de repuestos para el enlace).</t>
  </si>
  <si>
    <t>1.2.3.1</t>
  </si>
  <si>
    <t>1.2.3.2</t>
  </si>
  <si>
    <t>SUBTOTAL SISTEMAS DE PMC Y SS. AA. Y COMUNICACIÓN - SUBESTACION PFO</t>
  </si>
  <si>
    <t>SUBESTACIÓN PFO (PRESIDENTE FRANCO)</t>
  </si>
  <si>
    <t>Sistemas de Protección 87L+21 (Principal y Respaldo), Control y Medición para la posición de Línea de Transmisión de 220 kV (LT PFO-ACY 1 y LT PFO-ACY 2)</t>
  </si>
  <si>
    <t>Unidad Digital de Servicios de Comunicación y Teleprotección, incluyendo materiales, accesorios de montaje, protección, configuración, pruebas y entrenamiento, para la SE-PFO. (Incluye lote de repuestos para el enlace).</t>
  </si>
  <si>
    <t>1.2.4.1</t>
  </si>
  <si>
    <t>SUBESTACIÓN ACARAY 66 y 23 kV</t>
  </si>
  <si>
    <t>SUBESTACIÓN ACARAY 220 kV</t>
  </si>
  <si>
    <t>SUBTOTAL SISTEMAS DE PMC Y SS. AA. Y COMUNICACIÓN - SUBESTACION ACARAY 220 kV</t>
  </si>
  <si>
    <t>Sistemas de Protección (Principal y Respaldo), Control y Medición para la posición del TRANSFORMADOR 66/23 kV.</t>
  </si>
  <si>
    <t>Panel de Control correspondiente a los Sistemas de Protección, Control y Medición para la posición del BANCO DE TRANSFORMADOR MONOFASICO 220/66 kV, 75 MVA</t>
  </si>
  <si>
    <t>Sistemas de Protección 87L+21 (Principal y Respaldo), Control y Medición para la posición de Línea de Transmisión de 66 kV (LT ACY-HER, LT ACY-K15 y LT ACY-APR).</t>
  </si>
  <si>
    <t>Sistemas de Protección ( Principal y Respaldo), Control y Medición para la posición de ACOPLAMIENTO de 66 kV</t>
  </si>
  <si>
    <t>Casa de Control 66kV: Sistema de Supervisión y Control para Servicios Auxiliares CC/CA (Incluye PQM 380 Vac y Monitor de Baterias)</t>
  </si>
  <si>
    <t>Casa de Control 66kV: Sistema de Registro de Fallas y Osciloperturbografía para el sector de 66 kV.</t>
  </si>
  <si>
    <t>Sistema de Protección Diferencial de Barras 87B+50BF (tipo distribuido), para el SECTOR 66 kV.</t>
  </si>
  <si>
    <t>Casa de Control 66kV: Panel Concentrador de Datos no Operacionales. (Para el monitoreo del Trafo, la extracción de oscilografías, el registro de las mediciones de los PQMs, otros).</t>
  </si>
  <si>
    <t xml:space="preserve">Para la Posición de Transformador Trifásico de 66/23 kV, deberá suministrarse: Un (1) IED de Protección y Un (1) IED de Control. </t>
  </si>
  <si>
    <t>Para la Posición de Línea de Transmisión de 66 kV, deberá suministrarse: Un (1) IED de Protección y Un (1) IED de Control.</t>
  </si>
  <si>
    <t>Para la Posición de Acoplamiento de 66 kV , deberá suministrarse: Un (1) IED de Protección y Un (1) IED de Control.</t>
  </si>
  <si>
    <t>1.2.4.2</t>
  </si>
  <si>
    <t>SUMINISTRO DE SERVICIOS AUXILIARES CASA 66kV</t>
  </si>
  <si>
    <t xml:space="preserve">Tablero de Distribución de Corriente Continua 110 Vcc - TDCC </t>
  </si>
  <si>
    <t>1.2.4.3</t>
  </si>
  <si>
    <t>1.2.4.4</t>
  </si>
  <si>
    <t>SUBTOTAL SISTEMAS DE PMC Y SS. AA. Y COMUNICACIÓN - SUBESTACION ACY 66 Y 23 kV</t>
  </si>
  <si>
    <t>1.2.5.1</t>
  </si>
  <si>
    <t>SUBESTACIÓN K15 (KILOMETRO 15)</t>
  </si>
  <si>
    <t>Sistemas de Protección 87L+21 (Principal y Respaldo), Control y Medición para la posición de Línea de Transmisión de 66 kV (LT K15--ACY)</t>
  </si>
  <si>
    <t>SUBTOTAL SISTEMAS DE PMC Y SS. AA. Y COMUNICACIÓN - SUBESTACION K15</t>
  </si>
  <si>
    <t>1.2.6.1</t>
  </si>
  <si>
    <t>SUBESTACIÓN APR (ALTO PARANÁ)</t>
  </si>
  <si>
    <t>1.2.6.2</t>
  </si>
  <si>
    <t>SUBTOTAL SISTEMAS DE PMC Y SS. AA. Y COMUNICACIÓN - SUBESTACION APR</t>
  </si>
  <si>
    <t>1.2.7</t>
  </si>
  <si>
    <t>SUBTOTAL CAPACITACIÓN</t>
  </si>
  <si>
    <t>1.2.8</t>
  </si>
  <si>
    <t xml:space="preserve">SUBTOTAL DIRECCION TECNICA </t>
  </si>
  <si>
    <t>SUBTOTAL SUMINISTRO DE SISTEMAS INTEGRADOS DE PROTECCIÓN, MEDICIÓN, CONTROL, SS.AA. Y COMUNICACIÓN</t>
  </si>
  <si>
    <t>TOTAL GENERAL SUMINISTRO DE EQUIPOS DE POTENCIA, MATERIALES Y SISTEMAS INTEGRADOS DE PROTECCIÓN, MEDICIÓN Y CONTROL</t>
  </si>
  <si>
    <t>SUBESTACION ACARAY</t>
  </si>
  <si>
    <t>SUBTOTAL OBRAS ELECTROMECÁNICAS SUBESTACION ACARAY</t>
  </si>
  <si>
    <t>Interruptor tripolar de 24 KV, 2.500 A., 25 kA</t>
  </si>
  <si>
    <t>Interruptor tripolar de 24 KV., 1.250 A., 25 kA</t>
  </si>
  <si>
    <t>Seccionador tripolar 66 kV, con puesta a tierra</t>
  </si>
  <si>
    <t>Descargador de Sobretensión 60 kV</t>
  </si>
  <si>
    <t>Montaje, tendido e interconexiones de Conductor de Cobre 1 x 400 mm2</t>
  </si>
  <si>
    <t>Montaje de Mufas terminales para conductor 1x240 mm2</t>
  </si>
  <si>
    <t>Montaje de Mufas terminales para conductor 1x400 mm2</t>
  </si>
  <si>
    <t>Conjunto de aisladores soporte tipo pedestal para 66kV</t>
  </si>
  <si>
    <t>Transformador de Tensión 66 kV</t>
  </si>
  <si>
    <t>Montaje auxiliar de las interconexiones a la barra N° 3 220kV existente, incluyendo la provisión de todos los materiales necesarios y el montaje del Equipo de conexionado provisorio de barras de forma a garantizar la continuidad de barras (unión de extremos de 1 barra) y facilitar las tareas de la repotenciación de barras por cada 2 posiciones de bahía.</t>
  </si>
  <si>
    <t>2.1.2.12</t>
  </si>
  <si>
    <t>2.1.2.14</t>
  </si>
  <si>
    <t>2.1.2.15</t>
  </si>
  <si>
    <t xml:space="preserve">Montaje electromecánico de la barra 220kV, Tubo de Aluminio Sch 80 Ø 6", incluyendo el  montaje de aisladores soporte, conectores de potencia, conexión a la malla de tierra de las estructuras soportes y la provisión de todos los materiales necesarios para el correcto funcionamiento.                                                                                                                                  </t>
  </si>
  <si>
    <t>2.1.2.16</t>
  </si>
  <si>
    <t>2.1.2.10</t>
  </si>
  <si>
    <t>2.1.2.11</t>
  </si>
  <si>
    <t>2.1.2.13</t>
  </si>
  <si>
    <t>2.1.2.17</t>
  </si>
  <si>
    <t>2.1.2.18</t>
  </si>
  <si>
    <t>2.1.2.19</t>
  </si>
  <si>
    <t>Celdas tipo MetalClad para Salida Alimentador</t>
  </si>
  <si>
    <t>Celdas tipo MetalClad para Llegada de Transformador</t>
  </si>
  <si>
    <t>Celdas tipo MetalClad para Trafo SS.AA.</t>
  </si>
  <si>
    <t xml:space="preserve">Celdas tipo MetalClad para Salida de alimentación de Banco de Capacitores </t>
  </si>
  <si>
    <t>Celdas tipo MetalClad de Acoplamiento de Barras, incluyendo la interconexión (Transición)</t>
  </si>
  <si>
    <t>Desmontaje de Banco de Capacitores 23 kV de 6 MVAr existentes, incluyendo sus conductores y mufas correspondientes, y demás accesorios de montaje.</t>
  </si>
  <si>
    <t>2.1.2.20</t>
  </si>
  <si>
    <t>2.1.2.21</t>
  </si>
  <si>
    <t>Montaje electromecánico del Centro de Distribución Móvil de 23 kV CDM, con todos sus accesorios, conexión a la malla de tierra, etc., para facilitar los trabajos del Fuera de Servicio de las Celdas Metalclad existentes.</t>
  </si>
  <si>
    <t>2.1.3</t>
  </si>
  <si>
    <t>SUBTOTAL OBRAS CIVILES SE ACARAY</t>
  </si>
  <si>
    <t xml:space="preserve">SUBTOTAL OBRAS ELÉCTRICAS Y DE COMUNICACIÓN </t>
  </si>
  <si>
    <t>SUBTOTAL OBRAS CIVILES, ELECTROMECANICAS, DE SISTEMAS INTEGRADOS DE PROTECCIÓN, MEDICIÓN Y CONTROL, Y COMUNICACIÓN</t>
  </si>
  <si>
    <t>TOTAL GENERAL OBRAS CIVILES, ELECTROMECANICAS, DE SISTEMAS INTEGRADOS DE PROTECCIÓN, MEDICIÓN Y CONTROL, Y COMUNICACIÓN</t>
  </si>
  <si>
    <t>2.1.2.22</t>
  </si>
  <si>
    <t>2.1.2.23</t>
  </si>
  <si>
    <t>2.1.2.24</t>
  </si>
  <si>
    <t>2.1.2.25</t>
  </si>
  <si>
    <t>2.1.2.26</t>
  </si>
  <si>
    <t>2.1.3.1</t>
  </si>
  <si>
    <t>SUBESTACION ACARAY 220 kV</t>
  </si>
  <si>
    <t>Conexionado, programación y ajustes de los Reguladores Automáticos de Tensión y Monitoreo de Transformadores (IEC 61850 Nativos) y su interconexión con los transformadores de potencia ubicados en el patio. Incluye el lanzamiento de cables y el acondicionamiento de los sistemas conforme los planos eléctricos y de acuerdo al proyecto ejecutivo elaborado por la contratista y aprobado por la ANDE.</t>
  </si>
  <si>
    <r>
      <t xml:space="preserve">Montaje y cableado de los Paneles correspondientes a los Sistemas de Protección, Medición y Control, ubicados en la </t>
    </r>
    <r>
      <rPr>
        <b/>
        <sz val="9"/>
        <rFont val="Arial"/>
        <family val="2"/>
      </rPr>
      <t>CASETA DE RELES 220kV</t>
    </r>
    <r>
      <rPr>
        <sz val="9"/>
        <rFont val="Arial"/>
        <family val="2"/>
      </rPr>
      <t>. Estos Sistemas constituyen: dos (2) Posición de Banco de Transformador Monofásico 220/66 kV, una (1) Posición de Transformador Trifásico 220/23 kV, cuatro (4) Posiciones de Control de Grupos de 220 kV, ocho (8) Posiciones de Línea de Transmisión de 220 kV, Dos (2) Posición de Protección de Acoplamiento en 220kV y Dos (2) Posición Acoplamiento Longitudinal de 220kV.</t>
    </r>
  </si>
  <si>
    <r>
      <t xml:space="preserve">Montaje y cableado de los Paneles correspondientes a los Sistemas de Protección, Medición y Control, ubicados en la </t>
    </r>
    <r>
      <rPr>
        <b/>
        <sz val="9"/>
        <rFont val="Arial"/>
        <family val="2"/>
      </rPr>
      <t>CASETA DE RELES 220kV</t>
    </r>
    <r>
      <rPr>
        <sz val="9"/>
        <rFont val="Arial"/>
        <family val="2"/>
      </rPr>
      <t xml:space="preserve">. Estos Sistemas constituyen: seis (6) </t>
    </r>
    <r>
      <rPr>
        <b/>
        <sz val="9"/>
        <rFont val="Arial"/>
        <family val="2"/>
      </rPr>
      <t>Sistema para Servicios Auxiliares de 220 kV (5 Casa de Relés y 1 Casa Central)</t>
    </r>
    <r>
      <rPr>
        <sz val="9"/>
        <rFont val="Arial"/>
        <family val="2"/>
      </rPr>
      <t>, el cual deben sensar el estado de todos las llaves de los Servicios Auxiliares TDCA's y TDCC's.</t>
    </r>
  </si>
  <si>
    <r>
      <t xml:space="preserve">Instalación y cableado de </t>
    </r>
    <r>
      <rPr>
        <b/>
        <sz val="9"/>
        <rFont val="Arial"/>
        <family val="2"/>
      </rPr>
      <t>dos (2) Sistemas de Protección Diferencial de Barra 87B+50BF, destinados a las posiciones de potencia de 220 kV</t>
    </r>
    <r>
      <rPr>
        <sz val="9"/>
        <rFont val="Arial"/>
        <family val="2"/>
      </rPr>
      <t>. Comprende el montaje y conexionado de IEDs (de adquisición) de las protecciones 87B distribuidas.</t>
    </r>
  </si>
  <si>
    <r>
      <t xml:space="preserve">Montaje, cableado e interconexiones del </t>
    </r>
    <r>
      <rPr>
        <b/>
        <sz val="9"/>
        <rFont val="Arial"/>
        <family val="2"/>
      </rPr>
      <t>Sistema Registrador de Fallas y Osciloperturbografía para el SECTOR de 220 kV</t>
    </r>
    <r>
      <rPr>
        <sz val="9"/>
        <rFont val="Arial"/>
        <family val="2"/>
      </rPr>
      <t>, con los Paneles del Sistema de Protección y Control, de acuerdo a las EE.TT., y al proyecto ejecutivo aprobado por ANDE</t>
    </r>
  </si>
  <si>
    <r>
      <t xml:space="preserve">Montaje, cableado e interconexiones, en Sala de Control, del </t>
    </r>
    <r>
      <rPr>
        <b/>
        <sz val="9"/>
        <rFont val="Arial"/>
        <family val="2"/>
      </rPr>
      <t>Centro Integrado de Control (CIC)</t>
    </r>
    <r>
      <rPr>
        <sz val="9"/>
        <rFont val="Arial"/>
        <family val="2"/>
      </rPr>
      <t>, con todos sus mobiliarios, de acuerdo a las EE.TT., y al proyecto ejecutivo aprobado por ANDE.</t>
    </r>
  </si>
  <si>
    <r>
      <t xml:space="preserve">Conexionado, programación y ajustes de los </t>
    </r>
    <r>
      <rPr>
        <b/>
        <sz val="9"/>
        <rFont val="Arial"/>
        <family val="2"/>
      </rPr>
      <t>Reguladores Automáticos de Tensión y Monitoreo de Transformadores (IEC 61850 Nativos)</t>
    </r>
    <r>
      <rPr>
        <sz val="9"/>
        <rFont val="Arial"/>
        <family val="2"/>
      </rPr>
      <t xml:space="preserve"> y su interconexión con los transformadores de potencia ubicados en el patio. Incluye el lanzamiento de cables y el acondicionamiento de los sistemas conforme los planos eléctricos y de acuerdo al proyecto ejecutivo elaborado por la contratista y aprobado por la ANDE.</t>
    </r>
  </si>
  <si>
    <r>
      <t xml:space="preserve">Montaje, en la Casa de Control Central, del Panel (rack) </t>
    </r>
    <r>
      <rPr>
        <b/>
        <sz val="9"/>
        <rFont val="Arial"/>
        <family val="2"/>
      </rPr>
      <t>Concentrador de Datos No Operacionales</t>
    </r>
    <r>
      <rPr>
        <sz val="9"/>
        <rFont val="Arial"/>
        <family val="2"/>
      </rPr>
      <t>. Comprende el cableado, la interconexión y puesta a punto de tal panel con los distintos sistemas de monitoreo de equipos de maniobra nuevos, así como la colecta automática de toda la oscilografía generada por los diferentes IEDs, y de los registros de mediciones de los PQMs de la posición.  Incluye el lanzamiento de los mazos de cables, el suministro de todos los accesorios necesarios para dichas interconexiones, de acuerdo a las EE.TT., y al proyecto ejecutivo aprobado por ANDE.</t>
    </r>
  </si>
  <si>
    <r>
      <t xml:space="preserve">Cableado e Interconexión de todos los Paneles  del Sistema de Protección, Medición y Control de la </t>
    </r>
    <r>
      <rPr>
        <b/>
        <sz val="9"/>
        <rFont val="Arial"/>
        <family val="2"/>
      </rPr>
      <t>CASETA DE RELES 220kV</t>
    </r>
    <r>
      <rPr>
        <sz val="9"/>
        <rFont val="Arial"/>
        <family val="2"/>
      </rPr>
      <t xml:space="preserve">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r>
  </si>
  <si>
    <r>
      <t xml:space="preserve">Cableado de las cajas de mando de todos los </t>
    </r>
    <r>
      <rPr>
        <b/>
        <sz val="9"/>
        <rFont val="Arial"/>
        <family val="2"/>
      </rPr>
      <t>equipos de maniobras de 220 kV</t>
    </r>
    <r>
      <rPr>
        <sz val="9"/>
        <rFont val="Arial"/>
        <family val="2"/>
      </rPr>
      <t>, según los planos respectivos, con provisión por parte de la Contratista de los relés auxiliares necesarios, sean estos de 220 Vca, o 110 Vcc  para las cajas de mando de todos los seccionadores e interruptores montados, de acuerdo a las EE.TT., y al proyecto ejecutivo aprobado por ANDE.</t>
    </r>
  </si>
  <si>
    <r>
      <t xml:space="preserve">Suministro, Montaje y cableado de las cajas de conexiones de todos los </t>
    </r>
    <r>
      <rPr>
        <b/>
        <sz val="9"/>
        <rFont val="Arial"/>
        <family val="2"/>
      </rPr>
      <t>equipos de medida de 220 kV</t>
    </r>
    <r>
      <rPr>
        <sz val="9"/>
        <rFont val="Arial"/>
        <family val="2"/>
      </rPr>
      <t xml:space="preserve"> (TCs, TPs, etc.), con provisión inclusive, por parte de la Contratista de llaves termomagnéticas con contactos auxiliares, termostatos y resistencias calefactoras, así como todos los accesorios y consumibles necesarios de acuerdo a las EE.TT., y al proyecto ejecutivo aprobado por ANDE.</t>
    </r>
  </si>
  <si>
    <r>
      <t xml:space="preserve">Conexión de la caja de terminales y Armario de los </t>
    </r>
    <r>
      <rPr>
        <b/>
        <sz val="9"/>
        <rFont val="Arial"/>
        <family val="2"/>
      </rPr>
      <t>Transformadores Trifásicos y Bancos de Transformadores Monofásicos</t>
    </r>
    <r>
      <rPr>
        <sz val="9"/>
        <rFont val="Arial"/>
        <family val="2"/>
      </rPr>
      <t xml:space="preserve"> (gabinete de ventiladores, gabinete del conmutador bajo carga, gabinete del filtro de aceite). Con provisión de todos los accesorios necesarios para dicho fin, de acuerdo a las EE.TT., y al proyecto ejecutivo aprobado por ANDE.</t>
    </r>
  </si>
  <si>
    <t>Relevamiento de todas las borneras de los equipamientos del Panel ECCA existente y de las interconexiones, tanto en la Sala de Control, Sala de Comunicaciones, así como en el Patio de maniobras.</t>
  </si>
  <si>
    <t>Descableado (si fuera necesario) de todas las interconexiones entre el Panel ECCA existente, con los demás Paneles existentes, Servicios Auxiliares y equipos de maniobras, tanto en la Sala de Control, Sala de Comunicaciones así como en el Patio de maniobras.</t>
  </si>
  <si>
    <r>
      <t xml:space="preserve">Recableado de las interconexiones del Panel ECCA </t>
    </r>
    <r>
      <rPr>
        <b/>
        <sz val="9"/>
        <rFont val="Arial"/>
        <family val="2"/>
      </rPr>
      <t>en su nueva ubicación en la Caseta de Reles</t>
    </r>
    <r>
      <rPr>
        <sz val="9"/>
        <rFont val="Arial"/>
        <family val="2"/>
      </rPr>
      <t>, de acuerdo al Relevamiento previo, con los nuevos paneles de control, los nuevos sistemas de Servicios Auxiliares,  así como con los equipos de patio. Incluye el lanzamiento de los mazos de cables y el suministro de todos los accesorios o materiales necesarios para dichas interconexiones, de acuerdo a las EE.TT., y al proyecto ejecutivo aprobado por ANDE.</t>
    </r>
  </si>
  <si>
    <r>
      <rPr>
        <sz val="9"/>
        <rFont val="Arial"/>
        <family val="2"/>
      </rPr>
      <t>Obras de Adecuación del Cableado del</t>
    </r>
    <r>
      <rPr>
        <b/>
        <sz val="9"/>
        <rFont val="Arial"/>
        <family val="2"/>
      </rPr>
      <t xml:space="preserve"> Panel ECCA Existente</t>
    </r>
  </si>
  <si>
    <r>
      <rPr>
        <sz val="9"/>
        <rFont val="Arial"/>
        <family val="2"/>
      </rPr>
      <t xml:space="preserve">Obras de montaje de </t>
    </r>
    <r>
      <rPr>
        <b/>
        <sz val="9"/>
        <rFont val="Arial"/>
        <family val="2"/>
      </rPr>
      <t>PANEL PROVISORIO</t>
    </r>
  </si>
  <si>
    <t>Montaje de paneles provisorios para la liberación (secuencial) de cada uno de las posiciones a ser desmontadas en la SE-ACY/220kV y SE-ACY/66kV de acuerdo a la configuración final. (Observación: los IEDs para la elaboración de los paneles provisorios podrán ser proporcionados por ANDE, a partir de IEDs de repuesto similares a los montados en los paneles de PMC existentes).</t>
  </si>
  <si>
    <t>Montaje y Puesta en Servicio de los Servicios Auxiliares en CASA DE CONTROL CENTRAL</t>
  </si>
  <si>
    <t>d.9</t>
  </si>
  <si>
    <t>Cableado e interconexiones de las borneras del Tablero de Distribución de Corriente Continua TDCC 48Vcc, según lo indicado en planos. Incluye el lanzamiento de los mazos de cables, el suministro de todos los accesorios necesarios para dichas interconexiones.</t>
  </si>
  <si>
    <t>Cableado e interconexiones de las borneras del Tablero de Distribución de Corriente Continua TDCC 12Vcc, según lo indicado en planos. Incluye el lanzamiento de los mazos de cables, el suministro de todos los accesorios necesarios para dichas interconexiones.</t>
  </si>
  <si>
    <t>Montaje y Conexionado del nuevo Gabinete de Servicios de Corriente Continua de 110 Vcc. Comprende el montaje en la sala de control y la interconexión con TDCC 110 y otros. REDUNDANTE</t>
  </si>
  <si>
    <t>Montaje y Conexionado del nuevo Gabinete de Servicios de Corriente Continua de 48 Vcc. Comprende el montaje en la sala de control y la interconexión con TDCC 48 y otros. REDUNDANTE</t>
  </si>
  <si>
    <t>Montaje y Conexionado del nuevo Gabinete de Servicios de Corriente Continua de 12 Vcc. Comprende el montaje en la sala de control y la interconexión con TDCC 12 y otros.</t>
  </si>
  <si>
    <r>
      <t xml:space="preserve">Montaje del nuevo </t>
    </r>
    <r>
      <rPr>
        <b/>
        <sz val="9"/>
        <rFont val="Arial"/>
        <family val="2"/>
      </rPr>
      <t>Tablero de Distribución de Corriente Alterna TDCA con el Tablero de Transferencia Automática</t>
    </r>
    <r>
      <rPr>
        <sz val="9"/>
        <rFont val="Arial"/>
        <family val="2"/>
      </rPr>
      <t xml:space="preserve"> (en la casa de control) y del </t>
    </r>
    <r>
      <rPr>
        <b/>
        <sz val="9"/>
        <rFont val="Arial"/>
        <family val="2"/>
      </rPr>
      <t>Tablero de Tratamiento de Aceite</t>
    </r>
    <r>
      <rPr>
        <sz val="9"/>
        <rFont val="Arial"/>
        <family val="2"/>
      </rPr>
      <t>.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r>
  </si>
  <si>
    <r>
      <t>Montaje (en la casa de control) del nuevo Tablero de Distribución de Corriente Continua</t>
    </r>
    <r>
      <rPr>
        <b/>
        <sz val="9"/>
        <rFont val="Arial"/>
        <family val="2"/>
      </rPr>
      <t xml:space="preserve"> TDCC REDUNDANTE</t>
    </r>
    <r>
      <rPr>
        <sz val="9"/>
        <rFont val="Arial"/>
        <family val="2"/>
      </rPr>
      <t xml:space="preserve"> (110, 48 y 12). Comprende la provisión de accesorios necesarios para la conexión de las borneras de este tablero con los transformadores y demás equipos de patio, paneles de control, tableros de c.c., rectificadores, banco de baterías, etc., según lo indicado en planos.</t>
    </r>
  </si>
  <si>
    <r>
      <rPr>
        <b/>
        <sz val="9"/>
        <rFont val="Arial"/>
        <family val="2"/>
      </rPr>
      <t>CABLEADO CASA CENTRAL A CASETA DE RELES:</t>
    </r>
    <r>
      <rPr>
        <sz val="9"/>
        <rFont val="Arial"/>
        <family val="2"/>
      </rPr>
      <t xml:space="preserve"> Cableado e interconexiones de las borneras del Tablero de Distribución de Corriente Alterna TDCA, con los Armarios de los Transformadores y demás equipos de patio, Tablero de Conmutación Automática, etc., según lo indicado en planos. Incluye el lanzamiento de los mazos de cables, el suministro de todos los accesorios necesarios para dichas interconexiones.</t>
    </r>
  </si>
  <si>
    <r>
      <rPr>
        <b/>
        <sz val="9"/>
        <rFont val="Arial"/>
        <family val="2"/>
      </rPr>
      <t>CABLEADO CASA CENTRAL A CASETA DE RELES:</t>
    </r>
    <r>
      <rPr>
        <sz val="9"/>
        <rFont val="Arial"/>
        <family val="2"/>
      </rPr>
      <t xml:space="preserve"> Cableado e interconexiones de las borneras del Tablero de Distribución de Corriente Continua TDCC 110Vcc, con los Armarios de los Transformadores y demás equipos de patio, Rectificadores, Banco de Baterías, etc., según lo indicado en planos. Incluye el lanzamiento de los mazos de cables, el suministro de todos los accesorios necesarios para dichas interconexiones.</t>
    </r>
  </si>
  <si>
    <t>Montaje (en la Casa de Relé nueva) de dos (2) Tableros de Distribución de Corriente Continua TDCC 110 V Auxiliares a suministrar, y de un Tablero de Distribución de Corriente Alterna TDCA Auxiliar. Comprende la provisión de accesorios y cables, y la conexión (redundante) de los TDCCs a todos los paneles y equipos de patio, de comunicaciones, etc., según lo indicado en planos y de acuerdo a las EE.TT.</t>
  </si>
  <si>
    <t>Cableado e interconexiones de las borneras de cada TDCA Auxiliar en la Casa de Relés nueva, con los equipos de patio, Tablero de Conmutación Automática, etc., conforme el proyecto ejecutivo. Incluye el lanzamiento de los mazos de cables, el suministro de todos los accesorios necesarios para dichas interconexiones.</t>
  </si>
  <si>
    <t xml:space="preserve">Cableado e interconexiones de las borneras de los dos (2) TDCCs 110 V Auxiliares dentro la Casa de Relés nueva, con cada uno de los paneles de PMC, con los equipos de patio, Tableros intermedios, etc., conforme el proyecto ejecutivo. Incluye el lanzamiento de los mazos de cables, el suministro de todos los accesorios necesarios para dichas interconexiones. </t>
  </si>
  <si>
    <r>
      <t>Montaje y Puesta en Servicio de los Servicios Auxiliares en las</t>
    </r>
    <r>
      <rPr>
        <b/>
        <sz val="9"/>
        <rFont val="Arial"/>
        <family val="2"/>
      </rPr>
      <t xml:space="preserve"> 5 CASETAS DE RELES</t>
    </r>
  </si>
  <si>
    <r>
      <t xml:space="preserve">Cableado de señalizaciones generadas por los tableros de TDCA y TDCC de la nueva casa de control, hasta el panel de SS.AA. de la nueva </t>
    </r>
    <r>
      <rPr>
        <b/>
        <sz val="9"/>
        <rFont val="Arial"/>
        <family val="2"/>
      </rPr>
      <t>Caseta de Relés</t>
    </r>
    <r>
      <rPr>
        <sz val="9"/>
        <rFont val="Arial"/>
        <family val="2"/>
      </rPr>
      <t>, a ser provisto. Incluye el lanzamiento de cables y la provisión de  cualquier material o accesorio para dicho cometido. Abarca la configuración y puesta en servicio del panel así como su integración al SCADA local.</t>
    </r>
  </si>
  <si>
    <t>Obra de Desmontaje de lo existente</t>
  </si>
  <si>
    <t>Descableado de borneras y cajas de conexiones en el actual Patio de 220 kV, correspondientes a la interconexión de los Paneles existentes en la actual Casa de Control, con los equipos de patio existentes (interruptores, seccionadores, transformadores de potencia, etc). Incluye el retiro y transporte de dichos cables a los depósitos indicados por ANDE.</t>
  </si>
  <si>
    <t>Descableado de las interconexiones de los Servicios Auxiliares (Tableros de corriente continua TDCC y de corriente alterna TDCA), con los armarios de Transformadores de Potencia y equipos de maniobras, etc., ubicados en el actual Patio de 220 kV. Incluye el retiro y transporte de dichos cables a los depósitos indicados por ANDE.</t>
  </si>
  <si>
    <t>Retiro y traslado de todos los Paneles, Tableros y Equipos existentes que serán sustituidos en la Casa de Control, como así también los cables de control correspondiente a dichas interconexiones, hasta los depósitos indicados por ANDE.</t>
  </si>
  <si>
    <t>Obras de montaje y Puesta en Servicio del Sistema de Grabación Digital CCTV-IP</t>
  </si>
  <si>
    <t>Montaje y Puesta en funcionamiento del Sistema de  Grabación Digital de Imágenes por IP (CCTV-IP), de acuerdo a la EE.TT. Nº GT/PCA/01/18 R1 y Proyecto Ejecutivo aprobado por ANDE.</t>
  </si>
  <si>
    <t>Obras de montaje y Puesta en Servicio del Sistema de Detección de Incendio</t>
  </si>
  <si>
    <t>Montaje y Puesta en funcionamiento del Sistema de  Detección de Incendios para Subestaciones Eléctricas, de acuerdo a la EE.TT. N° 29.10.02 R2 y Proyecto Ejecutivo aprobado por ANDE.</t>
  </si>
  <si>
    <t>SISTEMAS DE COMUNICACIÓN PARA LA SUBESTACION ACARAY 220kV</t>
  </si>
  <si>
    <t>Obras de Montaje y Puesta en Servicio de la Unidad Digital de Servicios de Comunicación y Teleprotección, en la SE-ACY/220kV.</t>
  </si>
  <si>
    <t>SUBTOTAL OBRAS ELECTRICAS Y DE COMUNICACIÓN SE ACARAY 220 kV</t>
  </si>
  <si>
    <t>Obras de montaje y Puesta en Servicio de los Sistemas Integrados de Protección, Medición y Control en la SUBESTACION KILOMETRO30</t>
  </si>
  <si>
    <t>Montaje y cableado del Panel correspondiente al Sistema de Protección, Medición y Control, del extremo de la LT 220 kV ACY-K30 1 y LT 220 kV ACY-K30 2, en la Casa de Control de la SE-K30.</t>
  </si>
  <si>
    <t>Cableado e Interconexión de todos los Paneles  del Sistema de Protección, Medición y Control (con Cables de Cobre, Fibra Óptica u otro tipo de cable requerido), con los equipos de patio, sean estos interruptores, seccionadores, y demás equipos de maniobra; como también con transformadores de potencia, transformadores de medida y demás equipos de medición, etc. Incluye el lanzamiento de los mazos de cables, el suministro de todos los accesorios necesarios para dichas interconexiones, de acuerdo a las EE.TT., y al proyecto ejecutivo aprobado por ANDE.</t>
  </si>
  <si>
    <t>Cableado de las cajas de mando de todos los equipos de maniobras, según los planos respectivos, con provisión por parte de la Contratista de los relés auxiliares necesarios, sean estos de 220 Vca, o 110 Vcc  para las cajas de mando de todos los seccionadores e interruptores a ser montados, de acuerdo a las EE.TT., y al proyecto ejecutivo aprobado por ANDE.</t>
  </si>
  <si>
    <t>2.3.1.2</t>
  </si>
  <si>
    <t>OBRAS PARA EL SISTEMA DE COMUNICACIÓN</t>
  </si>
  <si>
    <t>Obras de Montaje y Puesta en Servicio de la Unidad Digital de Servicios de Comunicación y Teleprotección, en la SE-K30.</t>
  </si>
  <si>
    <t>Obras de montaje y Puesta en Servicio de los Sistemas Integrados de Protección, Medición y Control en la SUBESTACION PRESIDENTE FRANCO</t>
  </si>
  <si>
    <t>Montaje y cableado del Panel correspondiente al Sistema de Protección, Medición y Control, del extremo de la LT 220 kV ACY-PFO 1 y LT 220 kV ACY-PFO 2, en la Casa de Control de la SE-PFO.</t>
  </si>
  <si>
    <t>Obras de Montaje y Puesta en Servicio de la Unidad Digital de Servicios de Comunicación y Teleprotección, en la SE-PFO.</t>
  </si>
  <si>
    <t>OBRAS ELECTRICAS Y DE COMUNICACIÓN SE ACARAY 66 kV</t>
  </si>
  <si>
    <t>Montaje y cableado de los Paneles correspondientes a los Sistemas de Protección, Medición y Control, ubicados en la Casa de Control. Estos Sistemas constituyen: tres (3) posición de LT 66 kV, dos (2) Posición de Banco de Transformadores Monofásicos de 220/66 kV, tres (3) Posición de Transformador Trifásico de 66/23 kV, una (1) Posición de Acoplamiento 220 kV.</t>
  </si>
  <si>
    <t>Montaje, cableado e interconexiones del Sistema Registrador de Fallas y Osciloperturbografía, con los Paneles del Sistema de Protección y Control, de acuerdo a las EE.TT., y al proyecto ejecutivo aprobado por ANDE</t>
  </si>
  <si>
    <t>Montaje, cableado e interconexiones, en Sala de Control, de la Ampliación del Centro Integrado de Control (CIC), con todos sus mobiliarios, de acuerdo a las EE.TT., y al proyecto ejecutivo aprobado por ANDE.</t>
  </si>
  <si>
    <t>Cableado del Sistema de Protección, Medición y Control a suministrar (con Cables de Cobre, Fibra Óptica u otro tipo de cable requerido), con los demás Paneles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</si>
  <si>
    <t>Conexión de la caja de terminales y Armario de los Transformadores Trifásicos (gabinete de ventiladores, gabinete del conmutador bajo carga, gabinete del filtro de aceite). Con provisión de todos los accesorios necesarios para dicho fin, de acuerdo a las EE.TT., y al proyecto ejecutivo aprobado por ANDE.</t>
  </si>
  <si>
    <t>Cableado de todas las celdas de 23 kV (comprende la interconexión entre cada una de ellas, con cables de cobre, fibra óptica o cualquier otro tipo de conexión; con los tableros de corriente alterna, corriente continua, paneles de control de 23 kV, etc.; de acuerdo a las EE.TT., y al proyecto ejecutivo aprobado por ANDE.</t>
  </si>
  <si>
    <t>Montaje, cableado e interconexiones del panel Concentrador de Datos no operacionales, de acuerdo a las EE.TT., a la Arquitectura Orientativa y al proyecto ejecutivo aprobado por ANDE.</t>
  </si>
  <si>
    <t>Obras de montaje y Puesta en Servicio de los SERVICIOS AUXILIARES 66kV</t>
  </si>
  <si>
    <t>Descableado de borneras y cajas de conexiones en el actual Patio de 66 kV, correspondientes a la interconexión de los Paneles existentes en la actual Casa de Control, con los equipos de patio existentes (interruptores, seccionadores, transformadores de potencia, etc). Incluye el retiro y transporte de dichos cables a los depósitos indicados por ANDE.</t>
  </si>
  <si>
    <t>Descableado de las interconexiones de los Servicios Auxiliares (Tableros de corriente continua TDCC y de corriente alterna TDCA), con los armarios de Transformadores de Potencia y equipos de maniobras, etc., ubicados en el actual Patio de 66 kV. Incluye el retiro y transporte de dichos cables a los depósitos indicados por ANDE.</t>
  </si>
  <si>
    <t>SUBTOTAL OBRAS ELECTRICAS SE ACY 66kV</t>
  </si>
  <si>
    <t>Obras de montaje y Puesta en Servicio de los Sistemas Integrados de Protección, Medición y Control en la SUBESTACION KILOMETRO 15</t>
  </si>
  <si>
    <t>Montaje y cableado del Panel correspondiente al Sistema de Protección, Medición y Control, del extremo de la LT 220 kV ACY-K15, en la Casa de Control de la SE-K15.</t>
  </si>
  <si>
    <t>Obras de montaje y Puesta en Servicio de los Sistemas Integrados de Protección, Medición y Control en la SUBESTACION ALTO PARANA</t>
  </si>
  <si>
    <t>Montaje y cableado del Panel correspondiente al Sistema de Protección, Medición y Control, del extremo de la LT 220 kV ACY-APR, en la Casa de Control de la SE-APR.</t>
  </si>
  <si>
    <t>Obras de Montaje y Puesta en Servicio de la Unidad Digital de Servicios de Comunicación y Teleprotección, en la SE-APR.</t>
  </si>
  <si>
    <t>2.1.3.2</t>
  </si>
  <si>
    <t>2.1.3.3</t>
  </si>
  <si>
    <t>2.1.3.4</t>
  </si>
  <si>
    <t>SUBTOTAL OBRAS ELECTRICAS Y DE COMUNICACIÓN - SUBESTACION K30</t>
  </si>
  <si>
    <t>SUBESTACIÓN K30 (KILOMETRO 30) 220 kV</t>
  </si>
  <si>
    <t>SUBTOTAL OBRAS ELECTRICAS Y DE COMUNICACIÓN - SE PFO</t>
  </si>
  <si>
    <t>SUBESTACIÓN PFO (PRESIDENTE FRANCO) 220 kV</t>
  </si>
  <si>
    <t>2.1.3.5</t>
  </si>
  <si>
    <t>SUBTOTAL OBRAS ELECTRICAS Y DE COMUNICACIÓN - SUBESTACION K15</t>
  </si>
  <si>
    <t>SUBESTACIÓN K15 (KILOMETRO 15) 66 kV</t>
  </si>
  <si>
    <t>2.1.3.6</t>
  </si>
  <si>
    <t>SUBESTACIÓN APR (ALTO PARANA) 66 kV</t>
  </si>
  <si>
    <t>SUBTOTAL OBRAS ELECTRICAS Y DE COMUNICACIÓN - SUBESTACION APR</t>
  </si>
  <si>
    <r>
      <t xml:space="preserve">Montaje y cableado de los Paneles correspondientes al Sistema para el </t>
    </r>
    <r>
      <rPr>
        <b/>
        <sz val="9"/>
        <rFont val="Arial"/>
        <family val="2"/>
      </rPr>
      <t>Sector de 23kV</t>
    </r>
    <r>
      <rPr>
        <sz val="9"/>
        <rFont val="Arial"/>
        <family val="2"/>
      </rPr>
      <t xml:space="preserve"> (3 juegos de celdas).</t>
    </r>
  </si>
  <si>
    <r>
      <t xml:space="preserve">Montaje y cableado de los Paneles correspondientes al Sistema para </t>
    </r>
    <r>
      <rPr>
        <b/>
        <sz val="9"/>
        <rFont val="Arial"/>
        <family val="2"/>
      </rPr>
      <t>Servicios Auxiliares de 66 kV</t>
    </r>
    <r>
      <rPr>
        <sz val="9"/>
        <rFont val="Arial"/>
        <family val="2"/>
      </rPr>
      <t>, el cual deben sensar el estado de todos las llaves de los Servicios Auxiliares TDCA's, TDCC's, Gabinetes, etc.</t>
    </r>
  </si>
  <si>
    <r>
      <t xml:space="preserve">Instalación y cableado de </t>
    </r>
    <r>
      <rPr>
        <b/>
        <sz val="9"/>
        <rFont val="Arial"/>
        <family val="2"/>
      </rPr>
      <t>un (1) Sistemas de Protección Diferencial de Barra 87B+50BF, destinados a las posiciones de potencia de 66 kV</t>
    </r>
    <r>
      <rPr>
        <sz val="9"/>
        <rFont val="Arial"/>
        <family val="2"/>
      </rPr>
      <t>. Comprende el montaje y conexionado de IEDs (de adquisición) de las protecciones 87B distribuidas.</t>
    </r>
  </si>
  <si>
    <t xml:space="preserve">Honorarios de Capacitadores (2 charlas de 4 h). </t>
  </si>
  <si>
    <t xml:space="preserve">Kit de 3 basureros ecológicos de 200 lts para RSU no peligrosos con tapa en el obrador </t>
  </si>
  <si>
    <t xml:space="preserve">Plataforma techada para almacenamiento temporal de residuos de comunes, especiales y peligrosos de la construcción de 100 m2  </t>
  </si>
  <si>
    <t>Desmontaje de Transformador de Servicios Auxiliares de 23/0,380 kV existentes, incluyendo la conexión en B.T. al panel de C.A., y demás accesorios de montaje.</t>
  </si>
  <si>
    <t xml:space="preserve">Tablero de Distribución de Corriente Continua 48 Vcc - TDCC </t>
  </si>
  <si>
    <t xml:space="preserve">Tablero de Distribución de Corriente Continua 12 Vcc - TDCC </t>
  </si>
  <si>
    <t xml:space="preserve">Gabinete de Servicios Auxiliares de 110 Vcc (Rectificador-Cargador + Banco de Baterías). </t>
  </si>
  <si>
    <t>Gabinete de Servicios Auxiliares de 48 Vcc (Rectificador-Cargador + Banco de Baterías).</t>
  </si>
  <si>
    <t>b.14</t>
  </si>
  <si>
    <t>Unidad Integrada de Protección, Medición y Control</t>
  </si>
  <si>
    <t>PANEL DE GRUPOS ACY: Sistemas de Adquisición 87B y Medición para la posición de  los GRUPOS.</t>
  </si>
  <si>
    <t>Sistemas de Protección 87L+21 (Principal y Respaldo), Control y Medición para la posición de Línea de Transmisión de 220 kV (LT ACY-PFO 1 y 2; LT ACY-K30 1, 2, 3 y 4)
Obs.: Los IEDs de Protección de la LT K30 3 y 4 deben ser de la misma marca y modelo que los existentes de la SE-K30 SIEMENS 7SL87</t>
  </si>
  <si>
    <t>Regulador Automático de Tensión IEC61850 Nativo</t>
  </si>
  <si>
    <t>Provisión del Sistema de  Grabación Digital de Imágenes por IP (CCTV-IP), de acuerdo a la EE.TT. Nº GT/PCA/01/18 R1, y Proyecto Ejecutivo aprobado por ANDE. Incluye el Suministro de Equipos de Transmisión de Datos en Redes Locales LAN (Switch), de acuerdo a la EE.TT. N° DTE/MCO/21/15 y Proyecto Ejecutivo aprobado por ANDE.</t>
  </si>
  <si>
    <t>Provisión del Sistema de Detección de Incendio para la casa de control de acuerdo a la EE.TT. Nº 29.10.02 R2 y Proyecto Ejecutivo aprobado por ANDE. Incluye el Suministro de Equipos de Transmisión de Datos en Redes Locales LAN (Switch), de acuerdo a la EE.TT. N° DTE/MCO/21/15 y Proyecto Ejecutivo aprobado por ANDE.</t>
  </si>
  <si>
    <t>Casa de Control 66kV: Sistema de Supervisión y Control para Alimentadores de 23 kV con Pantalla Touch Screen (3 juegos de celdas) (incluye 1 PQM's, uno por cada llegada de Trafo)</t>
  </si>
  <si>
    <t>Centro Integrado de Control (CIC)  + 2 Firewall/Router para la SE ACY 66kV(DTE ISC 01 2020).</t>
  </si>
  <si>
    <t>Montaje (en la casa de control) del nuevo Tablero de Distribución de Corriente Continua TDCC 110, 48 y 12. Comprende la provisión de accesorios necesarios para la conexión de las borneras de este tablero con los transformadores y demás equipos de patio, paneles de control, tableros de c.c., rectificadores, banco de baterías, etc., según lo indicado en planos.</t>
  </si>
  <si>
    <t>Montaje y Conexionado del nuevo Gabinete de Servicios de Corriente Continua de 110 Vcc. Comprende el montaje en la sala de control y la interconexión con TDCC 110 y otros.</t>
  </si>
  <si>
    <t>Montaje y Conexionado del nuevo Gabinete de Servicios de Corriente Continua de 48 Vcc. Comprende el montaje en la sala de control y la interconexión con TDCC 48 y otros.</t>
  </si>
  <si>
    <r>
      <t xml:space="preserve">Montaje del nuevo </t>
    </r>
    <r>
      <rPr>
        <b/>
        <sz val="9"/>
        <rFont val="Arial"/>
        <family val="2"/>
      </rPr>
      <t>Tablero de Distribución de Corriente Alterna TDCA</t>
    </r>
    <r>
      <rPr>
        <sz val="9"/>
        <rFont val="Arial"/>
        <family val="2"/>
      </rPr>
      <t xml:space="preserve"> con el </t>
    </r>
    <r>
      <rPr>
        <b/>
        <sz val="9"/>
        <rFont val="Arial"/>
        <family val="2"/>
      </rPr>
      <t xml:space="preserve">Tablero de Transferencia Automática </t>
    </r>
    <r>
      <rPr>
        <sz val="9"/>
        <rFont val="Arial"/>
        <family val="2"/>
      </rPr>
      <t xml:space="preserve">(en la casa de control) y del </t>
    </r>
    <r>
      <rPr>
        <b/>
        <sz val="9"/>
        <rFont val="Arial"/>
        <family val="2"/>
      </rPr>
      <t>Tablero de Tratamiento de Aceite</t>
    </r>
    <r>
      <rPr>
        <sz val="9"/>
        <rFont val="Arial"/>
        <family val="2"/>
      </rPr>
      <t>. Comprende la provisión de accesorios necesarios para la conexión de las borneras de este tablero con los transformadores y demás equipos de patio, paneles de control, tableros de c.c., rectificadores, banco de baterías, tablero de Conmutación automática, etc., según lo indicado en planos.</t>
    </r>
  </si>
  <si>
    <t>Contratación de 1 (un) Especialista Ambiental (Responsable Ambiental)</t>
  </si>
  <si>
    <t xml:space="preserve">Contratación de 2 (dos) especialistas en Seguridad </t>
  </si>
  <si>
    <t>Contratación de 1 (un) especialista Social</t>
  </si>
  <si>
    <t xml:space="preserve">Charlas de Educación Ambiental </t>
  </si>
  <si>
    <t>Programa de Información Pública</t>
  </si>
  <si>
    <t xml:space="preserve">Gastos operativos para entrega de los materiales </t>
  </si>
  <si>
    <t>Extintores portátiles PQS de 6 kl en obrador + cartel extintor incluido con recarga anual</t>
  </si>
  <si>
    <t>Kit de 3 basureros ecológicos de 200 lts para RSU no peligrosos con tapa en la Subestación en operación,m sector 220 kV y sector 66 kV</t>
  </si>
  <si>
    <t xml:space="preserve">Elaboración de un Plan, que contemple gastos de provisión, equipamiento e instalación o restauración de áreas de interés local (20% del costo total de la Implantación del PGA - ítem 4.1) </t>
  </si>
  <si>
    <t>Sistema de prevención de explosión e incendio para el Transformador trifásico y para los 2 (dos) Bancos de Transformadores monofásicos en el patio de 220 kV. Incluye montaje</t>
  </si>
  <si>
    <t>Sistemas de Protección 87L+21 (Principal y Respaldo), Control y Medición para la posición de Línea de Transmisión de 66 kV (LT APR-ACY)</t>
  </si>
  <si>
    <t>Montaje de Generador 400 kVA con todos sus accesorios (tablero, conductores etc.),  incluye obras civiles necesarias, cableado e interconexiones.</t>
  </si>
  <si>
    <t>Aisladores de pedestal tipo sólido</t>
  </si>
  <si>
    <t xml:space="preserve">Aisladores soporte de pedestal TIPO SÓLIDO para 220kV </t>
  </si>
  <si>
    <t>Sistema de Protección Diferencial de Barras 87B+50BF (tipo distribuido), para el SECTOR 220 kV. (2 BARRAS LONGITUDINALES. Dos unidades centrales 87B)</t>
  </si>
  <si>
    <t xml:space="preserve">Gabinete de Servicios Auxiliares de 48 Vcc (Rectificador-Cargador + Banco de Baterías). </t>
  </si>
  <si>
    <r>
      <rPr>
        <b/>
        <sz val="9"/>
        <rFont val="Arial"/>
        <family val="2"/>
      </rPr>
      <t>Equipo de conexionado provisorio de barras</t>
    </r>
    <r>
      <rPr>
        <sz val="9"/>
        <rFont val="Arial"/>
        <family val="2"/>
      </rPr>
      <t xml:space="preserve"> en 220 kV para garantizar la continuidad de barras (unión de extremos de 1 barra) y facilitar las tareas de reemplazo de equipos y barras. Se deberán suministrar para las 3 fases.
Cada fase está compuesta por:
- 50 m de cable aislado flexible en bobinas motorizadas.
- 2 Conectores terminales (enchufables) del tipo PLUG-IN para los cables a suministrar.
- 2 Aisladores del tipo bushing vertical con conectores del tipo SOCKET en la base, conectores de potencia para el extremo y estructuras soporte.
- 1 Dispositivo con accesorios de tendido, enrollado y guarda para el manejo de los cables.</t>
    </r>
  </si>
  <si>
    <t>Transformador Trifásico de Servicios Auxiliares 23000/380-220 V-300 kVA tipo pedestal, con aceite vegetal, para intemperie, con Tablero general y llaves TM, conforme EETT</t>
  </si>
  <si>
    <t>Transformador Trifásico de Servicios Auxiliares 23000/380-220 V-300 kVA Tipo seco para interior, con gabinete metálico IP 23, con Tablero general y llaves TM, conforme EETT</t>
  </si>
  <si>
    <t>Montaje de Transformador de Servicios Auxiliares (1 un detrás de la Casa de Control de 66 kV y 2 un en la sala de Bastidores de la Casa de Control 220 kV, incluye la conexión en B.T. al panel de C.A., todas las obras civiles y electromecánicas y de todos los accesorios necesarios para el correcto funcionamiento.</t>
  </si>
  <si>
    <t>Montaje de las Interconexiones entre todos los Equipos de Potencia 220 kV nuevos conforme se observan en los planos respectivos; incluyendo el montaje de conectores de potencia, herrajes y accesorios necesarios para el correcto funcionamiento.</t>
  </si>
  <si>
    <t>Montaje de las Interconexiones entre todos los Equipos de Potencia 66 kV nuevos, de todas las posiciones, conforme se observan en los planos respectivos; incluyendo el montaje de conectores de potencia, herrajes y accesorios necesarios para el correcto funcionamiento.</t>
  </si>
  <si>
    <t>2.1.2.27</t>
  </si>
  <si>
    <t xml:space="preserve">En suelo </t>
  </si>
  <si>
    <t>En roca alterada</t>
  </si>
  <si>
    <t>En roca sana</t>
  </si>
  <si>
    <t>Corte, excavación, incluye el retiro  y la eliminación del material extraído:</t>
  </si>
  <si>
    <t>Para equipos 220 kV  en suelo (Descargador, TP, TC, AP)</t>
  </si>
  <si>
    <t>Excavación en roca alterada</t>
  </si>
  <si>
    <t>Para equipos 220 kV  en roca (Descargador, TP, TC, AP)</t>
  </si>
  <si>
    <t>ml</t>
  </si>
  <si>
    <t>Para equipos de 220 kV en suelo (SECCIONADOR TRIPOLAR)</t>
  </si>
  <si>
    <t>c.9</t>
  </si>
  <si>
    <t>Para equipos de 220 kV en roca (SECCIONADOR TRIPOLAR)</t>
  </si>
  <si>
    <t>d.10</t>
  </si>
  <si>
    <t>Para equipos de 220 kV en suelo (INTERRUPTOR)</t>
  </si>
  <si>
    <t>Para equipos de 220 kV en roca (INTERRUPTOR)</t>
  </si>
  <si>
    <t>f.10</t>
  </si>
  <si>
    <t>g.9</t>
  </si>
  <si>
    <t>g.10</t>
  </si>
  <si>
    <t>Para Soporte de Barra 220 kV (en suelo)</t>
  </si>
  <si>
    <t>Para Soporte de Barra 220 kV (en roca)</t>
  </si>
  <si>
    <t>Provisión de pernos de anclaje</t>
  </si>
  <si>
    <t>h.8</t>
  </si>
  <si>
    <t>h.9</t>
  </si>
  <si>
    <t>h.10</t>
  </si>
  <si>
    <t>h.11</t>
  </si>
  <si>
    <t>Construcción de bandejas colectoras de aceite para banco de Traformadores monofásicos de potencia existentes.</t>
  </si>
  <si>
    <t>Construcción de bandejas colectoras de aceite para Traformador de Potencia Trifásico existente.</t>
  </si>
  <si>
    <t>i.8</t>
  </si>
  <si>
    <t>i.9</t>
  </si>
  <si>
    <t>j.8</t>
  </si>
  <si>
    <t>j.9</t>
  </si>
  <si>
    <t>Excavación en roca sana</t>
  </si>
  <si>
    <t>k.9</t>
  </si>
  <si>
    <t>k.10</t>
  </si>
  <si>
    <t>l.8</t>
  </si>
  <si>
    <t>De Viga de Pórtico 220 kV</t>
  </si>
  <si>
    <t>Desmontaje</t>
  </si>
  <si>
    <t>De Aislador de Pedestal 220 kV</t>
  </si>
  <si>
    <t>Provisión y colocación</t>
  </si>
  <si>
    <t>Retiro de cerco existente</t>
  </si>
  <si>
    <t>Demoliciones varias</t>
  </si>
  <si>
    <t>Demolición de fustes de fundaciones existentes (hasta nivel inferior de triturada)</t>
  </si>
  <si>
    <t>Demolición de canaletas existentes</t>
  </si>
  <si>
    <t>Demolición de plateas y fundaciones existentes</t>
  </si>
  <si>
    <t>Muro de contención de Ho. Ao.</t>
  </si>
  <si>
    <t>Retiro y reposición de piedra triturada en Patio 220 kV (retiro de piedras existentes y reemplazo por piedra triturada de menores dimensiones)</t>
  </si>
  <si>
    <t xml:space="preserve">Relleno y compactación de canaletas existentes </t>
  </si>
  <si>
    <t>PATIO 66 kV</t>
  </si>
  <si>
    <t>Para equipos 66 kV  en suelo (Descargador, TP, TC, AP)</t>
  </si>
  <si>
    <t>Para equipos de 66 kV en suelo (SECCIONADOR TRIPOLAR)</t>
  </si>
  <si>
    <t>Para equipos de 66 kV en suelo (INTERRUPTOR)</t>
  </si>
  <si>
    <t>Construcción de bandejas colectoras de aceite para Trafos de potencia existentes.</t>
  </si>
  <si>
    <t xml:space="preserve">De Transformador de potencial 66 kV </t>
  </si>
  <si>
    <t>De Transformador de corriente 66 kV</t>
  </si>
  <si>
    <t>De Descargador 66 kV</t>
  </si>
  <si>
    <t>De Aislador de Pedestal</t>
  </si>
  <si>
    <t>De Seccionador 66 kV Tripolar  sin/ PAT</t>
  </si>
  <si>
    <t>De Seccionador 66 kV Tripolar  con/ PAT</t>
  </si>
  <si>
    <t>De Interruptor 66 kV</t>
  </si>
  <si>
    <t>Suministro de Escalera</t>
  </si>
  <si>
    <t>2.1.1.2.2</t>
  </si>
  <si>
    <t>PATIO 23 kV</t>
  </si>
  <si>
    <t>Para Trafo de S.S.A.A.</t>
  </si>
  <si>
    <t>Para Banco de Capacitores</t>
  </si>
  <si>
    <t>Para Mufa 23 kV</t>
  </si>
  <si>
    <t>De Mufas de 23 kV</t>
  </si>
  <si>
    <t>Cerco de seguridad para Trafo de S.S.A.A.</t>
  </si>
  <si>
    <t>Portón de acceso a Trafo de S.S.A.A.</t>
  </si>
  <si>
    <t>2.1.1.3</t>
  </si>
  <si>
    <t>2.1.1.3.1</t>
  </si>
  <si>
    <t>2.1.1.3.2</t>
  </si>
  <si>
    <t>2.1.1.3.3</t>
  </si>
  <si>
    <t>2.1.1.3.4</t>
  </si>
  <si>
    <t>2.1.1.3.5</t>
  </si>
  <si>
    <t>2.1.1.3.6</t>
  </si>
  <si>
    <t>SUBTOTAL OBRAS CIVILES DE PATIO 23 kV</t>
  </si>
  <si>
    <t>2.1.1.4</t>
  </si>
  <si>
    <t>Replanteo de Obra</t>
  </si>
  <si>
    <t>Estructura de H°A°</t>
  </si>
  <si>
    <t>Losas</t>
  </si>
  <si>
    <t>Vigas</t>
  </si>
  <si>
    <t>Columnas</t>
  </si>
  <si>
    <t>Piso de H°A°</t>
  </si>
  <si>
    <t>Mamposteria</t>
  </si>
  <si>
    <t>Mamposteria de 15 cm de ancho, una cara vista</t>
  </si>
  <si>
    <t>Mamposteria de 15 cm de ancho, interior</t>
  </si>
  <si>
    <t>Aislacion</t>
  </si>
  <si>
    <t>Vertical de vigas</t>
  </si>
  <si>
    <t>Aberturas</t>
  </si>
  <si>
    <t>Puertas metálicas de acero</t>
  </si>
  <si>
    <t xml:space="preserve">Ventanas metálicas de aluminio tipo pivotante </t>
  </si>
  <si>
    <t xml:space="preserve">Revoque </t>
  </si>
  <si>
    <t>Paredes interiores</t>
  </si>
  <si>
    <t>Cielorraso</t>
  </si>
  <si>
    <t>Pintura</t>
  </si>
  <si>
    <t>Paredes a la Vista</t>
  </si>
  <si>
    <t>De Aberturas</t>
  </si>
  <si>
    <t>De Cielorraso</t>
  </si>
  <si>
    <t>Canaletas interiores de 60 cm de ancho interior</t>
  </si>
  <si>
    <t>Instalacion Electrica</t>
  </si>
  <si>
    <t>unidad</t>
  </si>
  <si>
    <t>Desague pluvial</t>
  </si>
  <si>
    <t>2.1.1.4.1</t>
  </si>
  <si>
    <t>2.1.1.4.2</t>
  </si>
  <si>
    <t>2.1.1.4.3</t>
  </si>
  <si>
    <t>2.1.1.4.4</t>
  </si>
  <si>
    <t>2.1.1.4.5</t>
  </si>
  <si>
    <t>2.1.1.4.6</t>
  </si>
  <si>
    <t>2.1.1.4.7</t>
  </si>
  <si>
    <t>2.1.1.4.8</t>
  </si>
  <si>
    <t>2.1.1.4.9</t>
  </si>
  <si>
    <t>2.1.1.4.10</t>
  </si>
  <si>
    <t>2.1.1.4.11</t>
  </si>
  <si>
    <t>2.1.1.4.12</t>
  </si>
  <si>
    <t>2.1.1.4.13</t>
  </si>
  <si>
    <t>2.1.1.4.14</t>
  </si>
  <si>
    <t>2.1.1.4.15</t>
  </si>
  <si>
    <r>
      <t xml:space="preserve">Paneles para Protección Principal y Alternada, Control y Medición para la posición de Línea de Transmisión de 220 kV (LT ACY-IPU 1 y LT ACY IPU 2) 
</t>
    </r>
    <r>
      <rPr>
        <b/>
        <sz val="9"/>
        <rFont val="Arial"/>
        <family val="2"/>
      </rPr>
      <t>Obs.: Este Panel debe tener las Unidades de Control de Posición y los PQMs y debe estar preparado para la instalación a futuro de los IEDs de protección Principal y Alternada.</t>
    </r>
  </si>
  <si>
    <t xml:space="preserve"> RECAPACITACIÓN Y MODERNIZACIÓN DE LA SUBESTACIÓN ACARAY</t>
  </si>
  <si>
    <t>Relleno y compactación con suelo del lugar</t>
  </si>
  <si>
    <t>Excavación en suelo</t>
  </si>
  <si>
    <t>Provisión y colocación de anclajes en roca (incluye perforación y materiales)</t>
  </si>
  <si>
    <t>Colocación de pernos de anclaje de la torre en la roca (incluye perforación y materiales)</t>
  </si>
  <si>
    <t>Estructuras metálicas para pórticos (torres y vigas), soporte de barras, etc. incluyen pernos de anclaje y todos sus accesorios</t>
  </si>
  <si>
    <t>De Soporte de Barras Tipo DR 220 kV (incluye columna y viga)</t>
  </si>
  <si>
    <t>Suministro y colocación de cordón limitador de Patios</t>
  </si>
  <si>
    <t>CINCO CASETAS DE RELÉS + UNA CASETA DE SERVICIO AUXILIARES</t>
  </si>
  <si>
    <t>SUBTOTAL OBRAS CASETA DE RELES Y SERVICIOS AUXIALIARES</t>
  </si>
  <si>
    <t xml:space="preserve">Zapatas (incluye excavación en suelo y/o roca alterada/sana y rellenos) </t>
  </si>
  <si>
    <t>2.1.1.2.4</t>
  </si>
  <si>
    <t>Adecuaciones y reparaciones en Casa de Control 66 kV y Sala de Celdas de 23 kV (adecuaciones de canaletas, sustitución de tapas de madera por tapas de chapas metálicas antideslizantes, retiro y reposición de pisos, reposición de vereda perimetral, reposición de revoques, reposición de cielo raso de yeso, pintura de paredes vistas y revocadas, cenefas, techos, cielo raso, aberturas, parasoles, etc)</t>
  </si>
  <si>
    <t>SUBTOTAL OBRAS CIVILES DE PATIO 66 kV Y CASA DE CONTROL Y CELDAS 23 KV</t>
  </si>
  <si>
    <r>
      <t xml:space="preserve">Desmontaje electromecánico de equipos de potencia de 220 kV existentes, con todos sus accesorios, conexión a la malla de tierra, cajas de mando, cajas de conexión, contadores, estructuras soportes de los interruptores, etc.
</t>
    </r>
    <r>
      <rPr>
        <b/>
        <sz val="9"/>
        <rFont val="Arial"/>
        <family val="2"/>
      </rPr>
      <t>Incluye el inventariado, correcto embalaje y traslado de los mismos a los depósitos de ANDE (conforme indicado en el objeto y alcance).</t>
    </r>
  </si>
  <si>
    <r>
      <t xml:space="preserve">Desmontaje electromecánico de las barras N° 1, N° 2 y N° 3 220 kV existentes, incluyendo el desmontaje de las cadenas de aisladores de anclaje y suspensión, de los conectores de potencia y de todos los materiales que hacen parte de dicho desmontaje.
</t>
    </r>
    <r>
      <rPr>
        <b/>
        <sz val="9"/>
        <rFont val="Arial"/>
        <family val="2"/>
      </rPr>
      <t>Incluye el inventariado, correcto embalaje y traslado de los mismos a los depósitos de ANDE (conforme indicado en el objeto y alcance).</t>
    </r>
  </si>
  <si>
    <r>
      <t xml:space="preserve">Desmontaje de todas las interconexiones auxiliares a la barra N° 3 220 kV existente que hacen parte del proyecto y desmontaje del Equipo de conexionado provisorio de barras de todos los tramos de bahía que fueron intervenidos, incluyendo el desmontaje de conectores y demás materiales que hacen parte del conexionado provisorio.
</t>
    </r>
    <r>
      <rPr>
        <b/>
        <sz val="9"/>
        <rFont val="Arial"/>
        <family val="2"/>
      </rPr>
      <t>Incluye el inventariado, correcto embalaje y traslado de los mismos a los depósitos de ANDE (conforme indicado en el objeto y alcance).</t>
    </r>
  </si>
  <si>
    <r>
      <t xml:space="preserve">Desmontaje de Interconexiones entre todos los Equipos de Potencia 220 kV a ser sustituidos con sus respectivos conectores de potencia, herrajes y demás accesorios de montaje que hacen parte de dicha interconexión.
</t>
    </r>
    <r>
      <rPr>
        <b/>
        <sz val="9"/>
        <rFont val="Arial"/>
        <family val="2"/>
      </rPr>
      <t>Incluye el inventariado, correcto embalaje y traslado de los mismos a los depósitos de ANDE (conforme indicado en el objeto y alcance).</t>
    </r>
  </si>
  <si>
    <r>
      <t xml:space="preserve">Desmontaje electromecánico de equipos de potencia de 66 kV existentes, con todos sus accesorios, conexión a la malla de tierra, cajas de mando, cajas de conexión, contadores, estructuras soportes de los interruptores, etc.
</t>
    </r>
    <r>
      <rPr>
        <b/>
        <sz val="9"/>
        <rFont val="Arial"/>
        <family val="2"/>
      </rPr>
      <t>Incluye el inventariado, correcto embalaje y traslado de los mismos a los depósitos de ANDE (conforme indicado en el objeto y alcance).</t>
    </r>
  </si>
  <si>
    <r>
      <t xml:space="preserve">Desmontaje electromecánico de la barra N° 3 66 kV existente, incluyendo el desmontaje de las cadenas de aisladores de anclaje y suspensión, de los conectores de potencia y de todos los materiales que hacen parte de dicho desmontaje.
</t>
    </r>
    <r>
      <rPr>
        <b/>
        <sz val="9"/>
        <rFont val="Arial"/>
        <family val="2"/>
      </rPr>
      <t>Incluye el inventariado, correcto embalaje y traslado de los mismos a los depósitos de ANDE (conforme indicado en el objeto y alcance).</t>
    </r>
  </si>
  <si>
    <r>
      <t xml:space="preserve">Desmontaje de Interconexiones entre todos los Equipos de Potencia 66 kV a ser sustituidos con sus respectivos conectores de potencia, herrajes y demás accesorios de montaje que hacen parte de dicha interconexión.
</t>
    </r>
    <r>
      <rPr>
        <b/>
        <sz val="9"/>
        <rFont val="Arial"/>
        <family val="2"/>
      </rPr>
      <t>Incluye el inventariado, correcto embalaje y traslado de los mismos a los depósitos de ANDE (conforme indicado en el objeto y alcance).</t>
    </r>
  </si>
  <si>
    <r>
      <t xml:space="preserve">Desmontaje de los conductores aislación del tipo XLPE existentes a ser reemplazados, como así también todas las mufas terminales de 23 kV a ser reemplazadas.
</t>
    </r>
    <r>
      <rPr>
        <b/>
        <sz val="9"/>
        <rFont val="Arial"/>
        <family val="2"/>
      </rPr>
      <t>Incluye el inventariado, correcto embalaje y traslado de los mismos a los depósitos de ANDE (conforme indicado en el objeto y alcance).</t>
    </r>
  </si>
  <si>
    <t>Desmontaje electromecánico de Celdas tipo MetalClad de 23 kV, con todos sus accesorios, conexión a la malla de tierra, conductores de Cu desnudo, etc.
Incluye el inventariado, correcto embalaje y traslado de los mismos a los depósitos de ANDE (conforme indicado en el objeto y alcance).</t>
  </si>
  <si>
    <t>ELABORACIÓN DE INGENIERÍA DE DETALLES DE LA SUBESTACIÓN ACARAY</t>
  </si>
  <si>
    <t>SUBTOTAL INGENIERÍA DE DETALLES SUBESTACIÓN ACARAY</t>
  </si>
  <si>
    <t>SUBESTACIÓN ACARAY</t>
  </si>
  <si>
    <t>SUBTOTAL  COMISIONAMIENTO Y ADIESTRAMIENTO EN EL TRABAJO - SE ACARAY</t>
  </si>
  <si>
    <r>
      <t xml:space="preserve">Cableado del Sistema de Protección, Medición y Control a suministrar de la </t>
    </r>
    <r>
      <rPr>
        <b/>
        <sz val="8.5"/>
        <rFont val="Arial"/>
        <family val="2"/>
      </rPr>
      <t>CASETA DE RELES 220kV</t>
    </r>
    <r>
      <rPr>
        <sz val="8.5"/>
        <rFont val="Arial"/>
        <family val="2"/>
      </rPr>
      <t xml:space="preserve"> (con Cables de Cobre, Fibra Óptica u otro tipo de cable requerido), con los demás paneles existentes que hacen parte del Proyecto, así como el cableado de los Sistemas de Teleprotección (87L y/o 85-21), entre los IEDs de protección de líneas y el Panel de Fibra Óptica (bastidores de Teleprotección), y entre el Panel de Fibra Óptica y la caja de empalme de la Línea de Transmisión), así como la interconexión del mismo con los Sistemas de Servicios Auxiliares, tales como Tableros de corriente continua (TDCC) y de corriente alterna (TDCA), con los Gabinetes de Servicios Auxiliares (Banco de Baterías, Rectificador-Cargador), y demás Tableros y/o dispositivos necesarios ubicados dentro de la casa de control. Incluye el lanzamiento de los mazos de cables y el suministro de todos los accesorios necesarios para dichas interconexiones, de acuerdo a las EE.TT., y al proyecto ejecutivo aprobado por ANDE.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</si>
</sst>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0_);_(* \(#,##0\);_(* &quot;-&quot;_);_(@_)"/>
    <numFmt numFmtId="43" formatCode="_(* #,##0.00_);_(* \(#,##0.00\);_(* &quot;-&quot;??_);_(@_)"/>
    <numFmt numFmtId="164" formatCode="_ * #,##0_ ;_ * \-#,##0_ ;_ * &quot;-&quot;_ ;_ @_ "/>
    <numFmt numFmtId="165" formatCode="_ * #,##0.00_ ;_ * \-#,##0.00_ ;_ * &quot;-&quot;??_ ;_ @_ "/>
    <numFmt numFmtId="166" formatCode="#,##0.0"/>
    <numFmt numFmtId="167" formatCode="#,##0.000"/>
    <numFmt numFmtId="168" formatCode="_(* #,##0_);_(* \(#,##0\);_(* &quot;-&quot;??_);_(@_)"/>
    <numFmt numFmtId="169" formatCode="0_);\(0\)"/>
    <numFmt numFmtId="170" formatCode="[$$-409]#,##0"/>
    <numFmt numFmtId="171" formatCode="[$$-409]#,##0.00"/>
    <numFmt numFmtId="172" formatCode="_-* #,##0.00\ _P_t_s_-;\-* #,##0.00\ _P_t_s_-;_-* &quot;-&quot;??\ _P_t_s_-;_-@_-"/>
    <numFmt numFmtId="173" formatCode="_([$€]* #,##0.00_);_([$€]* \(#,##0.00\);_([$€]* &quot;-&quot;??_);_(@_)"/>
    <numFmt numFmtId="174" formatCode="_(&quot;R$ &quot;* #,##0_);_(&quot;R$ &quot;* \(#,##0\);_(&quot;R$ &quot;* &quot;-&quot;_);_(@_)"/>
    <numFmt numFmtId="175" formatCode="_(&quot;R$ &quot;* #,##0.00_);_(&quot;R$ &quot;* \(#,##0.00\);_(&quot;R$ &quot;* &quot;-&quot;??_);_(@_)"/>
    <numFmt numFmtId="176" formatCode="_-[$€]* #,##0.00_-;\-[$€]* #,##0.00_-;_-[$€]* &quot;-&quot;??_-;_-@_-"/>
    <numFmt numFmtId="177" formatCode="_-* #,##0.00_-;\-* #,##0.00_-;_-* &quot;-&quot;??_-;_-@_-"/>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b/>
      <sz val="8"/>
      <name val="Arial"/>
      <family val="2"/>
    </font>
    <font>
      <b/>
      <sz val="9"/>
      <name val="Arial"/>
      <family val="2"/>
    </font>
    <font>
      <sz val="9"/>
      <name val="Arial"/>
      <family val="2"/>
    </font>
    <font>
      <sz val="11"/>
      <name val="Arial"/>
      <family val="2"/>
    </font>
    <font>
      <sz val="9.5"/>
      <name val="Arial"/>
      <family val="2"/>
    </font>
    <font>
      <b/>
      <sz val="9"/>
      <color indexed="9"/>
      <name val="Arial"/>
      <family val="2"/>
    </font>
    <font>
      <b/>
      <sz val="9.5"/>
      <name val="Arial"/>
      <family val="2"/>
    </font>
    <font>
      <sz val="9"/>
      <color theme="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1"/>
      <color indexed="63"/>
      <name val="Calibri"/>
      <family val="2"/>
    </font>
    <font>
      <b/>
      <sz val="18"/>
      <color indexed="62"/>
      <name val="Cambria"/>
      <family val="2"/>
    </font>
    <font>
      <sz val="9"/>
      <color rgb="FFFF0000"/>
      <name val="Arial"/>
      <family val="2"/>
    </font>
    <font>
      <b/>
      <sz val="9"/>
      <color theme="1"/>
      <name val="Arial"/>
      <family val="2"/>
    </font>
    <font>
      <b/>
      <sz val="12"/>
      <name val="Arial"/>
      <family val="2"/>
    </font>
    <font>
      <sz val="8"/>
      <name val="Arial"/>
      <family val="2"/>
    </font>
    <font>
      <b/>
      <sz val="14"/>
      <name val="Arial"/>
      <family val="2"/>
    </font>
    <font>
      <i/>
      <sz val="9"/>
      <name val="Arial"/>
      <family val="2"/>
    </font>
    <font>
      <sz val="10"/>
      <color rgb="FF000000"/>
      <name val="Arial"/>
      <family val="2"/>
    </font>
    <font>
      <i/>
      <sz val="9.5"/>
      <name val="Arial"/>
      <family val="2"/>
    </font>
    <font>
      <sz val="9.5"/>
      <color rgb="FFFF0000"/>
      <name val="Arial"/>
      <family val="2"/>
    </font>
    <font>
      <b/>
      <sz val="10"/>
      <color rgb="FFFF0000"/>
      <name val="Arial"/>
      <family val="2"/>
    </font>
    <font>
      <b/>
      <i/>
      <sz val="11"/>
      <name val="Arial"/>
      <family val="2"/>
    </font>
    <font>
      <sz val="9"/>
      <color theme="1"/>
      <name val="Arial"/>
      <family val="2"/>
    </font>
    <font>
      <sz val="10"/>
      <name val="Arial"/>
      <family val="2"/>
    </font>
    <font>
      <sz val="10"/>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6"/>
      <name val="Helv"/>
    </font>
    <font>
      <sz val="11"/>
      <color rgb="FF000000"/>
      <name val="Calibri"/>
      <family val="2"/>
    </font>
    <font>
      <b/>
      <sz val="10"/>
      <color rgb="FF002060"/>
      <name val="Arial"/>
      <family val="2"/>
    </font>
    <font>
      <sz val="8.5"/>
      <name val="Arial"/>
      <family val="2"/>
    </font>
    <font>
      <b/>
      <sz val="8.5"/>
      <name val="Arial"/>
      <family val="2"/>
    </font>
  </fonts>
  <fills count="51">
    <fill>
      <patternFill patternType="none"/>
    </fill>
    <fill>
      <patternFill patternType="gray125"/>
    </fill>
    <fill>
      <patternFill patternType="solid">
        <fgColor indexed="45"/>
        <bgColor indexed="46"/>
      </patternFill>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9">
    <border>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style="thin">
        <color auto="1"/>
      </left>
      <right style="thin">
        <color auto="1"/>
      </right>
      <top style="thin">
        <color auto="1"/>
      </top>
      <bottom style="hair">
        <color auto="1"/>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bottom/>
      <diagonal/>
    </border>
    <border>
      <left style="thin">
        <color auto="1"/>
      </left>
      <right style="thin">
        <color auto="1"/>
      </right>
      <top/>
      <bottom style="hair">
        <color auto="1"/>
      </bottom>
      <diagonal/>
    </border>
    <border>
      <left style="thin">
        <color auto="1"/>
      </left>
      <right style="thin">
        <color auto="1"/>
      </right>
      <top style="double">
        <color auto="1"/>
      </top>
      <bottom style="hair">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indexed="64"/>
      </left>
      <right style="thin">
        <color auto="1"/>
      </right>
      <top style="hair">
        <color auto="1"/>
      </top>
      <bottom style="hair">
        <color indexed="64"/>
      </bottom>
      <diagonal/>
    </border>
    <border>
      <left style="thin">
        <color auto="1"/>
      </left>
      <right style="thin">
        <color indexed="64"/>
      </right>
      <top style="double">
        <color auto="1"/>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2"/>
      </bottom>
      <diagonal/>
    </border>
    <border>
      <left style="thin">
        <color indexed="64"/>
      </left>
      <right style="thin">
        <color indexed="64"/>
      </right>
      <top style="double">
        <color indexed="64"/>
      </top>
      <bottom style="hair">
        <color indexed="64"/>
      </bottom>
      <diagonal/>
    </border>
    <border>
      <left/>
      <right/>
      <top/>
      <bottom style="medium">
        <color indexed="42"/>
      </bottom>
      <diagonal/>
    </border>
    <border>
      <left/>
      <right/>
      <top/>
      <bottom style="medium">
        <color indexed="42"/>
      </bottom>
      <diagonal/>
    </border>
    <border>
      <left style="thin">
        <color indexed="64"/>
      </left>
      <right style="thin">
        <color indexed="64"/>
      </right>
      <top/>
      <bottom/>
      <diagonal/>
    </border>
    <border>
      <left style="double">
        <color indexed="63"/>
      </left>
      <right style="double">
        <color indexed="63"/>
      </right>
      <top style="double">
        <color indexed="63"/>
      </top>
      <bottom style="double">
        <color indexed="63"/>
      </bottom>
      <diagonal/>
    </border>
    <border>
      <left/>
      <right/>
      <top/>
      <bottom style="medium">
        <color indexed="42"/>
      </bottom>
      <diagonal/>
    </border>
    <border>
      <left style="thin">
        <color indexed="64"/>
      </left>
      <right/>
      <top/>
      <bottom/>
      <diagonal/>
    </border>
    <border>
      <left style="thin">
        <color auto="1"/>
      </left>
      <right style="thin">
        <color auto="1"/>
      </right>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double">
        <color indexed="63"/>
      </left>
      <right style="double">
        <color indexed="63"/>
      </right>
      <top style="double">
        <color indexed="63"/>
      </top>
      <bottom style="double">
        <color indexed="63"/>
      </bottom>
      <diagonal/>
    </border>
    <border>
      <left style="thin">
        <color auto="1"/>
      </left>
      <right style="thin">
        <color indexed="64"/>
      </right>
      <top style="hair">
        <color auto="1"/>
      </top>
      <bottom style="thin">
        <color indexed="64"/>
      </bottom>
      <diagonal/>
    </border>
    <border>
      <left style="thin">
        <color auto="1"/>
      </left>
      <right style="thin">
        <color auto="1"/>
      </right>
      <top style="double">
        <color auto="1"/>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auto="1"/>
      </right>
      <top style="thin">
        <color indexed="64"/>
      </top>
      <bottom style="hair">
        <color indexed="64"/>
      </bottom>
      <diagonal/>
    </border>
    <border>
      <left style="thin">
        <color auto="1"/>
      </left>
      <right/>
      <top style="hair">
        <color auto="1"/>
      </top>
      <bottom/>
      <diagonal/>
    </border>
    <border>
      <left style="thin">
        <color indexed="64"/>
      </left>
      <right style="thin">
        <color indexed="64"/>
      </right>
      <top style="hair">
        <color auto="1"/>
      </top>
      <bottom style="hair">
        <color auto="1"/>
      </bottom>
      <diagonal/>
    </border>
    <border>
      <left style="thin">
        <color auto="1"/>
      </left>
      <right style="thin">
        <color auto="1"/>
      </right>
      <top style="double">
        <color auto="1"/>
      </top>
      <bottom style="hair">
        <color auto="1"/>
      </bottom>
      <diagonal/>
    </border>
    <border>
      <left/>
      <right/>
      <top style="thin">
        <color auto="1"/>
      </top>
      <bottom/>
      <diagonal/>
    </border>
    <border>
      <left style="thin">
        <color auto="1"/>
      </left>
      <right style="thin">
        <color auto="1"/>
      </right>
      <top style="thin">
        <color auto="1"/>
      </top>
      <bottom style="hair">
        <color auto="1"/>
      </bottom>
      <diagonal/>
    </border>
    <border>
      <left/>
      <right style="thin">
        <color auto="1"/>
      </right>
      <top style="thin">
        <color indexed="64"/>
      </top>
      <bottom/>
      <diagonal/>
    </border>
    <border>
      <left style="thin">
        <color auto="1"/>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style="thin">
        <color auto="1"/>
      </top>
      <bottom/>
      <diagonal/>
    </border>
  </borders>
  <cellStyleXfs count="57674">
    <xf numFmtId="170" fontId="0" fillId="0" borderId="0"/>
    <xf numFmtId="170" fontId="9" fillId="0" borderId="0"/>
    <xf numFmtId="170" fontId="9" fillId="0" borderId="0"/>
    <xf numFmtId="170" fontId="20" fillId="3" borderId="0" applyNumberFormat="0" applyBorder="0" applyAlignment="0" applyProtection="0"/>
    <xf numFmtId="170" fontId="20" fillId="4" borderId="0" applyNumberFormat="0" applyBorder="0" applyAlignment="0" applyProtection="0"/>
    <xf numFmtId="170" fontId="20" fillId="5" borderId="0" applyNumberFormat="0" applyBorder="0" applyAlignment="0" applyProtection="0"/>
    <xf numFmtId="170" fontId="20" fillId="6" borderId="0" applyNumberFormat="0" applyBorder="0" applyAlignment="0" applyProtection="0"/>
    <xf numFmtId="170" fontId="20" fillId="7" borderId="0" applyNumberFormat="0" applyBorder="0" applyAlignment="0" applyProtection="0"/>
    <xf numFmtId="170" fontId="20" fillId="5" borderId="0" applyNumberFormat="0" applyBorder="0" applyAlignment="0" applyProtection="0"/>
    <xf numFmtId="170" fontId="20" fillId="7" borderId="0" applyNumberFormat="0" applyBorder="0" applyAlignment="0" applyProtection="0"/>
    <xf numFmtId="170" fontId="20" fillId="4" borderId="0" applyNumberFormat="0" applyBorder="0" applyAlignment="0" applyProtection="0"/>
    <xf numFmtId="170" fontId="20" fillId="8" borderId="0" applyNumberFormat="0" applyBorder="0" applyAlignment="0" applyProtection="0"/>
    <xf numFmtId="170" fontId="20" fillId="2" borderId="0" applyNumberFormat="0" applyBorder="0" applyAlignment="0" applyProtection="0"/>
    <xf numFmtId="170" fontId="20" fillId="7" borderId="0" applyNumberFormat="0" applyBorder="0" applyAlignment="0" applyProtection="0"/>
    <xf numFmtId="170" fontId="20" fillId="5" borderId="0" applyNumberFormat="0" applyBorder="0" applyAlignment="0" applyProtection="0"/>
    <xf numFmtId="170" fontId="21" fillId="7" borderId="0" applyNumberFormat="0" applyBorder="0" applyAlignment="0" applyProtection="0"/>
    <xf numFmtId="170" fontId="21" fillId="9" borderId="0" applyNumberFormat="0" applyBorder="0" applyAlignment="0" applyProtection="0"/>
    <xf numFmtId="170" fontId="21" fillId="10" borderId="0" applyNumberFormat="0" applyBorder="0" applyAlignment="0" applyProtection="0"/>
    <xf numFmtId="170" fontId="21" fillId="2" borderId="0" applyNumberFormat="0" applyBorder="0" applyAlignment="0" applyProtection="0"/>
    <xf numFmtId="170" fontId="21" fillId="7" borderId="0" applyNumberFormat="0" applyBorder="0" applyAlignment="0" applyProtection="0"/>
    <xf numFmtId="170" fontId="21" fillId="4" borderId="0" applyNumberFormat="0" applyBorder="0" applyAlignment="0" applyProtection="0"/>
    <xf numFmtId="170" fontId="21" fillId="11" borderId="0" applyNumberFormat="0" applyBorder="0" applyAlignment="0" applyProtection="0"/>
    <xf numFmtId="170" fontId="21" fillId="9" borderId="0" applyNumberFormat="0" applyBorder="0" applyAlignment="0" applyProtection="0"/>
    <xf numFmtId="170" fontId="21" fillId="10" borderId="0" applyNumberFormat="0" applyBorder="0" applyAlignment="0" applyProtection="0"/>
    <xf numFmtId="170" fontId="21" fillId="12" borderId="0" applyNumberFormat="0" applyBorder="0" applyAlignment="0" applyProtection="0"/>
    <xf numFmtId="170" fontId="21" fillId="13" borderId="0" applyNumberFormat="0" applyBorder="0" applyAlignment="0" applyProtection="0"/>
    <xf numFmtId="170" fontId="21" fillId="14" borderId="0" applyNumberFormat="0" applyBorder="0" applyAlignment="0" applyProtection="0"/>
    <xf numFmtId="170" fontId="22" fillId="15" borderId="0" applyNumberFormat="0" applyBorder="0" applyAlignment="0" applyProtection="0"/>
    <xf numFmtId="170" fontId="23" fillId="16" borderId="18" applyNumberFormat="0" applyAlignment="0" applyProtection="0"/>
    <xf numFmtId="170" fontId="24" fillId="17" borderId="19" applyNumberFormat="0" applyAlignment="0" applyProtection="0"/>
    <xf numFmtId="170" fontId="25" fillId="0" borderId="0" applyNumberFormat="0" applyFill="0" applyBorder="0" applyAlignment="0" applyProtection="0"/>
    <xf numFmtId="170" fontId="26" fillId="7" borderId="0" applyNumberFormat="0" applyBorder="0" applyAlignment="0" applyProtection="0"/>
    <xf numFmtId="170" fontId="27" fillId="0" borderId="20" applyNumberFormat="0" applyFill="0" applyAlignment="0" applyProtection="0"/>
    <xf numFmtId="170" fontId="28" fillId="0" borderId="21" applyNumberFormat="0" applyFill="0" applyAlignment="0" applyProtection="0"/>
    <xf numFmtId="170" fontId="29" fillId="0" borderId="22" applyNumberFormat="0" applyFill="0" applyAlignment="0" applyProtection="0"/>
    <xf numFmtId="170" fontId="29" fillId="0" borderId="0" applyNumberFormat="0" applyFill="0" applyBorder="0" applyAlignment="0" applyProtection="0"/>
    <xf numFmtId="170" fontId="30" fillId="8" borderId="18" applyNumberFormat="0" applyAlignment="0" applyProtection="0"/>
    <xf numFmtId="170" fontId="31" fillId="0" borderId="23" applyNumberFormat="0" applyFill="0" applyAlignment="0" applyProtection="0"/>
    <xf numFmtId="170" fontId="9" fillId="5" borderId="24" applyNumberFormat="0" applyAlignment="0" applyProtection="0"/>
    <xf numFmtId="170" fontId="32" fillId="16" borderId="25" applyNumberFormat="0" applyAlignment="0" applyProtection="0"/>
    <xf numFmtId="170" fontId="33" fillId="0" borderId="0" applyNumberFormat="0" applyFill="0" applyBorder="0" applyAlignment="0" applyProtection="0"/>
    <xf numFmtId="170" fontId="31" fillId="0" borderId="0" applyNumberForma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xf numFmtId="0" fontId="9" fillId="0" borderId="0"/>
    <xf numFmtId="0" fontId="9"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2" borderId="0" applyNumberFormat="0" applyBorder="0" applyAlignment="0" applyProtection="0"/>
    <xf numFmtId="0" fontId="20" fillId="7" borderId="0" applyNumberFormat="0" applyBorder="0" applyAlignment="0" applyProtection="0"/>
    <xf numFmtId="0" fontId="20" fillId="5"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2" borderId="0" applyNumberFormat="0" applyBorder="0" applyAlignment="0" applyProtection="0"/>
    <xf numFmtId="0" fontId="21" fillId="7" borderId="0" applyNumberFormat="0" applyBorder="0" applyAlignment="0" applyProtection="0"/>
    <xf numFmtId="0" fontId="21" fillId="4"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2" fillId="15" borderId="0" applyNumberFormat="0" applyBorder="0" applyAlignment="0" applyProtection="0"/>
    <xf numFmtId="0" fontId="23" fillId="16" borderId="45" applyNumberFormat="0" applyAlignment="0" applyProtection="0"/>
    <xf numFmtId="0" fontId="24" fillId="17" borderId="19" applyNumberFormat="0" applyAlignment="0" applyProtection="0"/>
    <xf numFmtId="0" fontId="25" fillId="0" borderId="0" applyNumberFormat="0" applyFill="0" applyBorder="0" applyAlignment="0" applyProtection="0"/>
    <xf numFmtId="0" fontId="26" fillId="7" borderId="0" applyNumberFormat="0" applyBorder="0" applyAlignment="0" applyProtection="0"/>
    <xf numFmtId="0" fontId="27" fillId="0" borderId="20" applyNumberFormat="0" applyFill="0" applyAlignment="0" applyProtection="0"/>
    <xf numFmtId="0" fontId="28" fillId="0" borderId="21" applyNumberFormat="0" applyFill="0" applyAlignment="0" applyProtection="0"/>
    <xf numFmtId="0" fontId="29" fillId="0" borderId="22" applyNumberFormat="0" applyFill="0" applyAlignment="0" applyProtection="0"/>
    <xf numFmtId="0" fontId="29" fillId="0" borderId="0" applyNumberFormat="0" applyFill="0" applyBorder="0" applyAlignment="0" applyProtection="0"/>
    <xf numFmtId="0" fontId="30" fillId="8" borderId="45" applyNumberFormat="0" applyAlignment="0" applyProtection="0"/>
    <xf numFmtId="0" fontId="31" fillId="0" borderId="23" applyNumberFormat="0" applyFill="0" applyAlignment="0" applyProtection="0"/>
    <xf numFmtId="0" fontId="9" fillId="5" borderId="46" applyNumberFormat="0" applyAlignment="0" applyProtection="0"/>
    <xf numFmtId="0" fontId="32" fillId="16" borderId="47" applyNumberFormat="0" applyAlignment="0" applyProtection="0"/>
    <xf numFmtId="0" fontId="33" fillId="0" borderId="0" applyNumberFormat="0" applyFill="0" applyBorder="0" applyAlignment="0" applyProtection="0"/>
    <xf numFmtId="0" fontId="31" fillId="0" borderId="0" applyNumberFormat="0" applyFill="0" applyBorder="0" applyAlignment="0" applyProtection="0"/>
    <xf numFmtId="171" fontId="9" fillId="0" borderId="0" applyFont="0" applyFill="0" applyBorder="0" applyAlignment="0" applyProtection="0"/>
    <xf numFmtId="9"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0" fontId="29" fillId="0" borderId="48" applyNumberFormat="0" applyFill="0" applyAlignment="0" applyProtection="0"/>
    <xf numFmtId="172" fontId="9" fillId="0" borderId="0" applyFont="0" applyFill="0" applyBorder="0" applyAlignment="0" applyProtection="0"/>
    <xf numFmtId="0" fontId="8" fillId="0" borderId="0"/>
    <xf numFmtId="0" fontId="8" fillId="0" borderId="0"/>
    <xf numFmtId="41" fontId="9" fillId="0" borderId="0" applyFont="0" applyFill="0" applyBorder="0" applyAlignment="0" applyProtection="0"/>
    <xf numFmtId="0" fontId="8" fillId="0" borderId="0"/>
    <xf numFmtId="41" fontId="9" fillId="0" borderId="0" applyFont="0" applyFill="0" applyBorder="0" applyAlignment="0" applyProtection="0"/>
    <xf numFmtId="0" fontId="29" fillId="0" borderId="51" applyNumberFormat="0" applyFill="0" applyAlignment="0" applyProtection="0"/>
    <xf numFmtId="0" fontId="29" fillId="0" borderId="50" applyNumberFormat="0" applyFill="0" applyAlignment="0" applyProtection="0"/>
    <xf numFmtId="0" fontId="24" fillId="17" borderId="53" applyNumberFormat="0" applyAlignment="0" applyProtection="0"/>
    <xf numFmtId="0" fontId="29" fillId="0" borderId="54" applyNumberFormat="0" applyFill="0" applyAlignment="0" applyProtection="0"/>
    <xf numFmtId="0" fontId="7" fillId="0" borderId="0"/>
    <xf numFmtId="0" fontId="7" fillId="0" borderId="0"/>
    <xf numFmtId="0" fontId="7" fillId="0" borderId="0"/>
    <xf numFmtId="170" fontId="9" fillId="0" borderId="0"/>
    <xf numFmtId="170" fontId="9" fillId="0" borderId="0"/>
    <xf numFmtId="170" fontId="20" fillId="3" borderId="0" applyNumberFormat="0" applyBorder="0" applyAlignment="0" applyProtection="0"/>
    <xf numFmtId="170" fontId="20" fillId="4" borderId="0" applyNumberFormat="0" applyBorder="0" applyAlignment="0" applyProtection="0"/>
    <xf numFmtId="170" fontId="20" fillId="5" borderId="0" applyNumberFormat="0" applyBorder="0" applyAlignment="0" applyProtection="0"/>
    <xf numFmtId="170" fontId="20" fillId="6" borderId="0" applyNumberFormat="0" applyBorder="0" applyAlignment="0" applyProtection="0"/>
    <xf numFmtId="170" fontId="20" fillId="7" borderId="0" applyNumberFormat="0" applyBorder="0" applyAlignment="0" applyProtection="0"/>
    <xf numFmtId="170" fontId="20" fillId="5" borderId="0" applyNumberFormat="0" applyBorder="0" applyAlignment="0" applyProtection="0"/>
    <xf numFmtId="170" fontId="20" fillId="7" borderId="0" applyNumberFormat="0" applyBorder="0" applyAlignment="0" applyProtection="0"/>
    <xf numFmtId="170" fontId="20" fillId="4" borderId="0" applyNumberFormat="0" applyBorder="0" applyAlignment="0" applyProtection="0"/>
    <xf numFmtId="170" fontId="20" fillId="8" borderId="0" applyNumberFormat="0" applyBorder="0" applyAlignment="0" applyProtection="0"/>
    <xf numFmtId="170" fontId="20" fillId="2" borderId="0" applyNumberFormat="0" applyBorder="0" applyAlignment="0" applyProtection="0"/>
    <xf numFmtId="170" fontId="20" fillId="7" borderId="0" applyNumberFormat="0" applyBorder="0" applyAlignment="0" applyProtection="0"/>
    <xf numFmtId="170" fontId="20" fillId="5" borderId="0" applyNumberFormat="0" applyBorder="0" applyAlignment="0" applyProtection="0"/>
    <xf numFmtId="170" fontId="21" fillId="7" borderId="0" applyNumberFormat="0" applyBorder="0" applyAlignment="0" applyProtection="0"/>
    <xf numFmtId="170" fontId="21" fillId="9" borderId="0" applyNumberFormat="0" applyBorder="0" applyAlignment="0" applyProtection="0"/>
    <xf numFmtId="170" fontId="21" fillId="10" borderId="0" applyNumberFormat="0" applyBorder="0" applyAlignment="0" applyProtection="0"/>
    <xf numFmtId="170" fontId="21" fillId="2" borderId="0" applyNumberFormat="0" applyBorder="0" applyAlignment="0" applyProtection="0"/>
    <xf numFmtId="170" fontId="21" fillId="7" borderId="0" applyNumberFormat="0" applyBorder="0" applyAlignment="0" applyProtection="0"/>
    <xf numFmtId="170" fontId="21" fillId="4" borderId="0" applyNumberFormat="0" applyBorder="0" applyAlignment="0" applyProtection="0"/>
    <xf numFmtId="170" fontId="21" fillId="11" borderId="0" applyNumberFormat="0" applyBorder="0" applyAlignment="0" applyProtection="0"/>
    <xf numFmtId="170" fontId="21" fillId="9" borderId="0" applyNumberFormat="0" applyBorder="0" applyAlignment="0" applyProtection="0"/>
    <xf numFmtId="170" fontId="21" fillId="10" borderId="0" applyNumberFormat="0" applyBorder="0" applyAlignment="0" applyProtection="0"/>
    <xf numFmtId="170" fontId="21" fillId="12" borderId="0" applyNumberFormat="0" applyBorder="0" applyAlignment="0" applyProtection="0"/>
    <xf numFmtId="170" fontId="21" fillId="13" borderId="0" applyNumberFormat="0" applyBorder="0" applyAlignment="0" applyProtection="0"/>
    <xf numFmtId="170" fontId="21" fillId="14" borderId="0" applyNumberFormat="0" applyBorder="0" applyAlignment="0" applyProtection="0"/>
    <xf numFmtId="170" fontId="22" fillId="15" borderId="0" applyNumberFormat="0" applyBorder="0" applyAlignment="0" applyProtection="0"/>
    <xf numFmtId="170" fontId="23" fillId="16" borderId="45" applyNumberFormat="0" applyAlignment="0" applyProtection="0"/>
    <xf numFmtId="170" fontId="24" fillId="17" borderId="53" applyNumberFormat="0" applyAlignment="0" applyProtection="0"/>
    <xf numFmtId="170" fontId="25" fillId="0" borderId="0" applyNumberFormat="0" applyFill="0" applyBorder="0" applyAlignment="0" applyProtection="0"/>
    <xf numFmtId="170" fontId="26" fillId="7" borderId="0" applyNumberFormat="0" applyBorder="0" applyAlignment="0" applyProtection="0"/>
    <xf numFmtId="170" fontId="27" fillId="0" borderId="20" applyNumberFormat="0" applyFill="0" applyAlignment="0" applyProtection="0"/>
    <xf numFmtId="170" fontId="28" fillId="0" borderId="21" applyNumberFormat="0" applyFill="0" applyAlignment="0" applyProtection="0"/>
    <xf numFmtId="170" fontId="29" fillId="0" borderId="54" applyNumberFormat="0" applyFill="0" applyAlignment="0" applyProtection="0"/>
    <xf numFmtId="170" fontId="29" fillId="0" borderId="0" applyNumberFormat="0" applyFill="0" applyBorder="0" applyAlignment="0" applyProtection="0"/>
    <xf numFmtId="170" fontId="30" fillId="8" borderId="45" applyNumberFormat="0" applyAlignment="0" applyProtection="0"/>
    <xf numFmtId="170" fontId="31" fillId="0" borderId="23" applyNumberFormat="0" applyFill="0" applyAlignment="0" applyProtection="0"/>
    <xf numFmtId="170" fontId="9" fillId="5" borderId="46" applyNumberFormat="0" applyAlignment="0" applyProtection="0"/>
    <xf numFmtId="170" fontId="32" fillId="16" borderId="47" applyNumberFormat="0" applyAlignment="0" applyProtection="0"/>
    <xf numFmtId="170" fontId="33" fillId="0" borderId="0" applyNumberFormat="0" applyFill="0" applyBorder="0" applyAlignment="0" applyProtection="0"/>
    <xf numFmtId="170" fontId="31" fillId="0" borderId="0" applyNumberFormat="0" applyFill="0" applyBorder="0" applyAlignment="0" applyProtection="0"/>
    <xf numFmtId="170" fontId="9" fillId="0" borderId="0" applyFont="0" applyFill="0" applyBorder="0" applyAlignment="0" applyProtection="0"/>
    <xf numFmtId="9" fontId="9" fillId="0" borderId="0" applyFont="0" applyFill="0" applyBorder="0" applyAlignment="0" applyProtection="0"/>
    <xf numFmtId="0" fontId="9" fillId="0" borderId="0"/>
    <xf numFmtId="0" fontId="24" fillId="17" borderId="53" applyNumberFormat="0" applyAlignment="0" applyProtection="0"/>
    <xf numFmtId="0" fontId="29" fillId="0" borderId="54" applyNumberFormat="0" applyFill="0" applyAlignment="0" applyProtection="0"/>
    <xf numFmtId="0" fontId="29" fillId="0" borderId="54" applyNumberFormat="0" applyFill="0" applyAlignment="0" applyProtection="0"/>
    <xf numFmtId="0" fontId="7" fillId="0" borderId="0"/>
    <xf numFmtId="0" fontId="7" fillId="0" borderId="0"/>
    <xf numFmtId="0" fontId="7" fillId="0" borderId="0"/>
    <xf numFmtId="0" fontId="29" fillId="0" borderId="54" applyNumberFormat="0" applyFill="0" applyAlignment="0" applyProtection="0"/>
    <xf numFmtId="0" fontId="29" fillId="0" borderId="54" applyNumberFormat="0" applyFill="0" applyAlignment="0" applyProtection="0"/>
    <xf numFmtId="0" fontId="46" fillId="0" borderId="0"/>
    <xf numFmtId="0" fontId="46" fillId="0" borderId="0"/>
    <xf numFmtId="0" fontId="46" fillId="0" borderId="0"/>
    <xf numFmtId="0" fontId="23" fillId="16" borderId="57" applyNumberFormat="0" applyAlignment="0" applyProtection="0"/>
    <xf numFmtId="0" fontId="46" fillId="0" borderId="0"/>
    <xf numFmtId="0" fontId="30" fillId="8" borderId="57" applyNumberFormat="0" applyAlignment="0" applyProtection="0"/>
    <xf numFmtId="0" fontId="9" fillId="5" borderId="58" applyNumberFormat="0" applyAlignment="0" applyProtection="0"/>
    <xf numFmtId="0" fontId="32" fillId="16" borderId="59" applyNumberFormat="0" applyAlignment="0" applyProtection="0"/>
    <xf numFmtId="0" fontId="46" fillId="0" borderId="0"/>
    <xf numFmtId="170" fontId="30" fillId="8" borderId="99" applyNumberFormat="0" applyAlignment="0" applyProtection="0"/>
    <xf numFmtId="170" fontId="9" fillId="5" borderId="67" applyNumberFormat="0" applyAlignment="0" applyProtection="0"/>
    <xf numFmtId="0" fontId="9" fillId="5" borderId="67" applyNumberFormat="0" applyAlignment="0" applyProtection="0"/>
    <xf numFmtId="170" fontId="9" fillId="5" borderId="121" applyNumberFormat="0" applyAlignment="0" applyProtection="0"/>
    <xf numFmtId="0" fontId="9" fillId="5" borderId="70" applyNumberFormat="0" applyAlignment="0" applyProtection="0"/>
    <xf numFmtId="170" fontId="32" fillId="16" borderId="107" applyNumberFormat="0" applyAlignment="0" applyProtection="0"/>
    <xf numFmtId="170" fontId="30" fillId="8" borderId="105" applyNumberFormat="0" applyAlignment="0" applyProtection="0"/>
    <xf numFmtId="170" fontId="32" fillId="16" borderId="74" applyNumberFormat="0" applyAlignment="0" applyProtection="0"/>
    <xf numFmtId="170" fontId="9" fillId="5" borderId="97" applyNumberFormat="0" applyAlignment="0" applyProtection="0"/>
    <xf numFmtId="170" fontId="30" fillId="8" borderId="123" applyNumberFormat="0" applyAlignment="0" applyProtection="0"/>
    <xf numFmtId="170" fontId="30" fillId="8" borderId="120" applyNumberFormat="0" applyAlignment="0" applyProtection="0"/>
    <xf numFmtId="0" fontId="9" fillId="5" borderId="64" applyNumberFormat="0" applyAlignment="0" applyProtection="0"/>
    <xf numFmtId="170" fontId="32" fillId="16" borderId="104" applyNumberFormat="0" applyAlignment="0" applyProtection="0"/>
    <xf numFmtId="170" fontId="9" fillId="5" borderId="91" applyNumberFormat="0" applyAlignment="0" applyProtection="0"/>
    <xf numFmtId="170" fontId="30" fillId="8" borderId="108" applyNumberFormat="0" applyAlignment="0" applyProtection="0"/>
    <xf numFmtId="170" fontId="32" fillId="16" borderId="77" applyNumberFormat="0" applyAlignment="0" applyProtection="0"/>
    <xf numFmtId="170" fontId="9" fillId="5" borderId="88" applyNumberFormat="0" applyAlignment="0" applyProtection="0"/>
    <xf numFmtId="170" fontId="23" fillId="16" borderId="57" applyNumberFormat="0" applyAlignment="0" applyProtection="0"/>
    <xf numFmtId="170" fontId="23" fillId="16" borderId="66" applyNumberFormat="0" applyAlignment="0" applyProtection="0"/>
    <xf numFmtId="0" fontId="9" fillId="5" borderId="73" applyNumberFormat="0" applyAlignment="0" applyProtection="0"/>
    <xf numFmtId="170" fontId="32" fillId="16" borderId="86" applyNumberFormat="0" applyAlignment="0" applyProtection="0"/>
    <xf numFmtId="0" fontId="32" fillId="16" borderId="77" applyNumberFormat="0" applyAlignment="0" applyProtection="0"/>
    <xf numFmtId="0" fontId="23" fillId="16" borderId="66" applyNumberFormat="0" applyAlignment="0" applyProtection="0"/>
    <xf numFmtId="170" fontId="30" fillId="8" borderId="57" applyNumberFormat="0" applyAlignment="0" applyProtection="0"/>
    <xf numFmtId="0" fontId="23" fillId="16" borderId="108" applyNumberFormat="0" applyAlignment="0" applyProtection="0"/>
    <xf numFmtId="170" fontId="9" fillId="5" borderId="58" applyNumberFormat="0" applyAlignment="0" applyProtection="0"/>
    <xf numFmtId="170" fontId="32" fillId="16" borderId="59" applyNumberFormat="0" applyAlignment="0" applyProtection="0"/>
    <xf numFmtId="170" fontId="9" fillId="5" borderId="82" applyNumberFormat="0" applyAlignment="0" applyProtection="0"/>
    <xf numFmtId="170" fontId="23" fillId="16" borderId="72" applyNumberFormat="0" applyAlignment="0" applyProtection="0"/>
    <xf numFmtId="170" fontId="30" fillId="8" borderId="72" applyNumberFormat="0" applyAlignment="0" applyProtection="0"/>
    <xf numFmtId="0" fontId="9" fillId="5" borderId="82" applyNumberFormat="0" applyAlignment="0" applyProtection="0"/>
    <xf numFmtId="0" fontId="30" fillId="8" borderId="114" applyNumberFormat="0" applyAlignment="0" applyProtection="0"/>
    <xf numFmtId="0" fontId="23" fillId="16" borderId="96" applyNumberFormat="0" applyAlignment="0" applyProtection="0"/>
    <xf numFmtId="170" fontId="30" fillId="8" borderId="126" applyNumberFormat="0" applyAlignment="0" applyProtection="0"/>
    <xf numFmtId="170" fontId="30" fillId="8" borderId="66" applyNumberFormat="0" applyAlignment="0" applyProtection="0"/>
    <xf numFmtId="0" fontId="30" fillId="8" borderId="78" applyNumberFormat="0" applyAlignment="0" applyProtection="0"/>
    <xf numFmtId="0" fontId="32" fillId="16" borderId="71" applyNumberFormat="0" applyAlignment="0" applyProtection="0"/>
    <xf numFmtId="0" fontId="32" fillId="16" borderId="83" applyNumberFormat="0" applyAlignment="0" applyProtection="0"/>
    <xf numFmtId="170" fontId="30" fillId="8" borderId="75" applyNumberFormat="0" applyAlignment="0" applyProtection="0"/>
    <xf numFmtId="170" fontId="30" fillId="8" borderId="102" applyNumberFormat="0" applyAlignment="0" applyProtection="0"/>
    <xf numFmtId="170" fontId="32" fillId="16" borderId="110" applyNumberFormat="0" applyAlignment="0" applyProtection="0"/>
    <xf numFmtId="0" fontId="30" fillId="8" borderId="72" applyNumberFormat="0" applyAlignment="0" applyProtection="0"/>
    <xf numFmtId="0" fontId="30" fillId="8" borderId="96" applyNumberFormat="0" applyAlignment="0" applyProtection="0"/>
    <xf numFmtId="0" fontId="23" fillId="16" borderId="63" applyNumberFormat="0" applyAlignment="0" applyProtection="0"/>
    <xf numFmtId="0" fontId="30" fillId="8" borderId="66" applyNumberFormat="0" applyAlignment="0" applyProtection="0"/>
    <xf numFmtId="170" fontId="9" fillId="5" borderId="79" applyNumberFormat="0" applyAlignment="0" applyProtection="0"/>
    <xf numFmtId="170" fontId="32" fillId="16" borderId="71" applyNumberFormat="0" applyAlignment="0" applyProtection="0"/>
    <xf numFmtId="0" fontId="32" fillId="16" borderId="89" applyNumberFormat="0" applyAlignment="0" applyProtection="0"/>
    <xf numFmtId="0" fontId="23" fillId="16" borderId="60" applyNumberFormat="0" applyAlignment="0" applyProtection="0"/>
    <xf numFmtId="170" fontId="32" fillId="16" borderId="74" applyNumberFormat="0" applyAlignment="0" applyProtection="0"/>
    <xf numFmtId="0" fontId="9" fillId="5" borderId="103" applyNumberFormat="0" applyAlignment="0" applyProtection="0"/>
    <xf numFmtId="170" fontId="23" fillId="16" borderId="87" applyNumberFormat="0" applyAlignment="0" applyProtection="0"/>
    <xf numFmtId="0" fontId="30" fillId="8" borderId="60" applyNumberFormat="0" applyAlignment="0" applyProtection="0"/>
    <xf numFmtId="0" fontId="23" fillId="16" borderId="78" applyNumberFormat="0" applyAlignment="0" applyProtection="0"/>
    <xf numFmtId="0" fontId="9" fillId="5" borderId="61" applyNumberFormat="0" applyAlignment="0" applyProtection="0"/>
    <xf numFmtId="0" fontId="32" fillId="16" borderId="62" applyNumberFormat="0" applyAlignment="0" applyProtection="0"/>
    <xf numFmtId="0" fontId="23" fillId="16" borderId="69" applyNumberFormat="0" applyAlignment="0" applyProtection="0"/>
    <xf numFmtId="0" fontId="30" fillId="8" borderId="102" applyNumberFormat="0" applyAlignment="0" applyProtection="0"/>
    <xf numFmtId="170" fontId="9" fillId="5" borderId="76" applyNumberFormat="0" applyAlignment="0" applyProtection="0"/>
    <xf numFmtId="170" fontId="30" fillId="8" borderId="69" applyNumberFormat="0" applyAlignment="0" applyProtection="0"/>
    <xf numFmtId="0" fontId="9" fillId="5" borderId="76" applyNumberFormat="0" applyAlignment="0" applyProtection="0"/>
    <xf numFmtId="0" fontId="6" fillId="0" borderId="0"/>
    <xf numFmtId="0" fontId="6" fillId="0" borderId="0"/>
    <xf numFmtId="0" fontId="6" fillId="0" borderId="0"/>
    <xf numFmtId="170" fontId="23" fillId="16" borderId="111" applyNumberFormat="0" applyAlignment="0" applyProtection="0"/>
    <xf numFmtId="0" fontId="32" fillId="16" borderId="104" applyNumberFormat="0" applyAlignment="0" applyProtection="0"/>
    <xf numFmtId="0" fontId="24" fillId="17" borderId="19" applyNumberFormat="0" applyAlignment="0" applyProtection="0"/>
    <xf numFmtId="0" fontId="9" fillId="5" borderId="91" applyNumberFormat="0" applyAlignment="0" applyProtection="0"/>
    <xf numFmtId="0" fontId="6" fillId="0" borderId="0"/>
    <xf numFmtId="0" fontId="6" fillId="0" borderId="0"/>
    <xf numFmtId="0" fontId="6" fillId="0" borderId="0"/>
    <xf numFmtId="0" fontId="9" fillId="5" borderId="115" applyNumberFormat="0" applyAlignment="0" applyProtection="0"/>
    <xf numFmtId="0" fontId="30" fillId="8" borderId="81" applyNumberFormat="0" applyAlignment="0" applyProtection="0"/>
    <xf numFmtId="0" fontId="32" fillId="16" borderId="86" applyNumberFormat="0" applyAlignment="0" applyProtection="0"/>
    <xf numFmtId="0" fontId="30" fillId="8" borderId="75" applyNumberFormat="0" applyAlignment="0" applyProtection="0"/>
    <xf numFmtId="0" fontId="32" fillId="16" borderId="92" applyNumberFormat="0" applyAlignment="0" applyProtection="0"/>
    <xf numFmtId="0" fontId="23" fillId="16" borderId="99" applyNumberFormat="0" applyAlignment="0" applyProtection="0"/>
    <xf numFmtId="170" fontId="32" fillId="16" borderId="68" applyNumberFormat="0" applyAlignment="0" applyProtection="0"/>
    <xf numFmtId="170" fontId="30" fillId="8" borderId="78" applyNumberFormat="0" applyAlignment="0" applyProtection="0"/>
    <xf numFmtId="170" fontId="9" fillId="5" borderId="73" applyNumberFormat="0" applyAlignment="0" applyProtection="0"/>
    <xf numFmtId="0" fontId="9" fillId="5" borderId="88" applyNumberFormat="0" applyAlignment="0" applyProtection="0"/>
    <xf numFmtId="170" fontId="23" fillId="16" borderId="75" applyNumberFormat="0" applyAlignment="0" applyProtection="0"/>
    <xf numFmtId="170" fontId="23" fillId="16" borderId="99" applyNumberFormat="0" applyAlignment="0" applyProtection="0"/>
    <xf numFmtId="0" fontId="32" fillId="16" borderId="65" applyNumberFormat="0" applyAlignment="0" applyProtection="0"/>
    <xf numFmtId="0" fontId="30" fillId="8" borderId="63" applyNumberFormat="0" applyAlignment="0" applyProtection="0"/>
    <xf numFmtId="170" fontId="23" fillId="16" borderId="78" applyNumberFormat="0" applyAlignment="0" applyProtection="0"/>
    <xf numFmtId="0" fontId="23" fillId="16" borderId="90" applyNumberFormat="0" applyAlignment="0" applyProtection="0"/>
    <xf numFmtId="0" fontId="32" fillId="16" borderId="68" applyNumberFormat="0" applyAlignment="0" applyProtection="0"/>
    <xf numFmtId="0" fontId="23" fillId="16" borderId="87" applyNumberFormat="0" applyAlignment="0" applyProtection="0"/>
    <xf numFmtId="0" fontId="32" fillId="16" borderId="80" applyNumberFormat="0" applyAlignment="0" applyProtection="0"/>
    <xf numFmtId="170" fontId="23" fillId="16" borderId="60" applyNumberFormat="0" applyAlignment="0" applyProtection="0"/>
    <xf numFmtId="170" fontId="24" fillId="17" borderId="19" applyNumberFormat="0" applyAlignment="0" applyProtection="0"/>
    <xf numFmtId="170" fontId="32" fillId="16" borderId="98" applyNumberFormat="0" applyAlignment="0" applyProtection="0"/>
    <xf numFmtId="170" fontId="30" fillId="8" borderId="72" applyNumberFormat="0" applyAlignment="0" applyProtection="0"/>
    <xf numFmtId="0" fontId="30" fillId="8" borderId="84" applyNumberFormat="0" applyAlignment="0" applyProtection="0"/>
    <xf numFmtId="170" fontId="9" fillId="5" borderId="70" applyNumberFormat="0" applyAlignment="0" applyProtection="0"/>
    <xf numFmtId="0" fontId="32" fillId="16" borderId="74" applyNumberFormat="0" applyAlignment="0" applyProtection="0"/>
    <xf numFmtId="170" fontId="30" fillId="8" borderId="60" applyNumberFormat="0" applyAlignment="0" applyProtection="0"/>
    <xf numFmtId="170" fontId="9" fillId="5" borderId="61" applyNumberFormat="0" applyAlignment="0" applyProtection="0"/>
    <xf numFmtId="170" fontId="32" fillId="16" borderId="62" applyNumberFormat="0" applyAlignment="0" applyProtection="0"/>
    <xf numFmtId="0" fontId="30" fillId="8" borderId="105" applyNumberFormat="0" applyAlignment="0" applyProtection="0"/>
    <xf numFmtId="0" fontId="24" fillId="17" borderId="19" applyNumberFormat="0" applyAlignment="0" applyProtection="0"/>
    <xf numFmtId="0" fontId="32" fillId="16" borderId="101" applyNumberFormat="0" applyAlignment="0" applyProtection="0"/>
    <xf numFmtId="0" fontId="9" fillId="5" borderId="112" applyNumberFormat="0" applyAlignment="0" applyProtection="0"/>
    <xf numFmtId="0" fontId="6" fillId="0" borderId="0"/>
    <xf numFmtId="0" fontId="6" fillId="0" borderId="0"/>
    <xf numFmtId="0" fontId="6" fillId="0" borderId="0"/>
    <xf numFmtId="0" fontId="9" fillId="5" borderId="124" applyNumberFormat="0" applyAlignment="0" applyProtection="0"/>
    <xf numFmtId="170" fontId="32" fillId="16" borderId="80" applyNumberFormat="0" applyAlignment="0" applyProtection="0"/>
    <xf numFmtId="0" fontId="23" fillId="16" borderId="81" applyNumberFormat="0" applyAlignment="0" applyProtection="0"/>
    <xf numFmtId="0" fontId="32" fillId="16" borderId="119" applyNumberFormat="0" applyAlignment="0" applyProtection="0"/>
    <xf numFmtId="170" fontId="23" fillId="16" borderId="63" applyNumberFormat="0" applyAlignment="0" applyProtection="0"/>
    <xf numFmtId="0" fontId="30" fillId="8" borderId="87" applyNumberFormat="0" applyAlignment="0" applyProtection="0"/>
    <xf numFmtId="170" fontId="30" fillId="8" borderId="84" applyNumberFormat="0" applyAlignment="0" applyProtection="0"/>
    <xf numFmtId="170" fontId="30" fillId="8" borderId="81" applyNumberFormat="0" applyAlignment="0" applyProtection="0"/>
    <xf numFmtId="170" fontId="30" fillId="8" borderId="63" applyNumberFormat="0" applyAlignment="0" applyProtection="0"/>
    <xf numFmtId="170" fontId="9" fillId="5" borderId="64" applyNumberFormat="0" applyAlignment="0" applyProtection="0"/>
    <xf numFmtId="170" fontId="32" fillId="16" borderId="65" applyNumberFormat="0" applyAlignment="0" applyProtection="0"/>
    <xf numFmtId="0" fontId="9" fillId="5" borderId="79" applyNumberFormat="0" applyAlignment="0" applyProtection="0"/>
    <xf numFmtId="170" fontId="23" fillId="16" borderId="102" applyNumberFormat="0" applyAlignment="0" applyProtection="0"/>
    <xf numFmtId="0" fontId="30" fillId="8" borderId="69" applyNumberFormat="0" applyAlignment="0" applyProtection="0"/>
    <xf numFmtId="170" fontId="23" fillId="16" borderId="69" applyNumberFormat="0" applyAlignment="0" applyProtection="0"/>
    <xf numFmtId="0" fontId="23" fillId="16" borderId="75" applyNumberFormat="0" applyAlignment="0" applyProtection="0"/>
    <xf numFmtId="170" fontId="32" fillId="16" borderId="113" applyNumberFormat="0" applyAlignment="0" applyProtection="0"/>
    <xf numFmtId="170" fontId="23" fillId="16" borderId="72" applyNumberFormat="0" applyAlignment="0" applyProtection="0"/>
    <xf numFmtId="170" fontId="30" fillId="8" borderId="87" applyNumberFormat="0" applyAlignment="0" applyProtection="0"/>
    <xf numFmtId="170" fontId="32" fillId="16" borderId="89" applyNumberFormat="0" applyAlignment="0" applyProtection="0"/>
    <xf numFmtId="0" fontId="23" fillId="16" borderId="114" applyNumberFormat="0" applyAlignment="0" applyProtection="0"/>
    <xf numFmtId="0" fontId="9" fillId="5" borderId="100" applyNumberFormat="0" applyAlignment="0" applyProtection="0"/>
    <xf numFmtId="0" fontId="32" fillId="16" borderId="107" applyNumberFormat="0" applyAlignment="0" applyProtection="0"/>
    <xf numFmtId="0" fontId="23" fillId="16" borderId="84" applyNumberFormat="0" applyAlignment="0" applyProtection="0"/>
    <xf numFmtId="0" fontId="30" fillId="8" borderId="108" applyNumberFormat="0" applyAlignment="0" applyProtection="0"/>
    <xf numFmtId="170" fontId="9" fillId="5" borderId="112" applyNumberFormat="0" applyAlignment="0" applyProtection="0"/>
    <xf numFmtId="170" fontId="9" fillId="5" borderId="73" applyNumberFormat="0" applyAlignment="0" applyProtection="0"/>
    <xf numFmtId="170" fontId="23" fillId="16" borderId="120" applyNumberFormat="0" applyAlignment="0" applyProtection="0"/>
    <xf numFmtId="170" fontId="32" fillId="16" borderId="92" applyNumberFormat="0" applyAlignment="0" applyProtection="0"/>
    <xf numFmtId="0" fontId="23" fillId="16" borderId="72" applyNumberFormat="0" applyAlignment="0" applyProtection="0"/>
    <xf numFmtId="0" fontId="32" fillId="16" borderId="128" applyNumberFormat="0" applyAlignment="0" applyProtection="0"/>
    <xf numFmtId="0" fontId="9" fillId="5" borderId="85" applyNumberFormat="0" applyAlignment="0" applyProtection="0"/>
    <xf numFmtId="0" fontId="23" fillId="16" borderId="105" applyNumberFormat="0" applyAlignment="0" applyProtection="0"/>
    <xf numFmtId="170" fontId="9" fillId="5" borderId="85" applyNumberFormat="0" applyAlignment="0" applyProtection="0"/>
    <xf numFmtId="170" fontId="9" fillId="5" borderId="100" applyNumberFormat="0" applyAlignment="0" applyProtection="0"/>
    <xf numFmtId="170" fontId="23" fillId="16" borderId="81" applyNumberFormat="0" applyAlignment="0" applyProtection="0"/>
    <xf numFmtId="170" fontId="23" fillId="16" borderId="114" applyNumberFormat="0" applyAlignment="0" applyProtection="0"/>
    <xf numFmtId="170" fontId="30" fillId="8" borderId="96" applyNumberFormat="0" applyAlignment="0" applyProtection="0"/>
    <xf numFmtId="170" fontId="23" fillId="16" borderId="84" applyNumberFormat="0" applyAlignment="0" applyProtection="0"/>
    <xf numFmtId="170" fontId="9" fillId="5" borderId="115" applyNumberFormat="0" applyAlignment="0" applyProtection="0"/>
    <xf numFmtId="170" fontId="32" fillId="16" borderId="83" applyNumberFormat="0" applyAlignment="0" applyProtection="0"/>
    <xf numFmtId="0" fontId="9" fillId="5" borderId="97" applyNumberFormat="0" applyAlignment="0" applyProtection="0"/>
    <xf numFmtId="0" fontId="9" fillId="5" borderId="106" applyNumberFormat="0" applyAlignment="0" applyProtection="0"/>
    <xf numFmtId="170" fontId="30" fillId="8" borderId="114" applyNumberFormat="0" applyAlignment="0" applyProtection="0"/>
    <xf numFmtId="170" fontId="23" fillId="16" borderId="105" applyNumberFormat="0" applyAlignment="0" applyProtection="0"/>
    <xf numFmtId="170" fontId="9" fillId="5" borderId="103" applyNumberFormat="0" applyAlignment="0" applyProtection="0"/>
    <xf numFmtId="170" fontId="30" fillId="8" borderId="90" applyNumberFormat="0" applyAlignment="0" applyProtection="0"/>
    <xf numFmtId="170" fontId="23" fillId="16" borderId="96" applyNumberFormat="0" applyAlignment="0" applyProtection="0"/>
    <xf numFmtId="170" fontId="23" fillId="16" borderId="93" applyNumberFormat="0" applyAlignment="0" applyProtection="0"/>
    <xf numFmtId="0" fontId="30" fillId="8" borderId="90" applyNumberFormat="0" applyAlignment="0" applyProtection="0"/>
    <xf numFmtId="170" fontId="23" fillId="16" borderId="90" applyNumberFormat="0" applyAlignment="0" applyProtection="0"/>
    <xf numFmtId="170" fontId="32" fillId="16" borderId="95" applyNumberFormat="0" applyAlignment="0" applyProtection="0"/>
    <xf numFmtId="170" fontId="9" fillId="5" borderId="94" applyNumberFormat="0" applyAlignment="0" applyProtection="0"/>
    <xf numFmtId="0" fontId="32" fillId="16" borderId="116" applyNumberFormat="0" applyAlignment="0" applyProtection="0"/>
    <xf numFmtId="0" fontId="32" fillId="16" borderId="110" applyNumberFormat="0" applyAlignment="0" applyProtection="0"/>
    <xf numFmtId="170" fontId="30" fillId="8" borderId="93" applyNumberFormat="0" applyAlignment="0" applyProtection="0"/>
    <xf numFmtId="0" fontId="32" fillId="16" borderId="98" applyNumberFormat="0" applyAlignment="0" applyProtection="0"/>
    <xf numFmtId="0" fontId="9" fillId="5" borderId="109" applyNumberFormat="0" applyAlignment="0" applyProtection="0"/>
    <xf numFmtId="0" fontId="9" fillId="5" borderId="118" applyNumberFormat="0" applyAlignment="0" applyProtection="0"/>
    <xf numFmtId="0" fontId="30" fillId="8" borderId="99" applyNumberFormat="0" applyAlignment="0" applyProtection="0"/>
    <xf numFmtId="170" fontId="9" fillId="5" borderId="127" applyNumberFormat="0" applyAlignment="0" applyProtection="0"/>
    <xf numFmtId="170" fontId="9" fillId="5" borderId="106" applyNumberFormat="0" applyAlignment="0" applyProtection="0"/>
    <xf numFmtId="0" fontId="23" fillId="16" borderId="102" applyNumberFormat="0" applyAlignment="0" applyProtection="0"/>
    <xf numFmtId="170" fontId="30" fillId="8" borderId="111" applyNumberFormat="0" applyAlignment="0" applyProtection="0"/>
    <xf numFmtId="170" fontId="9" fillId="5" borderId="109" applyNumberFormat="0" applyAlignment="0" applyProtection="0"/>
    <xf numFmtId="170" fontId="32" fillId="16" borderId="101" applyNumberFormat="0" applyAlignment="0" applyProtection="0"/>
    <xf numFmtId="170" fontId="23" fillId="16" borderId="108" applyNumberFormat="0" applyAlignment="0" applyProtection="0"/>
    <xf numFmtId="0" fontId="32" fillId="16" borderId="113" applyNumberFormat="0" applyAlignment="0" applyProtection="0"/>
    <xf numFmtId="170" fontId="9" fillId="5" borderId="124" applyNumberFormat="0" applyAlignment="0" applyProtection="0"/>
    <xf numFmtId="170" fontId="32" fillId="16" borderId="116" applyNumberFormat="0" applyAlignment="0" applyProtection="0"/>
    <xf numFmtId="0" fontId="23" fillId="16" borderId="123" applyNumberFormat="0" applyAlignment="0" applyProtection="0"/>
    <xf numFmtId="0" fontId="30" fillId="8" borderId="123" applyNumberFormat="0" applyAlignment="0" applyProtection="0"/>
    <xf numFmtId="170" fontId="32" fillId="16" borderId="122" applyNumberFormat="0" applyAlignment="0" applyProtection="0"/>
    <xf numFmtId="0" fontId="23" fillId="16" borderId="111" applyNumberFormat="0" applyAlignment="0" applyProtection="0"/>
    <xf numFmtId="0" fontId="30" fillId="8" borderId="120" applyNumberFormat="0" applyAlignment="0" applyProtection="0"/>
    <xf numFmtId="0" fontId="32" fillId="16" borderId="122" applyNumberFormat="0" applyAlignment="0" applyProtection="0"/>
    <xf numFmtId="0" fontId="30" fillId="8" borderId="111" applyNumberFormat="0" applyAlignment="0" applyProtection="0"/>
    <xf numFmtId="0" fontId="23" fillId="16" borderId="117" applyNumberFormat="0" applyAlignment="0" applyProtection="0"/>
    <xf numFmtId="170" fontId="32" fillId="16" borderId="125" applyNumberFormat="0" applyAlignment="0" applyProtection="0"/>
    <xf numFmtId="0" fontId="9" fillId="5" borderId="127" applyNumberFormat="0" applyAlignment="0" applyProtection="0"/>
    <xf numFmtId="0" fontId="30" fillId="8" borderId="117" applyNumberFormat="0" applyAlignment="0" applyProtection="0"/>
    <xf numFmtId="170" fontId="32" fillId="16" borderId="128" applyNumberFormat="0" applyAlignment="0" applyProtection="0"/>
    <xf numFmtId="0" fontId="32" fillId="16" borderId="125" applyNumberFormat="0" applyAlignment="0" applyProtection="0"/>
    <xf numFmtId="0" fontId="23" fillId="16" borderId="120" applyNumberFormat="0" applyAlignment="0" applyProtection="0"/>
    <xf numFmtId="0" fontId="9" fillId="5" borderId="121" applyNumberFormat="0" applyAlignment="0" applyProtection="0"/>
    <xf numFmtId="170" fontId="23" fillId="16" borderId="117" applyNumberFormat="0" applyAlignment="0" applyProtection="0"/>
    <xf numFmtId="170" fontId="23" fillId="16" borderId="123" applyNumberFormat="0" applyAlignment="0" applyProtection="0"/>
    <xf numFmtId="170" fontId="30" fillId="8" borderId="117" applyNumberFormat="0" applyAlignment="0" applyProtection="0"/>
    <xf numFmtId="170" fontId="9" fillId="5" borderId="118" applyNumberFormat="0" applyAlignment="0" applyProtection="0"/>
    <xf numFmtId="170" fontId="32" fillId="16" borderId="119" applyNumberFormat="0" applyAlignment="0" applyProtection="0"/>
    <xf numFmtId="0" fontId="23" fillId="16" borderId="126" applyNumberFormat="0" applyAlignment="0" applyProtection="0"/>
    <xf numFmtId="0" fontId="30" fillId="8" borderId="126" applyNumberFormat="0" applyAlignment="0" applyProtection="0"/>
    <xf numFmtId="170" fontId="23" fillId="16" borderId="126" applyNumberFormat="0" applyAlignment="0" applyProtection="0"/>
    <xf numFmtId="0" fontId="32" fillId="16" borderId="170" applyNumberFormat="0" applyAlignment="0" applyProtection="0"/>
    <xf numFmtId="170" fontId="32" fillId="16" borderId="158" applyNumberFormat="0" applyAlignment="0" applyProtection="0"/>
    <xf numFmtId="0" fontId="32" fillId="16" borderId="188" applyNumberFormat="0" applyAlignment="0" applyProtection="0"/>
    <xf numFmtId="0" fontId="23" fillId="16" borderId="180" applyNumberFormat="0" applyAlignment="0" applyProtection="0"/>
    <xf numFmtId="170" fontId="9" fillId="5" borderId="151" applyNumberFormat="0" applyAlignment="0" applyProtection="0"/>
    <xf numFmtId="0" fontId="9" fillId="5" borderId="136" applyNumberFormat="0" applyAlignment="0" applyProtection="0"/>
    <xf numFmtId="0" fontId="30" fillId="8" borderId="174" applyNumberFormat="0" applyAlignment="0" applyProtection="0"/>
    <xf numFmtId="0" fontId="23" fillId="16" borderId="153" applyNumberFormat="0" applyAlignment="0" applyProtection="0"/>
    <xf numFmtId="170" fontId="23" fillId="16" borderId="162" applyNumberFormat="0" applyAlignment="0" applyProtection="0"/>
    <xf numFmtId="170" fontId="30" fillId="8" borderId="177" applyNumberFormat="0" applyAlignment="0" applyProtection="0"/>
    <xf numFmtId="170" fontId="32" fillId="16" borderId="185" applyNumberFormat="0" applyAlignment="0" applyProtection="0"/>
    <xf numFmtId="0" fontId="9" fillId="5" borderId="133" applyNumberFormat="0" applyAlignment="0" applyProtection="0"/>
    <xf numFmtId="170" fontId="32" fillId="16" borderId="143" applyNumberFormat="0" applyAlignment="0" applyProtection="0"/>
    <xf numFmtId="0" fontId="9" fillId="5" borderId="184" applyNumberFormat="0" applyAlignment="0" applyProtection="0"/>
    <xf numFmtId="0" fontId="23" fillId="16" borderId="144" applyNumberFormat="0" applyAlignment="0" applyProtection="0"/>
    <xf numFmtId="0" fontId="30" fillId="8" borderId="162" applyNumberFormat="0" applyAlignment="0" applyProtection="0"/>
    <xf numFmtId="0" fontId="32" fillId="16" borderId="164" applyNumberFormat="0" applyAlignment="0" applyProtection="0"/>
    <xf numFmtId="0" fontId="32" fillId="16" borderId="149" applyNumberFormat="0" applyAlignment="0" applyProtection="0"/>
    <xf numFmtId="0" fontId="32" fillId="16" borderId="182" applyNumberFormat="0" applyAlignment="0" applyProtection="0"/>
    <xf numFmtId="170" fontId="23" fillId="16" borderId="135" applyNumberFormat="0" applyAlignment="0" applyProtection="0"/>
    <xf numFmtId="170" fontId="9" fillId="5" borderId="139" applyNumberFormat="0" applyAlignment="0" applyProtection="0"/>
    <xf numFmtId="170" fontId="32" fillId="16" borderId="149" applyNumberFormat="0" applyAlignment="0" applyProtection="0"/>
    <xf numFmtId="170" fontId="9" fillId="5" borderId="142" applyNumberFormat="0" applyAlignment="0" applyProtection="0"/>
    <xf numFmtId="0" fontId="9" fillId="5" borderId="166" applyNumberFormat="0" applyAlignment="0" applyProtection="0"/>
    <xf numFmtId="0" fontId="30" fillId="8" borderId="168" applyNumberFormat="0" applyAlignment="0" applyProtection="0"/>
    <xf numFmtId="170" fontId="32" fillId="16" borderId="161" applyNumberFormat="0" applyAlignment="0" applyProtection="0"/>
    <xf numFmtId="0" fontId="32" fillId="16" borderId="161" applyNumberFormat="0" applyAlignment="0" applyProtection="0"/>
    <xf numFmtId="170" fontId="9" fillId="5" borderId="166" applyNumberFormat="0" applyAlignment="0" applyProtection="0"/>
    <xf numFmtId="170" fontId="9" fillId="5" borderId="178" applyNumberFormat="0" applyAlignment="0" applyProtection="0"/>
    <xf numFmtId="170" fontId="23" fillId="16" borderId="174" applyNumberFormat="0" applyAlignment="0" applyProtection="0"/>
    <xf numFmtId="170" fontId="30" fillId="8" borderId="186" applyNumberFormat="0" applyAlignment="0" applyProtection="0"/>
    <xf numFmtId="0" fontId="23" fillId="16" borderId="159" applyNumberFormat="0" applyAlignment="0" applyProtection="0"/>
    <xf numFmtId="170" fontId="30" fillId="8" borderId="138" applyNumberFormat="0" applyAlignment="0" applyProtection="0"/>
    <xf numFmtId="170" fontId="9" fillId="5" borderId="172" applyNumberFormat="0" applyAlignment="0" applyProtection="0"/>
    <xf numFmtId="170" fontId="30" fillId="8" borderId="135" applyNumberFormat="0" applyAlignment="0" applyProtection="0"/>
    <xf numFmtId="170" fontId="32" fillId="16" borderId="179" applyNumberFormat="0" applyAlignment="0" applyProtection="0"/>
    <xf numFmtId="0" fontId="9" fillId="5" borderId="154" applyNumberFormat="0" applyAlignment="0" applyProtection="0"/>
    <xf numFmtId="170" fontId="30" fillId="8" borderId="141" applyNumberFormat="0" applyAlignment="0" applyProtection="0"/>
    <xf numFmtId="170" fontId="30" fillId="8" borderId="153" applyNumberFormat="0" applyAlignment="0" applyProtection="0"/>
    <xf numFmtId="0" fontId="23" fillId="16" borderId="165" applyNumberFormat="0" applyAlignment="0" applyProtection="0"/>
    <xf numFmtId="170" fontId="23" fillId="16" borderId="153" applyNumberFormat="0" applyAlignment="0" applyProtection="0"/>
    <xf numFmtId="0" fontId="23" fillId="16" borderId="132" applyNumberFormat="0" applyAlignment="0" applyProtection="0"/>
    <xf numFmtId="0" fontId="30" fillId="8" borderId="135" applyNumberFormat="0" applyAlignment="0" applyProtection="0"/>
    <xf numFmtId="170" fontId="23" fillId="16" borderId="171" applyNumberFormat="0" applyAlignment="0" applyProtection="0"/>
    <xf numFmtId="0" fontId="23" fillId="16" borderId="129" applyNumberFormat="0" applyAlignment="0" applyProtection="0"/>
    <xf numFmtId="0" fontId="30" fillId="8" borderId="141" applyNumberFormat="0" applyAlignment="0" applyProtection="0"/>
    <xf numFmtId="170" fontId="32" fillId="16" borderId="164" applyNumberFormat="0" applyAlignment="0" applyProtection="0"/>
    <xf numFmtId="0" fontId="32" fillId="16" borderId="176" applyNumberFormat="0" applyAlignment="0" applyProtection="0"/>
    <xf numFmtId="0" fontId="30" fillId="8" borderId="129" applyNumberFormat="0" applyAlignment="0" applyProtection="0"/>
    <xf numFmtId="0" fontId="23" fillId="16" borderId="135" applyNumberFormat="0" applyAlignment="0" applyProtection="0"/>
    <xf numFmtId="0" fontId="9" fillId="5" borderId="130" applyNumberFormat="0" applyAlignment="0" applyProtection="0"/>
    <xf numFmtId="0" fontId="32" fillId="16" borderId="131" applyNumberFormat="0" applyAlignment="0" applyProtection="0"/>
    <xf numFmtId="170" fontId="32" fillId="16" borderId="167" applyNumberFormat="0" applyAlignment="0" applyProtection="0"/>
    <xf numFmtId="0" fontId="32" fillId="16" borderId="146" applyNumberFormat="0" applyAlignment="0" applyProtection="0"/>
    <xf numFmtId="170" fontId="9" fillId="5" borderId="136" applyNumberFormat="0" applyAlignment="0" applyProtection="0"/>
    <xf numFmtId="0" fontId="23" fillId="16" borderId="156" applyNumberFormat="0" applyAlignment="0" applyProtection="0"/>
    <xf numFmtId="0" fontId="5" fillId="0" borderId="0"/>
    <xf numFmtId="0" fontId="5" fillId="0" borderId="0"/>
    <xf numFmtId="170" fontId="32" fillId="16" borderId="140" applyNumberFormat="0" applyAlignment="0" applyProtection="0"/>
    <xf numFmtId="0" fontId="5" fillId="0" borderId="0"/>
    <xf numFmtId="170" fontId="9" fillId="5" borderId="175" applyNumberFormat="0" applyAlignment="0" applyProtection="0"/>
    <xf numFmtId="0" fontId="9" fillId="5" borderId="142" applyNumberFormat="0" applyAlignment="0" applyProtection="0"/>
    <xf numFmtId="170" fontId="32" fillId="16" borderId="146" applyNumberFormat="0" applyAlignment="0" applyProtection="0"/>
    <xf numFmtId="0" fontId="5" fillId="0" borderId="0"/>
    <xf numFmtId="0" fontId="5" fillId="0" borderId="0"/>
    <xf numFmtId="0" fontId="5" fillId="0" borderId="0"/>
    <xf numFmtId="170" fontId="32" fillId="16" borderId="152" applyNumberFormat="0" applyAlignment="0" applyProtection="0"/>
    <xf numFmtId="170" fontId="30" fillId="8" borderId="144" applyNumberFormat="0" applyAlignment="0" applyProtection="0"/>
    <xf numFmtId="170" fontId="23" fillId="16" borderId="132" applyNumberFormat="0" applyAlignment="0" applyProtection="0"/>
    <xf numFmtId="170" fontId="9" fillId="5" borderId="157" applyNumberFormat="0" applyAlignment="0" applyProtection="0"/>
    <xf numFmtId="170" fontId="30" fillId="8" borderId="159" applyNumberFormat="0" applyAlignment="0" applyProtection="0"/>
    <xf numFmtId="170" fontId="30" fillId="8" borderId="171" applyNumberFormat="0" applyAlignment="0" applyProtection="0"/>
    <xf numFmtId="0" fontId="9" fillId="5" borderId="172" applyNumberFormat="0" applyAlignment="0" applyProtection="0"/>
    <xf numFmtId="0" fontId="32" fillId="16" borderId="143" applyNumberFormat="0" applyAlignment="0" applyProtection="0"/>
    <xf numFmtId="0" fontId="9" fillId="5" borderId="163" applyNumberFormat="0" applyAlignment="0" applyProtection="0"/>
    <xf numFmtId="170" fontId="32" fillId="16" borderId="137" applyNumberFormat="0" applyAlignment="0" applyProtection="0"/>
    <xf numFmtId="170" fontId="30" fillId="8" borderId="156" applyNumberFormat="0" applyAlignment="0" applyProtection="0"/>
    <xf numFmtId="170" fontId="9" fillId="5" borderId="148" applyNumberFormat="0" applyAlignment="0" applyProtection="0"/>
    <xf numFmtId="0" fontId="32" fillId="16" borderId="134" applyNumberFormat="0" applyAlignment="0" applyProtection="0"/>
    <xf numFmtId="0" fontId="30" fillId="8" borderId="132" applyNumberFormat="0" applyAlignment="0" applyProtection="0"/>
    <xf numFmtId="0" fontId="9" fillId="5" borderId="175" applyNumberFormat="0" applyAlignment="0" applyProtection="0"/>
    <xf numFmtId="0" fontId="32" fillId="16" borderId="137" applyNumberFormat="0" applyAlignment="0" applyProtection="0"/>
    <xf numFmtId="170" fontId="30" fillId="8" borderId="147" applyNumberFormat="0" applyAlignment="0" applyProtection="0"/>
    <xf numFmtId="170" fontId="23" fillId="16" borderId="129" applyNumberFormat="0" applyAlignment="0" applyProtection="0"/>
    <xf numFmtId="0" fontId="9" fillId="5" borderId="151" applyNumberFormat="0" applyAlignment="0" applyProtection="0"/>
    <xf numFmtId="170" fontId="9" fillId="5" borderId="154" applyNumberFormat="0" applyAlignment="0" applyProtection="0"/>
    <xf numFmtId="0" fontId="23" fillId="16" borderId="174" applyNumberFormat="0" applyAlignment="0" applyProtection="0"/>
    <xf numFmtId="0" fontId="9" fillId="5" borderId="148" applyNumberFormat="0" applyAlignment="0" applyProtection="0"/>
    <xf numFmtId="0" fontId="30" fillId="8" borderId="171" applyNumberFormat="0" applyAlignment="0" applyProtection="0"/>
    <xf numFmtId="170" fontId="30" fillId="8" borderId="129" applyNumberFormat="0" applyAlignment="0" applyProtection="0"/>
    <xf numFmtId="170" fontId="9" fillId="5" borderId="130" applyNumberFormat="0" applyAlignment="0" applyProtection="0"/>
    <xf numFmtId="170" fontId="32" fillId="16" borderId="131" applyNumberFormat="0" applyAlignment="0" applyProtection="0"/>
    <xf numFmtId="170" fontId="9" fillId="5" borderId="145" applyNumberFormat="0" applyAlignment="0" applyProtection="0"/>
    <xf numFmtId="0" fontId="30" fillId="8" borderId="153" applyNumberFormat="0" applyAlignment="0" applyProtection="0"/>
    <xf numFmtId="170" fontId="23" fillId="16" borderId="147" applyNumberFormat="0" applyAlignment="0" applyProtection="0"/>
    <xf numFmtId="0" fontId="32" fillId="16" borderId="158" applyNumberFormat="0" applyAlignment="0" applyProtection="0"/>
    <xf numFmtId="0" fontId="5" fillId="0" borderId="0"/>
    <xf numFmtId="0" fontId="5" fillId="0" borderId="0"/>
    <xf numFmtId="0" fontId="5" fillId="0" borderId="0"/>
    <xf numFmtId="170" fontId="9" fillId="5" borderId="160" applyNumberFormat="0" applyAlignment="0" applyProtection="0"/>
    <xf numFmtId="170" fontId="32" fillId="16" borderId="155" applyNumberFormat="0" applyAlignment="0" applyProtection="0"/>
    <xf numFmtId="0" fontId="32" fillId="16" borderId="152" applyNumberFormat="0" applyAlignment="0" applyProtection="0"/>
    <xf numFmtId="170" fontId="30" fillId="8" borderId="132" applyNumberFormat="0" applyAlignment="0" applyProtection="0"/>
    <xf numFmtId="170" fontId="9" fillId="5" borderId="133" applyNumberFormat="0" applyAlignment="0" applyProtection="0"/>
    <xf numFmtId="170" fontId="32" fillId="16" borderId="134" applyNumberFormat="0" applyAlignment="0" applyProtection="0"/>
    <xf numFmtId="170" fontId="23" fillId="16" borderId="138" applyNumberFormat="0" applyAlignment="0" applyProtection="0"/>
    <xf numFmtId="0" fontId="30" fillId="8" borderId="147" applyNumberFormat="0" applyAlignment="0" applyProtection="0"/>
    <xf numFmtId="0" fontId="30" fillId="8" borderId="150" applyNumberFormat="0" applyAlignment="0" applyProtection="0"/>
    <xf numFmtId="0" fontId="9" fillId="5" borderId="178" applyNumberFormat="0" applyAlignment="0" applyProtection="0"/>
    <xf numFmtId="170" fontId="32" fillId="16" borderId="170" applyNumberFormat="0" applyAlignment="0" applyProtection="0"/>
    <xf numFmtId="0" fontId="32" fillId="16" borderId="173" applyNumberFormat="0" applyAlignment="0" applyProtection="0"/>
    <xf numFmtId="0" fontId="23" fillId="16" borderId="141" applyNumberFormat="0" applyAlignment="0" applyProtection="0"/>
    <xf numFmtId="0" fontId="23" fillId="16" borderId="147" applyNumberFormat="0" applyAlignment="0" applyProtection="0"/>
    <xf numFmtId="170" fontId="23" fillId="16" borderId="180" applyNumberFormat="0" applyAlignment="0" applyProtection="0"/>
    <xf numFmtId="0" fontId="9" fillId="5" borderId="181" applyNumberFormat="0" applyAlignment="0" applyProtection="0"/>
    <xf numFmtId="170" fontId="9" fillId="5" borderId="184" applyNumberFormat="0" applyAlignment="0" applyProtection="0"/>
    <xf numFmtId="0" fontId="9" fillId="5" borderId="145" applyNumberFormat="0" applyAlignment="0" applyProtection="0"/>
    <xf numFmtId="170" fontId="23" fillId="16" borderId="141" applyNumberFormat="0" applyAlignment="0" applyProtection="0"/>
    <xf numFmtId="170" fontId="23" fillId="16" borderId="144" applyNumberFormat="0" applyAlignment="0" applyProtection="0"/>
    <xf numFmtId="0" fontId="30" fillId="8" borderId="144" applyNumberFormat="0" applyAlignment="0" applyProtection="0"/>
    <xf numFmtId="0" fontId="9" fillId="5" borderId="169" applyNumberFormat="0" applyAlignment="0" applyProtection="0"/>
    <xf numFmtId="0" fontId="9" fillId="5" borderId="157" applyNumberFormat="0" applyAlignment="0" applyProtection="0"/>
    <xf numFmtId="170" fontId="32" fillId="16" borderId="176" applyNumberFormat="0" applyAlignment="0" applyProtection="0"/>
    <xf numFmtId="170" fontId="30" fillId="8" borderId="150" applyNumberFormat="0" applyAlignment="0" applyProtection="0"/>
    <xf numFmtId="0" fontId="30" fillId="8" borderId="156" applyNumberFormat="0" applyAlignment="0" applyProtection="0"/>
    <xf numFmtId="0" fontId="30" fillId="8" borderId="165" applyNumberFormat="0" applyAlignment="0" applyProtection="0"/>
    <xf numFmtId="0" fontId="23" fillId="16" borderId="162" applyNumberFormat="0" applyAlignment="0" applyProtection="0"/>
    <xf numFmtId="170" fontId="9" fillId="5" borderId="163" applyNumberFormat="0" applyAlignment="0" applyProtection="0"/>
    <xf numFmtId="170" fontId="23" fillId="16" borderId="156" applyNumberFormat="0" applyAlignment="0" applyProtection="0"/>
    <xf numFmtId="0" fontId="32" fillId="16" borderId="155" applyNumberFormat="0" applyAlignment="0" applyProtection="0"/>
    <xf numFmtId="0" fontId="9" fillId="5" borderId="160" applyNumberFormat="0" applyAlignment="0" applyProtection="0"/>
    <xf numFmtId="0" fontId="23" fillId="16" borderId="150" applyNumberFormat="0" applyAlignment="0" applyProtection="0"/>
    <xf numFmtId="170" fontId="32" fillId="16" borderId="173" applyNumberFormat="0" applyAlignment="0" applyProtection="0"/>
    <xf numFmtId="170" fontId="30" fillId="8" borderId="165" applyNumberFormat="0" applyAlignment="0" applyProtection="0"/>
    <xf numFmtId="170" fontId="23" fillId="16" borderId="150" applyNumberFormat="0" applyAlignment="0" applyProtection="0"/>
    <xf numFmtId="0" fontId="32" fillId="16" borderId="167" applyNumberFormat="0" applyAlignment="0" applyProtection="0"/>
    <xf numFmtId="170" fontId="30" fillId="8" borderId="180" applyNumberFormat="0" applyAlignment="0" applyProtection="0"/>
    <xf numFmtId="0" fontId="32" fillId="16" borderId="179" applyNumberFormat="0" applyAlignment="0" applyProtection="0"/>
    <xf numFmtId="170" fontId="30" fillId="8" borderId="168" applyNumberFormat="0" applyAlignment="0" applyProtection="0"/>
    <xf numFmtId="0" fontId="30" fillId="8" borderId="159" applyNumberFormat="0" applyAlignment="0" applyProtection="0"/>
    <xf numFmtId="170" fontId="23" fillId="16" borderId="159" applyNumberFormat="0" applyAlignment="0" applyProtection="0"/>
    <xf numFmtId="0" fontId="23" fillId="16" borderId="168" applyNumberFormat="0" applyAlignment="0" applyProtection="0"/>
    <xf numFmtId="170" fontId="23" fillId="16" borderId="168" applyNumberFormat="0" applyAlignment="0" applyProtection="0"/>
    <xf numFmtId="0" fontId="32" fillId="16" borderId="185" applyNumberFormat="0" applyAlignment="0" applyProtection="0"/>
    <xf numFmtId="170" fontId="9" fillId="5" borderId="181" applyNumberFormat="0" applyAlignment="0" applyProtection="0"/>
    <xf numFmtId="170" fontId="9" fillId="5" borderId="187" applyNumberFormat="0" applyAlignment="0" applyProtection="0"/>
    <xf numFmtId="170" fontId="30" fillId="8" borderId="162" applyNumberFormat="0" applyAlignment="0" applyProtection="0"/>
    <xf numFmtId="0" fontId="30" fillId="8" borderId="186" applyNumberFormat="0" applyAlignment="0" applyProtection="0"/>
    <xf numFmtId="170" fontId="9" fillId="5" borderId="169" applyNumberFormat="0" applyAlignment="0" applyProtection="0"/>
    <xf numFmtId="170" fontId="23" fillId="16" borderId="165" applyNumberFormat="0" applyAlignment="0" applyProtection="0"/>
    <xf numFmtId="0" fontId="30" fillId="8" borderId="183" applyNumberFormat="0" applyAlignment="0" applyProtection="0"/>
    <xf numFmtId="170" fontId="32" fillId="16" borderId="188" applyNumberFormat="0" applyAlignment="0" applyProtection="0"/>
    <xf numFmtId="0" fontId="23" fillId="16" borderId="177" applyNumberFormat="0" applyAlignment="0" applyProtection="0"/>
    <xf numFmtId="0" fontId="23" fillId="16" borderId="171" applyNumberFormat="0" applyAlignment="0" applyProtection="0"/>
    <xf numFmtId="0" fontId="23" fillId="16" borderId="183" applyNumberFormat="0" applyAlignment="0" applyProtection="0"/>
    <xf numFmtId="170" fontId="30" fillId="8" borderId="174" applyNumberFormat="0" applyAlignment="0" applyProtection="0"/>
    <xf numFmtId="0" fontId="30" fillId="8" borderId="177" applyNumberFormat="0" applyAlignment="0" applyProtection="0"/>
    <xf numFmtId="170" fontId="23" fillId="16" borderId="177" applyNumberFormat="0" applyAlignment="0" applyProtection="0"/>
    <xf numFmtId="170" fontId="23" fillId="16" borderId="186" applyNumberFormat="0" applyAlignment="0" applyProtection="0"/>
    <xf numFmtId="0" fontId="30" fillId="8" borderId="180" applyNumberFormat="0" applyAlignment="0" applyProtection="0"/>
    <xf numFmtId="170" fontId="23" fillId="16" borderId="183" applyNumberFormat="0" applyAlignment="0" applyProtection="0"/>
    <xf numFmtId="170" fontId="32" fillId="16" borderId="182" applyNumberFormat="0" applyAlignment="0" applyProtection="0"/>
    <xf numFmtId="170" fontId="30" fillId="8" borderId="183" applyNumberFormat="0" applyAlignment="0" applyProtection="0"/>
    <xf numFmtId="0" fontId="23" fillId="16" borderId="186" applyNumberFormat="0" applyAlignment="0" applyProtection="0"/>
    <xf numFmtId="0" fontId="9" fillId="5" borderId="187" applyNumberFormat="0" applyAlignment="0" applyProtection="0"/>
    <xf numFmtId="170" fontId="23" fillId="16" borderId="192" applyNumberFormat="0" applyAlignment="0" applyProtection="0"/>
    <xf numFmtId="170" fontId="32" fillId="16" borderId="197" applyNumberFormat="0" applyAlignment="0" applyProtection="0"/>
    <xf numFmtId="0" fontId="32" fillId="16" borderId="194" applyNumberFormat="0" applyAlignment="0" applyProtection="0"/>
    <xf numFmtId="0" fontId="30" fillId="8" borderId="192" applyNumberFormat="0" applyAlignment="0" applyProtection="0"/>
    <xf numFmtId="0" fontId="32" fillId="16" borderId="197" applyNumberFormat="0" applyAlignment="0" applyProtection="0"/>
    <xf numFmtId="0" fontId="9" fillId="5" borderId="196" applyNumberFormat="0" applyAlignment="0" applyProtection="0"/>
    <xf numFmtId="0" fontId="9" fillId="5" borderId="193" applyNumberFormat="0" applyAlignment="0" applyProtection="0"/>
    <xf numFmtId="0" fontId="23" fillId="16" borderId="189" applyNumberFormat="0" applyAlignment="0" applyProtection="0"/>
    <xf numFmtId="170" fontId="23" fillId="16" borderId="195" applyNumberFormat="0" applyAlignment="0" applyProtection="0"/>
    <xf numFmtId="170" fontId="9" fillId="5" borderId="199" applyNumberFormat="0" applyAlignment="0" applyProtection="0"/>
    <xf numFmtId="0" fontId="30" fillId="8" borderId="189" applyNumberFormat="0" applyAlignment="0" applyProtection="0"/>
    <xf numFmtId="0" fontId="9" fillId="5" borderId="190" applyNumberFormat="0" applyAlignment="0" applyProtection="0"/>
    <xf numFmtId="0" fontId="32" fillId="16" borderId="191" applyNumberFormat="0" applyAlignment="0" applyProtection="0"/>
    <xf numFmtId="170" fontId="32" fillId="16" borderId="200"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0" fontId="30" fillId="8" borderId="198" applyNumberFormat="0" applyAlignment="0" applyProtection="0"/>
    <xf numFmtId="170" fontId="30" fillId="8" borderId="195" applyNumberFormat="0" applyAlignment="0" applyProtection="0"/>
    <xf numFmtId="0" fontId="23" fillId="16" borderId="192" applyNumberFormat="0" applyAlignment="0" applyProtection="0"/>
    <xf numFmtId="0" fontId="30" fillId="8" borderId="195" applyNumberFormat="0" applyAlignment="0" applyProtection="0"/>
    <xf numFmtId="170" fontId="23" fillId="16" borderId="189" applyNumberFormat="0" applyAlignment="0" applyProtection="0"/>
    <xf numFmtId="170" fontId="30" fillId="8" borderId="189" applyNumberFormat="0" applyAlignment="0" applyProtection="0"/>
    <xf numFmtId="0" fontId="23" fillId="16" borderId="195" applyNumberFormat="0" applyAlignment="0" applyProtection="0"/>
    <xf numFmtId="170" fontId="9" fillId="5" borderId="190" applyNumberFormat="0" applyAlignment="0" applyProtection="0"/>
    <xf numFmtId="170" fontId="32" fillId="16" borderId="191" applyNumberFormat="0" applyAlignment="0" applyProtection="0"/>
    <xf numFmtId="170" fontId="9" fillId="5" borderId="196" applyNumberFormat="0" applyAlignment="0" applyProtection="0"/>
    <xf numFmtId="0" fontId="4" fillId="0" borderId="0"/>
    <xf numFmtId="0" fontId="4" fillId="0" borderId="0"/>
    <xf numFmtId="0" fontId="4" fillId="0" borderId="0"/>
    <xf numFmtId="170" fontId="30" fillId="8" borderId="192" applyNumberFormat="0" applyAlignment="0" applyProtection="0"/>
    <xf numFmtId="170" fontId="9" fillId="5" borderId="193" applyNumberFormat="0" applyAlignment="0" applyProtection="0"/>
    <xf numFmtId="170" fontId="32" fillId="16" borderId="194" applyNumberFormat="0" applyAlignment="0" applyProtection="0"/>
    <xf numFmtId="170" fontId="23" fillId="16" borderId="198" applyNumberFormat="0" applyAlignment="0" applyProtection="0"/>
    <xf numFmtId="0" fontId="47" fillId="0" borderId="0"/>
    <xf numFmtId="0" fontId="23" fillId="16" borderId="209" applyNumberFormat="0" applyAlignment="0" applyProtection="0"/>
    <xf numFmtId="0" fontId="32" fillId="16" borderId="211" applyNumberFormat="0" applyAlignment="0" applyProtection="0"/>
    <xf numFmtId="0" fontId="9" fillId="5" borderId="210" applyNumberFormat="0" applyAlignment="0" applyProtection="0"/>
    <xf numFmtId="0" fontId="30" fillId="8" borderId="209" applyNumberFormat="0" applyAlignment="0" applyProtection="0"/>
    <xf numFmtId="0" fontId="23" fillId="16" borderId="209" applyNumberFormat="0" applyAlignment="0" applyProtection="0"/>
    <xf numFmtId="0" fontId="32" fillId="16" borderId="211" applyNumberFormat="0" applyAlignment="0" applyProtection="0"/>
    <xf numFmtId="0" fontId="9" fillId="5" borderId="210" applyNumberFormat="0" applyAlignment="0" applyProtection="0"/>
    <xf numFmtId="0" fontId="30" fillId="8" borderId="209" applyNumberFormat="0" applyAlignment="0" applyProtection="0"/>
    <xf numFmtId="0" fontId="23" fillId="16" borderId="209" applyNumberFormat="0" applyAlignment="0" applyProtection="0"/>
    <xf numFmtId="0" fontId="47" fillId="0" borderId="0"/>
    <xf numFmtId="0" fontId="9" fillId="0" borderId="0"/>
    <xf numFmtId="0" fontId="23" fillId="16" borderId="195" applyNumberFormat="0" applyAlignment="0" applyProtection="0"/>
    <xf numFmtId="0" fontId="23" fillId="16" borderId="195" applyNumberFormat="0" applyAlignment="0" applyProtection="0"/>
    <xf numFmtId="0" fontId="30" fillId="8" borderId="195" applyNumberFormat="0" applyAlignment="0" applyProtection="0"/>
    <xf numFmtId="0" fontId="30" fillId="8" borderId="195" applyNumberFormat="0" applyAlignment="0" applyProtection="0"/>
    <xf numFmtId="43" fontId="9" fillId="0" borderId="0" applyFont="0" applyFill="0" applyBorder="0" applyAlignment="0" applyProtection="0"/>
    <xf numFmtId="0" fontId="4" fillId="0" borderId="0"/>
    <xf numFmtId="0" fontId="4" fillId="0" borderId="0"/>
    <xf numFmtId="0" fontId="4" fillId="0" borderId="0"/>
    <xf numFmtId="0" fontId="9" fillId="0" borderId="0"/>
    <xf numFmtId="0" fontId="9" fillId="5" borderId="196" applyNumberFormat="0" applyAlignment="0" applyProtection="0"/>
    <xf numFmtId="0" fontId="9" fillId="5" borderId="196" applyNumberFormat="0" applyAlignment="0" applyProtection="0"/>
    <xf numFmtId="0" fontId="32" fillId="16" borderId="197" applyNumberFormat="0" applyAlignment="0" applyProtection="0"/>
    <xf numFmtId="0" fontId="32" fillId="16" borderId="197" applyNumberFormat="0" applyAlignment="0" applyProtection="0"/>
    <xf numFmtId="0" fontId="23" fillId="16" borderId="209" applyNumberFormat="0" applyAlignment="0" applyProtection="0"/>
    <xf numFmtId="0" fontId="30" fillId="8" borderId="209" applyNumberFormat="0" applyAlignment="0" applyProtection="0"/>
    <xf numFmtId="0" fontId="30" fillId="8" borderId="209" applyNumberFormat="0" applyAlignment="0" applyProtection="0"/>
    <xf numFmtId="0" fontId="9" fillId="5" borderId="210" applyNumberFormat="0" applyAlignment="0" applyProtection="0"/>
    <xf numFmtId="0" fontId="9" fillId="5" borderId="210" applyNumberFormat="0" applyAlignment="0" applyProtection="0"/>
    <xf numFmtId="0" fontId="32" fillId="16" borderId="211" applyNumberFormat="0" applyAlignment="0" applyProtection="0"/>
    <xf numFmtId="0" fontId="32" fillId="16" borderId="211" applyNumberFormat="0" applyAlignment="0" applyProtection="0"/>
    <xf numFmtId="170" fontId="23" fillId="16" borderId="209" applyNumberFormat="0" applyAlignment="0" applyProtection="0"/>
    <xf numFmtId="170" fontId="24" fillId="17" borderId="213" applyNumberFormat="0" applyAlignment="0" applyProtection="0"/>
    <xf numFmtId="170" fontId="30" fillId="8" borderId="209" applyNumberFormat="0" applyAlignment="0" applyProtection="0"/>
    <xf numFmtId="170" fontId="9" fillId="5" borderId="210" applyNumberFormat="0" applyAlignment="0" applyProtection="0"/>
    <xf numFmtId="170" fontId="32" fillId="16" borderId="211" applyNumberFormat="0" applyAlignment="0" applyProtection="0"/>
    <xf numFmtId="0" fontId="23" fillId="16" borderId="216" applyNumberFormat="0" applyAlignment="0" applyProtection="0"/>
    <xf numFmtId="0" fontId="24" fillId="17" borderId="213" applyNumberFormat="0" applyAlignment="0" applyProtection="0"/>
    <xf numFmtId="0" fontId="30" fillId="8" borderId="216" applyNumberFormat="0" applyAlignment="0" applyProtection="0"/>
    <xf numFmtId="0" fontId="9" fillId="5" borderId="217" applyNumberFormat="0" applyAlignment="0" applyProtection="0"/>
    <xf numFmtId="0" fontId="32" fillId="16" borderId="218" applyNumberFormat="0" applyAlignment="0" applyProtection="0"/>
    <xf numFmtId="0" fontId="3" fillId="0" borderId="0"/>
    <xf numFmtId="0" fontId="3" fillId="0" borderId="0"/>
    <xf numFmtId="0" fontId="3" fillId="0" borderId="0"/>
    <xf numFmtId="0" fontId="24" fillId="17" borderId="213" applyNumberFormat="0" applyAlignment="0" applyProtection="0"/>
    <xf numFmtId="0" fontId="3" fillId="0" borderId="0"/>
    <xf numFmtId="0" fontId="3" fillId="0" borderId="0"/>
    <xf numFmtId="0" fontId="3" fillId="0" borderId="0"/>
    <xf numFmtId="170" fontId="23" fillId="16" borderId="216" applyNumberFormat="0" applyAlignment="0" applyProtection="0"/>
    <xf numFmtId="170" fontId="24" fillId="17" borderId="213"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0" fontId="24" fillId="17" borderId="213" applyNumberFormat="0" applyAlignment="0" applyProtection="0"/>
    <xf numFmtId="0" fontId="3" fillId="0" borderId="0"/>
    <xf numFmtId="0" fontId="3" fillId="0" borderId="0"/>
    <xf numFmtId="0" fontId="3" fillId="0" borderId="0"/>
    <xf numFmtId="0" fontId="9" fillId="0" borderId="0"/>
    <xf numFmtId="0" fontId="9" fillId="0" borderId="0"/>
    <xf numFmtId="0" fontId="9" fillId="0" borderId="0"/>
    <xf numFmtId="0" fontId="23" fillId="16" borderId="216" applyNumberFormat="0" applyAlignment="0" applyProtection="0"/>
    <xf numFmtId="0" fontId="9" fillId="0" borderId="0"/>
    <xf numFmtId="0" fontId="30" fillId="8" borderId="216" applyNumberFormat="0" applyAlignment="0" applyProtection="0"/>
    <xf numFmtId="0" fontId="9" fillId="5" borderId="217" applyNumberFormat="0" applyAlignment="0" applyProtection="0"/>
    <xf numFmtId="0" fontId="32" fillId="16" borderId="218" applyNumberFormat="0" applyAlignment="0" applyProtection="0"/>
    <xf numFmtId="0" fontId="9" fillId="0" borderId="0"/>
    <xf numFmtId="170" fontId="30" fillId="8" borderId="216" applyNumberFormat="0" applyAlignment="0" applyProtection="0"/>
    <xf numFmtId="170" fontId="9" fillId="5" borderId="217" applyNumberFormat="0" applyAlignment="0" applyProtection="0"/>
    <xf numFmtId="0" fontId="9" fillId="5" borderId="217" applyNumberFormat="0" applyAlignment="0" applyProtection="0"/>
    <xf numFmtId="170" fontId="9" fillId="5" borderId="217" applyNumberFormat="0" applyAlignment="0" applyProtection="0"/>
    <xf numFmtId="0" fontId="9" fillId="5" borderId="217" applyNumberFormat="0" applyAlignment="0" applyProtection="0"/>
    <xf numFmtId="170" fontId="32" fillId="16" borderId="218" applyNumberFormat="0" applyAlignment="0" applyProtection="0"/>
    <xf numFmtId="170" fontId="30" fillId="8" borderId="216" applyNumberFormat="0" applyAlignment="0" applyProtection="0"/>
    <xf numFmtId="170" fontId="32" fillId="16" borderId="218" applyNumberFormat="0" applyAlignment="0" applyProtection="0"/>
    <xf numFmtId="170" fontId="9" fillId="5" borderId="217" applyNumberFormat="0" applyAlignment="0" applyProtection="0"/>
    <xf numFmtId="170" fontId="30" fillId="8" borderId="216" applyNumberFormat="0" applyAlignment="0" applyProtection="0"/>
    <xf numFmtId="170" fontId="30" fillId="8" borderId="216" applyNumberFormat="0" applyAlignment="0" applyProtection="0"/>
    <xf numFmtId="0" fontId="9" fillId="5" borderId="217" applyNumberFormat="0" applyAlignment="0" applyProtection="0"/>
    <xf numFmtId="170" fontId="32" fillId="16" borderId="218" applyNumberFormat="0" applyAlignment="0" applyProtection="0"/>
    <xf numFmtId="170" fontId="9" fillId="5" borderId="217" applyNumberFormat="0" applyAlignment="0" applyProtection="0"/>
    <xf numFmtId="170" fontId="30" fillId="8" borderId="216" applyNumberFormat="0" applyAlignment="0" applyProtection="0"/>
    <xf numFmtId="170" fontId="32" fillId="16" borderId="218" applyNumberFormat="0" applyAlignment="0" applyProtection="0"/>
    <xf numFmtId="170" fontId="9" fillId="5" borderId="217" applyNumberFormat="0" applyAlignment="0" applyProtection="0"/>
    <xf numFmtId="170" fontId="23" fillId="16" borderId="216" applyNumberFormat="0" applyAlignment="0" applyProtection="0"/>
    <xf numFmtId="170" fontId="23" fillId="16" borderId="216" applyNumberFormat="0" applyAlignment="0" applyProtection="0"/>
    <xf numFmtId="0" fontId="9" fillId="5" borderId="217" applyNumberFormat="0" applyAlignment="0" applyProtection="0"/>
    <xf numFmtId="170" fontId="32" fillId="16" borderId="218" applyNumberFormat="0" applyAlignment="0" applyProtection="0"/>
    <xf numFmtId="0" fontId="32" fillId="16" borderId="218" applyNumberFormat="0" applyAlignment="0" applyProtection="0"/>
    <xf numFmtId="0" fontId="23" fillId="16" borderId="216" applyNumberFormat="0" applyAlignment="0" applyProtection="0"/>
    <xf numFmtId="170" fontId="30" fillId="8" borderId="216" applyNumberFormat="0" applyAlignment="0" applyProtection="0"/>
    <xf numFmtId="0" fontId="23" fillId="16" borderId="216" applyNumberFormat="0" applyAlignment="0" applyProtection="0"/>
    <xf numFmtId="170" fontId="9" fillId="5" borderId="217" applyNumberFormat="0" applyAlignment="0" applyProtection="0"/>
    <xf numFmtId="170" fontId="32" fillId="16" borderId="218" applyNumberFormat="0" applyAlignment="0" applyProtection="0"/>
    <xf numFmtId="170" fontId="9" fillId="5" borderId="217" applyNumberFormat="0" applyAlignment="0" applyProtection="0"/>
    <xf numFmtId="170" fontId="23" fillId="16" borderId="216" applyNumberFormat="0" applyAlignment="0" applyProtection="0"/>
    <xf numFmtId="170" fontId="30" fillId="8" borderId="216" applyNumberFormat="0" applyAlignment="0" applyProtection="0"/>
    <xf numFmtId="0" fontId="9" fillId="5" borderId="217" applyNumberFormat="0" applyAlignment="0" applyProtection="0"/>
    <xf numFmtId="0" fontId="30" fillId="8" borderId="216" applyNumberFormat="0" applyAlignment="0" applyProtection="0"/>
    <xf numFmtId="0" fontId="23" fillId="16" borderId="216" applyNumberFormat="0" applyAlignment="0" applyProtection="0"/>
    <xf numFmtId="170" fontId="30" fillId="8" borderId="216" applyNumberFormat="0" applyAlignment="0" applyProtection="0"/>
    <xf numFmtId="170" fontId="30" fillId="8" borderId="216" applyNumberFormat="0" applyAlignment="0" applyProtection="0"/>
    <xf numFmtId="0" fontId="30" fillId="8" borderId="216" applyNumberFormat="0" applyAlignment="0" applyProtection="0"/>
    <xf numFmtId="0" fontId="32" fillId="16" borderId="218" applyNumberFormat="0" applyAlignment="0" applyProtection="0"/>
    <xf numFmtId="0" fontId="32" fillId="16" borderId="218" applyNumberFormat="0" applyAlignment="0" applyProtection="0"/>
    <xf numFmtId="170" fontId="30" fillId="8" borderId="216" applyNumberFormat="0" applyAlignment="0" applyProtection="0"/>
    <xf numFmtId="170" fontId="30" fillId="8" borderId="216" applyNumberFormat="0" applyAlignment="0" applyProtection="0"/>
    <xf numFmtId="170" fontId="32" fillId="16" borderId="218" applyNumberFormat="0" applyAlignment="0" applyProtection="0"/>
    <xf numFmtId="0" fontId="30" fillId="8" borderId="216" applyNumberFormat="0" applyAlignment="0" applyProtection="0"/>
    <xf numFmtId="0" fontId="30" fillId="8" borderId="216" applyNumberFormat="0" applyAlignment="0" applyProtection="0"/>
    <xf numFmtId="0" fontId="23" fillId="16" borderId="216" applyNumberFormat="0" applyAlignment="0" applyProtection="0"/>
    <xf numFmtId="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0" fontId="32" fillId="16" borderId="218" applyNumberFormat="0" applyAlignment="0" applyProtection="0"/>
    <xf numFmtId="0" fontId="23" fillId="16" borderId="216" applyNumberFormat="0" applyAlignment="0" applyProtection="0"/>
    <xf numFmtId="170" fontId="32" fillId="16" borderId="218" applyNumberFormat="0" applyAlignment="0" applyProtection="0"/>
    <xf numFmtId="0" fontId="9" fillId="5" borderId="217" applyNumberFormat="0" applyAlignment="0" applyProtection="0"/>
    <xf numFmtId="170" fontId="23" fillId="16" borderId="216" applyNumberFormat="0" applyAlignment="0" applyProtection="0"/>
    <xf numFmtId="0" fontId="30" fillId="8" borderId="216" applyNumberFormat="0" applyAlignment="0" applyProtection="0"/>
    <xf numFmtId="0" fontId="23" fillId="16" borderId="216" applyNumberFormat="0" applyAlignment="0" applyProtection="0"/>
    <xf numFmtId="0" fontId="9" fillId="5" borderId="217" applyNumberFormat="0" applyAlignment="0" applyProtection="0"/>
    <xf numFmtId="0" fontId="32" fillId="16" borderId="218" applyNumberFormat="0" applyAlignment="0" applyProtection="0"/>
    <xf numFmtId="0" fontId="23" fillId="16" borderId="216" applyNumberFormat="0" applyAlignment="0" applyProtection="0"/>
    <xf numFmtId="0" fontId="30" fillId="8" borderId="216" applyNumberFormat="0" applyAlignment="0" applyProtection="0"/>
    <xf numFmtId="170" fontId="9" fillId="5" borderId="217" applyNumberFormat="0" applyAlignment="0" applyProtection="0"/>
    <xf numFmtId="170" fontId="30" fillId="8" borderId="216" applyNumberFormat="0" applyAlignment="0" applyProtection="0"/>
    <xf numFmtId="0" fontId="9" fillId="5" borderId="217" applyNumberFormat="0" applyAlignment="0" applyProtection="0"/>
    <xf numFmtId="0" fontId="3" fillId="0" borderId="0"/>
    <xf numFmtId="0" fontId="3" fillId="0" borderId="0"/>
    <xf numFmtId="0" fontId="3" fillId="0" borderId="0"/>
    <xf numFmtId="170" fontId="23" fillId="16" borderId="216" applyNumberFormat="0" applyAlignment="0" applyProtection="0"/>
    <xf numFmtId="0" fontId="32" fillId="16" borderId="218" applyNumberFormat="0" applyAlignment="0" applyProtection="0"/>
    <xf numFmtId="0" fontId="24" fillId="17" borderId="213" applyNumberFormat="0" applyAlignment="0" applyProtection="0"/>
    <xf numFmtId="0" fontId="9" fillId="5" borderId="217" applyNumberFormat="0" applyAlignment="0" applyProtection="0"/>
    <xf numFmtId="0" fontId="3" fillId="0" borderId="0"/>
    <xf numFmtId="0" fontId="3" fillId="0" borderId="0"/>
    <xf numFmtId="0" fontId="3" fillId="0" borderId="0"/>
    <xf numFmtId="0" fontId="9" fillId="5" borderId="217" applyNumberFormat="0" applyAlignment="0" applyProtection="0"/>
    <xf numFmtId="0" fontId="30" fillId="8" borderId="216" applyNumberFormat="0" applyAlignment="0" applyProtection="0"/>
    <xf numFmtId="0" fontId="32" fillId="16" borderId="218" applyNumberFormat="0" applyAlignment="0" applyProtection="0"/>
    <xf numFmtId="0" fontId="30" fillId="8" borderId="216" applyNumberFormat="0" applyAlignment="0" applyProtection="0"/>
    <xf numFmtId="0" fontId="32" fillId="16" borderId="218" applyNumberFormat="0" applyAlignment="0" applyProtection="0"/>
    <xf numFmtId="0" fontId="23" fillId="16" borderId="216" applyNumberFormat="0" applyAlignment="0" applyProtection="0"/>
    <xf numFmtId="170" fontId="32" fillId="16" borderId="218" applyNumberFormat="0" applyAlignment="0" applyProtection="0"/>
    <xf numFmtId="170" fontId="30" fillId="8" borderId="216" applyNumberFormat="0" applyAlignment="0" applyProtection="0"/>
    <xf numFmtId="170" fontId="9" fillId="5" borderId="217" applyNumberFormat="0" applyAlignment="0" applyProtection="0"/>
    <xf numFmtId="0" fontId="9" fillId="5" borderId="217" applyNumberFormat="0" applyAlignment="0" applyProtection="0"/>
    <xf numFmtId="170" fontId="23" fillId="16" borderId="216" applyNumberFormat="0" applyAlignment="0" applyProtection="0"/>
    <xf numFmtId="170" fontId="23" fillId="16" borderId="216" applyNumberFormat="0" applyAlignment="0" applyProtection="0"/>
    <xf numFmtId="0" fontId="32" fillId="16" borderId="218" applyNumberFormat="0" applyAlignment="0" applyProtection="0"/>
    <xf numFmtId="0" fontId="30" fillId="8" borderId="216" applyNumberFormat="0" applyAlignment="0" applyProtection="0"/>
    <xf numFmtId="170" fontId="23" fillId="16" borderId="216" applyNumberFormat="0" applyAlignment="0" applyProtection="0"/>
    <xf numFmtId="0" fontId="23" fillId="16" borderId="216" applyNumberFormat="0" applyAlignment="0" applyProtection="0"/>
    <xf numFmtId="0" fontId="32" fillId="16" borderId="218" applyNumberFormat="0" applyAlignment="0" applyProtection="0"/>
    <xf numFmtId="0" fontId="23" fillId="16" borderId="216" applyNumberFormat="0" applyAlignment="0" applyProtection="0"/>
    <xf numFmtId="0" fontId="32" fillId="16" borderId="218" applyNumberFormat="0" applyAlignment="0" applyProtection="0"/>
    <xf numFmtId="170" fontId="23" fillId="16" borderId="216" applyNumberFormat="0" applyAlignment="0" applyProtection="0"/>
    <xf numFmtId="170" fontId="24" fillId="17" borderId="213" applyNumberFormat="0" applyAlignment="0" applyProtection="0"/>
    <xf numFmtId="170" fontId="32" fillId="16" borderId="218" applyNumberFormat="0" applyAlignment="0" applyProtection="0"/>
    <xf numFmtId="170" fontId="30" fillId="8" borderId="216" applyNumberFormat="0" applyAlignment="0" applyProtection="0"/>
    <xf numFmtId="0" fontId="30" fillId="8" borderId="216" applyNumberFormat="0" applyAlignment="0" applyProtection="0"/>
    <xf numFmtId="170" fontId="9" fillId="5" borderId="217" applyNumberFormat="0" applyAlignment="0" applyProtection="0"/>
    <xf numFmtId="0" fontId="32" fillId="16" borderId="218"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0" fontId="30" fillId="8" borderId="216" applyNumberFormat="0" applyAlignment="0" applyProtection="0"/>
    <xf numFmtId="0" fontId="24" fillId="17" borderId="213" applyNumberFormat="0" applyAlignment="0" applyProtection="0"/>
    <xf numFmtId="0" fontId="32" fillId="16" borderId="218" applyNumberFormat="0" applyAlignment="0" applyProtection="0"/>
    <xf numFmtId="0" fontId="9" fillId="5" borderId="217" applyNumberFormat="0" applyAlignment="0" applyProtection="0"/>
    <xf numFmtId="0" fontId="3" fillId="0" borderId="0"/>
    <xf numFmtId="0" fontId="3" fillId="0" borderId="0"/>
    <xf numFmtId="0" fontId="3" fillId="0" borderId="0"/>
    <xf numFmtId="0" fontId="9" fillId="5" borderId="217" applyNumberFormat="0" applyAlignment="0" applyProtection="0"/>
    <xf numFmtId="170" fontId="32" fillId="16" borderId="218" applyNumberFormat="0" applyAlignment="0" applyProtection="0"/>
    <xf numFmtId="0" fontId="23" fillId="16" borderId="216" applyNumberFormat="0" applyAlignment="0" applyProtection="0"/>
    <xf numFmtId="0" fontId="32" fillId="16" borderId="218" applyNumberFormat="0" applyAlignment="0" applyProtection="0"/>
    <xf numFmtId="170" fontId="23" fillId="16" borderId="216" applyNumberFormat="0" applyAlignment="0" applyProtection="0"/>
    <xf numFmtId="0" fontId="30" fillId="8" borderId="216" applyNumberFormat="0" applyAlignment="0" applyProtection="0"/>
    <xf numFmtId="170" fontId="30" fillId="8" borderId="216" applyNumberFormat="0" applyAlignment="0" applyProtection="0"/>
    <xf numFmtId="170" fontId="30" fillId="8" borderId="216"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0" fontId="9" fillId="5" borderId="217" applyNumberFormat="0" applyAlignment="0" applyProtection="0"/>
    <xf numFmtId="170" fontId="23" fillId="16" borderId="216" applyNumberFormat="0" applyAlignment="0" applyProtection="0"/>
    <xf numFmtId="0" fontId="30" fillId="8" borderId="216" applyNumberFormat="0" applyAlignment="0" applyProtection="0"/>
    <xf numFmtId="170" fontId="23" fillId="16" borderId="216" applyNumberFormat="0" applyAlignment="0" applyProtection="0"/>
    <xf numFmtId="0" fontId="23" fillId="16" borderId="216" applyNumberFormat="0" applyAlignment="0" applyProtection="0"/>
    <xf numFmtId="170" fontId="32" fillId="16" borderId="218" applyNumberFormat="0" applyAlignment="0" applyProtection="0"/>
    <xf numFmtId="170" fontId="23" fillId="16" borderId="216" applyNumberFormat="0" applyAlignment="0" applyProtection="0"/>
    <xf numFmtId="170" fontId="30" fillId="8" borderId="216" applyNumberFormat="0" applyAlignment="0" applyProtection="0"/>
    <xf numFmtId="170" fontId="32" fillId="16" borderId="218" applyNumberFormat="0" applyAlignment="0" applyProtection="0"/>
    <xf numFmtId="0" fontId="23" fillId="16" borderId="216" applyNumberFormat="0" applyAlignment="0" applyProtection="0"/>
    <xf numFmtId="0" fontId="9" fillId="5" borderId="217" applyNumberFormat="0" applyAlignment="0" applyProtection="0"/>
    <xf numFmtId="0" fontId="32" fillId="16" borderId="218" applyNumberFormat="0" applyAlignment="0" applyProtection="0"/>
    <xf numFmtId="0" fontId="23" fillId="16" borderId="216" applyNumberFormat="0" applyAlignment="0" applyProtection="0"/>
    <xf numFmtId="0" fontId="30" fillId="8" borderId="216" applyNumberFormat="0" applyAlignment="0" applyProtection="0"/>
    <xf numFmtId="170" fontId="9" fillId="5" borderId="217" applyNumberFormat="0" applyAlignment="0" applyProtection="0"/>
    <xf numFmtId="170" fontId="9" fillId="5" borderId="217" applyNumberFormat="0" applyAlignment="0" applyProtection="0"/>
    <xf numFmtId="170" fontId="23" fillId="16" borderId="216" applyNumberFormat="0" applyAlignment="0" applyProtection="0"/>
    <xf numFmtId="170" fontId="32" fillId="16" borderId="218" applyNumberFormat="0" applyAlignment="0" applyProtection="0"/>
    <xf numFmtId="0" fontId="23" fillId="16" borderId="216" applyNumberFormat="0" applyAlignment="0" applyProtection="0"/>
    <xf numFmtId="0" fontId="32" fillId="16" borderId="218" applyNumberFormat="0" applyAlignment="0" applyProtection="0"/>
    <xf numFmtId="0" fontId="9" fillId="5" borderId="217" applyNumberFormat="0" applyAlignment="0" applyProtection="0"/>
    <xf numFmtId="0" fontId="23" fillId="16" borderId="216" applyNumberFormat="0" applyAlignment="0" applyProtection="0"/>
    <xf numFmtId="170" fontId="9" fillId="5" borderId="217" applyNumberFormat="0" applyAlignment="0" applyProtection="0"/>
    <xf numFmtId="170" fontId="9" fillId="5" borderId="217" applyNumberFormat="0" applyAlignment="0" applyProtection="0"/>
    <xf numFmtId="170" fontId="23" fillId="16" borderId="216" applyNumberFormat="0" applyAlignment="0" applyProtection="0"/>
    <xf numFmtId="170" fontId="23" fillId="16" borderId="216" applyNumberFormat="0" applyAlignment="0" applyProtection="0"/>
    <xf numFmtId="170" fontId="30" fillId="8" borderId="216" applyNumberFormat="0" applyAlignment="0" applyProtection="0"/>
    <xf numFmtId="170" fontId="23" fillId="16" borderId="216" applyNumberFormat="0" applyAlignment="0" applyProtection="0"/>
    <xf numFmtId="170" fontId="9" fillId="5" borderId="217" applyNumberFormat="0" applyAlignment="0" applyProtection="0"/>
    <xf numFmtId="170" fontId="32" fillId="16" borderId="218" applyNumberFormat="0" applyAlignment="0" applyProtection="0"/>
    <xf numFmtId="0" fontId="9" fillId="5" borderId="217" applyNumberFormat="0" applyAlignment="0" applyProtection="0"/>
    <xf numFmtId="0" fontId="9" fillId="5" borderId="217" applyNumberFormat="0" applyAlignment="0" applyProtection="0"/>
    <xf numFmtId="170" fontId="30" fillId="8" borderId="216" applyNumberFormat="0" applyAlignment="0" applyProtection="0"/>
    <xf numFmtId="170" fontId="23" fillId="16" borderId="216" applyNumberFormat="0" applyAlignment="0" applyProtection="0"/>
    <xf numFmtId="170" fontId="9" fillId="5" borderId="217" applyNumberFormat="0" applyAlignment="0" applyProtection="0"/>
    <xf numFmtId="170" fontId="30" fillId="8" borderId="216" applyNumberFormat="0" applyAlignment="0" applyProtection="0"/>
    <xf numFmtId="170" fontId="23" fillId="16" borderId="216" applyNumberFormat="0" applyAlignment="0" applyProtection="0"/>
    <xf numFmtId="170" fontId="23" fillId="16" borderId="216" applyNumberFormat="0" applyAlignment="0" applyProtection="0"/>
    <xf numFmtId="0" fontId="30" fillId="8" borderId="216" applyNumberFormat="0" applyAlignment="0" applyProtection="0"/>
    <xf numFmtId="170" fontId="23" fillId="16" borderId="216" applyNumberFormat="0" applyAlignment="0" applyProtection="0"/>
    <xf numFmtId="170" fontId="32" fillId="16" borderId="218" applyNumberFormat="0" applyAlignment="0" applyProtection="0"/>
    <xf numFmtId="170" fontId="9" fillId="5" borderId="217" applyNumberFormat="0" applyAlignment="0" applyProtection="0"/>
    <xf numFmtId="0" fontId="32" fillId="16" borderId="218" applyNumberFormat="0" applyAlignment="0" applyProtection="0"/>
    <xf numFmtId="0" fontId="32" fillId="16" borderId="218" applyNumberFormat="0" applyAlignment="0" applyProtection="0"/>
    <xf numFmtId="170" fontId="30" fillId="8" borderId="216" applyNumberFormat="0" applyAlignment="0" applyProtection="0"/>
    <xf numFmtId="0" fontId="32" fillId="16" borderId="218" applyNumberFormat="0" applyAlignment="0" applyProtection="0"/>
    <xf numFmtId="0" fontId="9" fillId="5" borderId="217" applyNumberFormat="0" applyAlignment="0" applyProtection="0"/>
    <xf numFmtId="0" fontId="9" fillId="5" borderId="217" applyNumberFormat="0" applyAlignment="0" applyProtection="0"/>
    <xf numFmtId="0" fontId="30" fillId="8" borderId="216" applyNumberFormat="0" applyAlignment="0" applyProtection="0"/>
    <xf numFmtId="170" fontId="9" fillId="5" borderId="217" applyNumberFormat="0" applyAlignment="0" applyProtection="0"/>
    <xf numFmtId="170" fontId="9" fillId="5" borderId="217" applyNumberFormat="0" applyAlignment="0" applyProtection="0"/>
    <xf numFmtId="0" fontId="23" fillId="16" borderId="216"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170" fontId="23" fillId="16" borderId="216" applyNumberFormat="0" applyAlignment="0" applyProtection="0"/>
    <xf numFmtId="0" fontId="32" fillId="16" borderId="218" applyNumberFormat="0" applyAlignment="0" applyProtection="0"/>
    <xf numFmtId="170" fontId="9" fillId="5" borderId="217" applyNumberFormat="0" applyAlignment="0" applyProtection="0"/>
    <xf numFmtId="170" fontId="32" fillId="16" borderId="218" applyNumberFormat="0" applyAlignment="0" applyProtection="0"/>
    <xf numFmtId="0" fontId="23" fillId="16" borderId="216" applyNumberFormat="0" applyAlignment="0" applyProtection="0"/>
    <xf numFmtId="0" fontId="30" fillId="8" borderId="216" applyNumberFormat="0" applyAlignment="0" applyProtection="0"/>
    <xf numFmtId="170" fontId="32" fillId="16" borderId="218" applyNumberFormat="0" applyAlignment="0" applyProtection="0"/>
    <xf numFmtId="0" fontId="23" fillId="16" borderId="216" applyNumberFormat="0" applyAlignment="0" applyProtection="0"/>
    <xf numFmtId="0" fontId="30" fillId="8" borderId="216" applyNumberFormat="0" applyAlignment="0" applyProtection="0"/>
    <xf numFmtId="0" fontId="32" fillId="16" borderId="218" applyNumberFormat="0" applyAlignment="0" applyProtection="0"/>
    <xf numFmtId="0" fontId="30" fillId="8" borderId="216" applyNumberFormat="0" applyAlignment="0" applyProtection="0"/>
    <xf numFmtId="0" fontId="23" fillId="16" borderId="216" applyNumberFormat="0" applyAlignment="0" applyProtection="0"/>
    <xf numFmtId="170" fontId="32" fillId="16" borderId="218" applyNumberFormat="0" applyAlignment="0" applyProtection="0"/>
    <xf numFmtId="0" fontId="9" fillId="5" borderId="217" applyNumberFormat="0" applyAlignment="0" applyProtection="0"/>
    <xf numFmtId="0" fontId="30" fillId="8" borderId="216" applyNumberFormat="0" applyAlignment="0" applyProtection="0"/>
    <xf numFmtId="170" fontId="32" fillId="16" borderId="218" applyNumberFormat="0" applyAlignment="0" applyProtection="0"/>
    <xf numFmtId="0" fontId="32" fillId="16" borderId="218" applyNumberFormat="0" applyAlignment="0" applyProtection="0"/>
    <xf numFmtId="0" fontId="23" fillId="16" borderId="216" applyNumberFormat="0" applyAlignment="0" applyProtection="0"/>
    <xf numFmtId="0" fontId="9" fillId="5" borderId="217" applyNumberFormat="0" applyAlignment="0" applyProtection="0"/>
    <xf numFmtId="170" fontId="23" fillId="16" borderId="216" applyNumberFormat="0" applyAlignment="0" applyProtection="0"/>
    <xf numFmtId="170" fontId="23" fillId="16" borderId="216"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0" fontId="23" fillId="16" borderId="216" applyNumberFormat="0" applyAlignment="0" applyProtection="0"/>
    <xf numFmtId="0" fontId="30" fillId="8" borderId="216" applyNumberFormat="0" applyAlignment="0" applyProtection="0"/>
    <xf numFmtId="170" fontId="23" fillId="16" borderId="216" applyNumberFormat="0" applyAlignment="0" applyProtection="0"/>
    <xf numFmtId="0" fontId="32" fillId="16" borderId="218" applyNumberFormat="0" applyAlignment="0" applyProtection="0"/>
    <xf numFmtId="170" fontId="32" fillId="16" borderId="218" applyNumberFormat="0" applyAlignment="0" applyProtection="0"/>
    <xf numFmtId="0" fontId="32" fillId="16" borderId="218" applyNumberFormat="0" applyAlignment="0" applyProtection="0"/>
    <xf numFmtId="0" fontId="23" fillId="16" borderId="216" applyNumberFormat="0" applyAlignment="0" applyProtection="0"/>
    <xf numFmtId="170" fontId="9" fillId="5" borderId="217" applyNumberFormat="0" applyAlignment="0" applyProtection="0"/>
    <xf numFmtId="0" fontId="9" fillId="5" borderId="217" applyNumberFormat="0" applyAlignment="0" applyProtection="0"/>
    <xf numFmtId="0" fontId="30" fillId="8" borderId="216" applyNumberFormat="0" applyAlignment="0" applyProtection="0"/>
    <xf numFmtId="0" fontId="23" fillId="16" borderId="216" applyNumberFormat="0" applyAlignment="0" applyProtection="0"/>
    <xf numFmtId="170" fontId="23" fillId="16" borderId="216" applyNumberFormat="0" applyAlignment="0" applyProtection="0"/>
    <xf numFmtId="170" fontId="30" fillId="8" borderId="216" applyNumberFormat="0" applyAlignment="0" applyProtection="0"/>
    <xf numFmtId="170" fontId="32" fillId="16" borderId="218" applyNumberFormat="0" applyAlignment="0" applyProtection="0"/>
    <xf numFmtId="0" fontId="9" fillId="5" borderId="217" applyNumberFormat="0" applyAlignment="0" applyProtection="0"/>
    <xf numFmtId="170" fontId="32" fillId="16" borderId="218" applyNumberFormat="0" applyAlignment="0" applyProtection="0"/>
    <xf numFmtId="0" fontId="9" fillId="5" borderId="217" applyNumberFormat="0" applyAlignment="0" applyProtection="0"/>
    <xf numFmtId="0" fontId="23" fillId="16" borderId="216" applyNumberFormat="0" applyAlignment="0" applyProtection="0"/>
    <xf numFmtId="0" fontId="30" fillId="8" borderId="216" applyNumberFormat="0" applyAlignment="0" applyProtection="0"/>
    <xf numFmtId="0" fontId="32" fillId="16" borderId="218" applyNumberFormat="0" applyAlignment="0" applyProtection="0"/>
    <xf numFmtId="0" fontId="32" fillId="16" borderId="218" applyNumberFormat="0" applyAlignment="0" applyProtection="0"/>
    <xf numFmtId="0" fontId="32" fillId="16" borderId="218" applyNumberFormat="0" applyAlignment="0" applyProtection="0"/>
    <xf numFmtId="170" fontId="23" fillId="16" borderId="216" applyNumberFormat="0" applyAlignment="0" applyProtection="0"/>
    <xf numFmtId="170" fontId="9" fillId="5" borderId="217" applyNumberFormat="0" applyAlignment="0" applyProtection="0"/>
    <xf numFmtId="170" fontId="32" fillId="16" borderId="218" applyNumberFormat="0" applyAlignment="0" applyProtection="0"/>
    <xf numFmtId="170" fontId="9" fillId="5" borderId="217" applyNumberFormat="0" applyAlignment="0" applyProtection="0"/>
    <xf numFmtId="0" fontId="9" fillId="5" borderId="217" applyNumberFormat="0" applyAlignment="0" applyProtection="0"/>
    <xf numFmtId="0" fontId="30" fillId="8" borderId="216" applyNumberFormat="0" applyAlignment="0" applyProtection="0"/>
    <xf numFmtId="170" fontId="32" fillId="16" borderId="218" applyNumberFormat="0" applyAlignment="0" applyProtection="0"/>
    <xf numFmtId="0" fontId="32" fillId="16" borderId="218" applyNumberFormat="0" applyAlignment="0" applyProtection="0"/>
    <xf numFmtId="170" fontId="9" fillId="5" borderId="217" applyNumberFormat="0" applyAlignment="0" applyProtection="0"/>
    <xf numFmtId="170" fontId="9" fillId="5" borderId="217" applyNumberFormat="0" applyAlignment="0" applyProtection="0"/>
    <xf numFmtId="170" fontId="23" fillId="16" borderId="216" applyNumberFormat="0" applyAlignment="0" applyProtection="0"/>
    <xf numFmtId="170" fontId="30" fillId="8" borderId="216" applyNumberFormat="0" applyAlignment="0" applyProtection="0"/>
    <xf numFmtId="0" fontId="23" fillId="16" borderId="216" applyNumberFormat="0" applyAlignment="0" applyProtection="0"/>
    <xf numFmtId="170" fontId="30" fillId="8" borderId="216" applyNumberFormat="0" applyAlignment="0" applyProtection="0"/>
    <xf numFmtId="170" fontId="9" fillId="5" borderId="217" applyNumberFormat="0" applyAlignment="0" applyProtection="0"/>
    <xf numFmtId="170" fontId="30" fillId="8" borderId="216" applyNumberFormat="0" applyAlignment="0" applyProtection="0"/>
    <xf numFmtId="170" fontId="32" fillId="16" borderId="218" applyNumberFormat="0" applyAlignment="0" applyProtection="0"/>
    <xf numFmtId="0" fontId="9" fillId="5" borderId="217" applyNumberFormat="0" applyAlignment="0" applyProtection="0"/>
    <xf numFmtId="170" fontId="30" fillId="8" borderId="216" applyNumberFormat="0" applyAlignment="0" applyProtection="0"/>
    <xf numFmtId="170" fontId="30" fillId="8" borderId="216" applyNumberFormat="0" applyAlignment="0" applyProtection="0"/>
    <xf numFmtId="0" fontId="23" fillId="16" borderId="216" applyNumberFormat="0" applyAlignment="0" applyProtection="0"/>
    <xf numFmtId="170" fontId="23" fillId="16" borderId="216" applyNumberFormat="0" applyAlignment="0" applyProtection="0"/>
    <xf numFmtId="0" fontId="23" fillId="16" borderId="216" applyNumberFormat="0" applyAlignment="0" applyProtection="0"/>
    <xf numFmtId="0" fontId="30" fillId="8" borderId="216" applyNumberFormat="0" applyAlignment="0" applyProtection="0"/>
    <xf numFmtId="170" fontId="23" fillId="16" borderId="216" applyNumberFormat="0" applyAlignment="0" applyProtection="0"/>
    <xf numFmtId="0" fontId="23" fillId="16" borderId="216" applyNumberFormat="0" applyAlignment="0" applyProtection="0"/>
    <xf numFmtId="0" fontId="30" fillId="8" borderId="216" applyNumberFormat="0" applyAlignment="0" applyProtection="0"/>
    <xf numFmtId="170" fontId="32" fillId="16" borderId="218" applyNumberFormat="0" applyAlignment="0" applyProtection="0"/>
    <xf numFmtId="0" fontId="32" fillId="16" borderId="218" applyNumberFormat="0" applyAlignment="0" applyProtection="0"/>
    <xf numFmtId="0" fontId="30" fillId="8" borderId="216" applyNumberFormat="0" applyAlignment="0" applyProtection="0"/>
    <xf numFmtId="0" fontId="23" fillId="16" borderId="216" applyNumberFormat="0" applyAlignment="0" applyProtection="0"/>
    <xf numFmtId="0" fontId="9" fillId="5" borderId="217" applyNumberFormat="0" applyAlignment="0" applyProtection="0"/>
    <xf numFmtId="0" fontId="32" fillId="16" borderId="218" applyNumberFormat="0" applyAlignment="0" applyProtection="0"/>
    <xf numFmtId="170" fontId="32" fillId="16" borderId="218" applyNumberFormat="0" applyAlignment="0" applyProtection="0"/>
    <xf numFmtId="0" fontId="32" fillId="16" borderId="218" applyNumberFormat="0" applyAlignment="0" applyProtection="0"/>
    <xf numFmtId="170" fontId="9" fillId="5" borderId="217" applyNumberFormat="0" applyAlignment="0" applyProtection="0"/>
    <xf numFmtId="0" fontId="23" fillId="16" borderId="216" applyNumberFormat="0" applyAlignment="0" applyProtection="0"/>
    <xf numFmtId="0" fontId="3" fillId="0" borderId="0"/>
    <xf numFmtId="0" fontId="3" fillId="0" borderId="0"/>
    <xf numFmtId="170" fontId="32" fillId="16" borderId="218" applyNumberFormat="0" applyAlignment="0" applyProtection="0"/>
    <xf numFmtId="0" fontId="3" fillId="0" borderId="0"/>
    <xf numFmtId="170" fontId="9" fillId="5" borderId="217" applyNumberFormat="0" applyAlignment="0" applyProtection="0"/>
    <xf numFmtId="0" fontId="9" fillId="5" borderId="217" applyNumberFormat="0" applyAlignment="0" applyProtection="0"/>
    <xf numFmtId="170" fontId="32" fillId="16" borderId="218" applyNumberFormat="0" applyAlignment="0" applyProtection="0"/>
    <xf numFmtId="0" fontId="3" fillId="0" borderId="0"/>
    <xf numFmtId="0" fontId="3" fillId="0" borderId="0"/>
    <xf numFmtId="0" fontId="3" fillId="0" borderId="0"/>
    <xf numFmtId="170" fontId="32" fillId="16" borderId="218" applyNumberFormat="0" applyAlignment="0" applyProtection="0"/>
    <xf numFmtId="170" fontId="30" fillId="8" borderId="216" applyNumberFormat="0" applyAlignment="0" applyProtection="0"/>
    <xf numFmtId="170" fontId="23" fillId="16" borderId="216" applyNumberFormat="0" applyAlignment="0" applyProtection="0"/>
    <xf numFmtId="170" fontId="9" fillId="5" borderId="217" applyNumberFormat="0" applyAlignment="0" applyProtection="0"/>
    <xf numFmtId="170" fontId="30" fillId="8" borderId="216" applyNumberFormat="0" applyAlignment="0" applyProtection="0"/>
    <xf numFmtId="170" fontId="30" fillId="8" borderId="216" applyNumberFormat="0" applyAlignment="0" applyProtection="0"/>
    <xf numFmtId="0" fontId="9" fillId="5" borderId="217" applyNumberFormat="0" applyAlignment="0" applyProtection="0"/>
    <xf numFmtId="0" fontId="32" fillId="16" borderId="218" applyNumberFormat="0" applyAlignment="0" applyProtection="0"/>
    <xf numFmtId="0" fontId="9" fillId="5" borderId="217" applyNumberFormat="0" applyAlignment="0" applyProtection="0"/>
    <xf numFmtId="170" fontId="32" fillId="16" borderId="218" applyNumberFormat="0" applyAlignment="0" applyProtection="0"/>
    <xf numFmtId="170" fontId="30" fillId="8" borderId="216" applyNumberFormat="0" applyAlignment="0" applyProtection="0"/>
    <xf numFmtId="170" fontId="9" fillId="5" borderId="217" applyNumberFormat="0" applyAlignment="0" applyProtection="0"/>
    <xf numFmtId="0" fontId="32" fillId="16" borderId="218" applyNumberFormat="0" applyAlignment="0" applyProtection="0"/>
    <xf numFmtId="0" fontId="30" fillId="8" borderId="216" applyNumberFormat="0" applyAlignment="0" applyProtection="0"/>
    <xf numFmtId="0" fontId="9" fillId="5" borderId="217" applyNumberFormat="0" applyAlignment="0" applyProtection="0"/>
    <xf numFmtId="0" fontId="32" fillId="16" borderId="218" applyNumberFormat="0" applyAlignment="0" applyProtection="0"/>
    <xf numFmtId="170" fontId="30" fillId="8" borderId="216" applyNumberFormat="0" applyAlignment="0" applyProtection="0"/>
    <xf numFmtId="170" fontId="23" fillId="16" borderId="216" applyNumberFormat="0" applyAlignment="0" applyProtection="0"/>
    <xf numFmtId="0" fontId="9" fillId="5" borderId="217" applyNumberFormat="0" applyAlignment="0" applyProtection="0"/>
    <xf numFmtId="170" fontId="9" fillId="5" borderId="217" applyNumberFormat="0" applyAlignment="0" applyProtection="0"/>
    <xf numFmtId="0" fontId="23" fillId="16" borderId="216" applyNumberFormat="0" applyAlignment="0" applyProtection="0"/>
    <xf numFmtId="0" fontId="9" fillId="5" borderId="217" applyNumberFormat="0" applyAlignment="0" applyProtection="0"/>
    <xf numFmtId="0" fontId="30" fillId="8" borderId="216"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170" fontId="9" fillId="5" borderId="217" applyNumberFormat="0" applyAlignment="0" applyProtection="0"/>
    <xf numFmtId="0" fontId="30" fillId="8" borderId="216" applyNumberFormat="0" applyAlignment="0" applyProtection="0"/>
    <xf numFmtId="170" fontId="23" fillId="16" borderId="216" applyNumberFormat="0" applyAlignment="0" applyProtection="0"/>
    <xf numFmtId="0" fontId="32" fillId="16" borderId="218" applyNumberFormat="0" applyAlignment="0" applyProtection="0"/>
    <xf numFmtId="0" fontId="3" fillId="0" borderId="0"/>
    <xf numFmtId="0" fontId="3" fillId="0" borderId="0"/>
    <xf numFmtId="0" fontId="3" fillId="0" borderId="0"/>
    <xf numFmtId="170" fontId="9" fillId="5" borderId="217" applyNumberFormat="0" applyAlignment="0" applyProtection="0"/>
    <xf numFmtId="170" fontId="32" fillId="16" borderId="218" applyNumberFormat="0" applyAlignment="0" applyProtection="0"/>
    <xf numFmtId="0" fontId="32" fillId="16" borderId="218" applyNumberFormat="0" applyAlignment="0" applyProtection="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170" fontId="23" fillId="16" borderId="216" applyNumberFormat="0" applyAlignment="0" applyProtection="0"/>
    <xf numFmtId="0" fontId="30" fillId="8" borderId="216" applyNumberFormat="0" applyAlignment="0" applyProtection="0"/>
    <xf numFmtId="0" fontId="30" fillId="8" borderId="216" applyNumberFormat="0" applyAlignment="0" applyProtection="0"/>
    <xf numFmtId="0" fontId="9" fillId="5" borderId="217" applyNumberFormat="0" applyAlignment="0" applyProtection="0"/>
    <xf numFmtId="170" fontId="32" fillId="16" borderId="218" applyNumberFormat="0" applyAlignment="0" applyProtection="0"/>
    <xf numFmtId="0" fontId="32" fillId="16" borderId="218" applyNumberFormat="0" applyAlignment="0" applyProtection="0"/>
    <xf numFmtId="0" fontId="23" fillId="16" borderId="216" applyNumberFormat="0" applyAlignment="0" applyProtection="0"/>
    <xf numFmtId="0" fontId="23" fillId="16" borderId="216" applyNumberFormat="0" applyAlignment="0" applyProtection="0"/>
    <xf numFmtId="170" fontId="23" fillId="16" borderId="216" applyNumberFormat="0" applyAlignment="0" applyProtection="0"/>
    <xf numFmtId="0" fontId="9" fillId="5" borderId="217" applyNumberFormat="0" applyAlignment="0" applyProtection="0"/>
    <xf numFmtId="170" fontId="9" fillId="5" borderId="217" applyNumberFormat="0" applyAlignment="0" applyProtection="0"/>
    <xf numFmtId="0" fontId="9" fillId="5" borderId="217" applyNumberFormat="0" applyAlignment="0" applyProtection="0"/>
    <xf numFmtId="170" fontId="23" fillId="16" borderId="216" applyNumberFormat="0" applyAlignment="0" applyProtection="0"/>
    <xf numFmtId="170" fontId="23" fillId="16" borderId="216" applyNumberFormat="0" applyAlignment="0" applyProtection="0"/>
    <xf numFmtId="0" fontId="30" fillId="8" borderId="216" applyNumberFormat="0" applyAlignment="0" applyProtection="0"/>
    <xf numFmtId="0" fontId="9" fillId="5" borderId="217" applyNumberFormat="0" applyAlignment="0" applyProtection="0"/>
    <xf numFmtId="0" fontId="9" fillId="5" borderId="217" applyNumberFormat="0" applyAlignment="0" applyProtection="0"/>
    <xf numFmtId="170" fontId="32" fillId="16" borderId="218" applyNumberFormat="0" applyAlignment="0" applyProtection="0"/>
    <xf numFmtId="170" fontId="30" fillId="8" borderId="216" applyNumberFormat="0" applyAlignment="0" applyProtection="0"/>
    <xf numFmtId="0" fontId="30" fillId="8" borderId="216" applyNumberFormat="0" applyAlignment="0" applyProtection="0"/>
    <xf numFmtId="0" fontId="30" fillId="8" borderId="216" applyNumberFormat="0" applyAlignment="0" applyProtection="0"/>
    <xf numFmtId="0" fontId="23" fillId="16" borderId="216" applyNumberFormat="0" applyAlignment="0" applyProtection="0"/>
    <xf numFmtId="170" fontId="9" fillId="5" borderId="217" applyNumberFormat="0" applyAlignment="0" applyProtection="0"/>
    <xf numFmtId="170" fontId="23" fillId="16" borderId="216" applyNumberFormat="0" applyAlignment="0" applyProtection="0"/>
    <xf numFmtId="0" fontId="32" fillId="16" borderId="218" applyNumberFormat="0" applyAlignment="0" applyProtection="0"/>
    <xf numFmtId="0" fontId="9" fillId="5" borderId="217" applyNumberFormat="0" applyAlignment="0" applyProtection="0"/>
    <xf numFmtId="0" fontId="23" fillId="16" borderId="216" applyNumberFormat="0" applyAlignment="0" applyProtection="0"/>
    <xf numFmtId="170" fontId="32" fillId="16" borderId="218" applyNumberFormat="0" applyAlignment="0" applyProtection="0"/>
    <xf numFmtId="170" fontId="30" fillId="8" borderId="216" applyNumberFormat="0" applyAlignment="0" applyProtection="0"/>
    <xf numFmtId="170" fontId="23" fillId="16" borderId="216" applyNumberFormat="0" applyAlignment="0" applyProtection="0"/>
    <xf numFmtId="0" fontId="32" fillId="16" borderId="218" applyNumberFormat="0" applyAlignment="0" applyProtection="0"/>
    <xf numFmtId="170" fontId="30" fillId="8" borderId="216" applyNumberFormat="0" applyAlignment="0" applyProtection="0"/>
    <xf numFmtId="0" fontId="32" fillId="16" borderId="218" applyNumberFormat="0" applyAlignment="0" applyProtection="0"/>
    <xf numFmtId="170" fontId="30" fillId="8" borderId="216" applyNumberFormat="0" applyAlignment="0" applyProtection="0"/>
    <xf numFmtId="0" fontId="30" fillId="8" borderId="216" applyNumberFormat="0" applyAlignment="0" applyProtection="0"/>
    <xf numFmtId="170" fontId="23" fillId="16" borderId="216" applyNumberFormat="0" applyAlignment="0" applyProtection="0"/>
    <xf numFmtId="0" fontId="23" fillId="16" borderId="216" applyNumberFormat="0" applyAlignment="0" applyProtection="0"/>
    <xf numFmtId="170" fontId="23" fillId="16" borderId="216" applyNumberFormat="0" applyAlignment="0" applyProtection="0"/>
    <xf numFmtId="0" fontId="32" fillId="16" borderId="218" applyNumberFormat="0" applyAlignment="0" applyProtection="0"/>
    <xf numFmtId="170" fontId="9" fillId="5" borderId="217" applyNumberFormat="0" applyAlignment="0" applyProtection="0"/>
    <xf numFmtId="170" fontId="9" fillId="5" borderId="217" applyNumberFormat="0" applyAlignment="0" applyProtection="0"/>
    <xf numFmtId="170" fontId="30" fillId="8" borderId="216" applyNumberFormat="0" applyAlignment="0" applyProtection="0"/>
    <xf numFmtId="0" fontId="30" fillId="8" borderId="216" applyNumberFormat="0" applyAlignment="0" applyProtection="0"/>
    <xf numFmtId="170" fontId="9" fillId="5" borderId="217" applyNumberFormat="0" applyAlignment="0" applyProtection="0"/>
    <xf numFmtId="170" fontId="23" fillId="16" borderId="216" applyNumberFormat="0" applyAlignment="0" applyProtection="0"/>
    <xf numFmtId="0" fontId="30" fillId="8" borderId="216" applyNumberFormat="0" applyAlignment="0" applyProtection="0"/>
    <xf numFmtId="170" fontId="32" fillId="16" borderId="218" applyNumberFormat="0" applyAlignment="0" applyProtection="0"/>
    <xf numFmtId="0" fontId="23" fillId="16" borderId="216" applyNumberFormat="0" applyAlignment="0" applyProtection="0"/>
    <xf numFmtId="0" fontId="23" fillId="16" borderId="216" applyNumberFormat="0" applyAlignment="0" applyProtection="0"/>
    <xf numFmtId="0" fontId="23" fillId="16" borderId="216" applyNumberFormat="0" applyAlignment="0" applyProtection="0"/>
    <xf numFmtId="170" fontId="30" fillId="8" borderId="216" applyNumberFormat="0" applyAlignment="0" applyProtection="0"/>
    <xf numFmtId="0" fontId="30" fillId="8" borderId="216" applyNumberFormat="0" applyAlignment="0" applyProtection="0"/>
    <xf numFmtId="170" fontId="23" fillId="16" borderId="216" applyNumberFormat="0" applyAlignment="0" applyProtection="0"/>
    <xf numFmtId="170" fontId="23" fillId="16" borderId="216" applyNumberFormat="0" applyAlignment="0" applyProtection="0"/>
    <xf numFmtId="0" fontId="30" fillId="8" borderId="216" applyNumberFormat="0" applyAlignment="0" applyProtection="0"/>
    <xf numFmtId="170" fontId="23" fillId="16" borderId="216" applyNumberFormat="0" applyAlignment="0" applyProtection="0"/>
    <xf numFmtId="170" fontId="32" fillId="16" borderId="218" applyNumberFormat="0" applyAlignment="0" applyProtection="0"/>
    <xf numFmtId="170" fontId="30" fillId="8" borderId="216" applyNumberFormat="0" applyAlignment="0" applyProtection="0"/>
    <xf numFmtId="0" fontId="23" fillId="16" borderId="216" applyNumberFormat="0" applyAlignment="0" applyProtection="0"/>
    <xf numFmtId="0" fontId="9" fillId="5" borderId="217" applyNumberFormat="0" applyAlignment="0" applyProtection="0"/>
    <xf numFmtId="170" fontId="23" fillId="16" borderId="216" applyNumberFormat="0" applyAlignment="0" applyProtection="0"/>
    <xf numFmtId="170" fontId="32" fillId="16" borderId="218" applyNumberFormat="0" applyAlignment="0" applyProtection="0"/>
    <xf numFmtId="0" fontId="32" fillId="16" borderId="218" applyNumberFormat="0" applyAlignment="0" applyProtection="0"/>
    <xf numFmtId="0" fontId="30" fillId="8" borderId="216" applyNumberFormat="0" applyAlignment="0" applyProtection="0"/>
    <xf numFmtId="0" fontId="32" fillId="16" borderId="218" applyNumberFormat="0" applyAlignment="0" applyProtection="0"/>
    <xf numFmtId="0" fontId="9" fillId="5" borderId="217" applyNumberFormat="0" applyAlignment="0" applyProtection="0"/>
    <xf numFmtId="0" fontId="9" fillId="5" borderId="217" applyNumberFormat="0" applyAlignment="0" applyProtection="0"/>
    <xf numFmtId="0" fontId="23" fillId="16" borderId="216" applyNumberFormat="0" applyAlignment="0" applyProtection="0"/>
    <xf numFmtId="170" fontId="23" fillId="16" borderId="216" applyNumberFormat="0" applyAlignment="0" applyProtection="0"/>
    <xf numFmtId="170" fontId="9" fillId="5" borderId="217" applyNumberFormat="0" applyAlignment="0" applyProtection="0"/>
    <xf numFmtId="0" fontId="30" fillId="8" borderId="216" applyNumberFormat="0" applyAlignment="0" applyProtection="0"/>
    <xf numFmtId="0" fontId="9" fillId="5" borderId="217" applyNumberFormat="0" applyAlignment="0" applyProtection="0"/>
    <xf numFmtId="0" fontId="32" fillId="16" borderId="218" applyNumberFormat="0" applyAlignment="0" applyProtection="0"/>
    <xf numFmtId="170" fontId="32" fillId="16" borderId="218"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0" fontId="30" fillId="8" borderId="216" applyNumberFormat="0" applyAlignment="0" applyProtection="0"/>
    <xf numFmtId="170" fontId="30" fillId="8" borderId="216" applyNumberFormat="0" applyAlignment="0" applyProtection="0"/>
    <xf numFmtId="0" fontId="23" fillId="16" borderId="216" applyNumberFormat="0" applyAlignment="0" applyProtection="0"/>
    <xf numFmtId="0" fontId="30" fillId="8" borderId="216" applyNumberFormat="0" applyAlignment="0" applyProtection="0"/>
    <xf numFmtId="170" fontId="23" fillId="16" borderId="216" applyNumberFormat="0" applyAlignment="0" applyProtection="0"/>
    <xf numFmtId="170" fontId="30" fillId="8" borderId="216" applyNumberFormat="0" applyAlignment="0" applyProtection="0"/>
    <xf numFmtId="0" fontId="23" fillId="16" borderId="216" applyNumberFormat="0" applyAlignment="0" applyProtection="0"/>
    <xf numFmtId="170" fontId="9" fillId="5" borderId="217" applyNumberFormat="0" applyAlignment="0" applyProtection="0"/>
    <xf numFmtId="170" fontId="32" fillId="16" borderId="218" applyNumberFormat="0" applyAlignment="0" applyProtection="0"/>
    <xf numFmtId="170" fontId="9" fillId="5" borderId="217" applyNumberFormat="0" applyAlignment="0" applyProtection="0"/>
    <xf numFmtId="0" fontId="3" fillId="0" borderId="0"/>
    <xf numFmtId="0" fontId="3" fillId="0" borderId="0"/>
    <xf numFmtId="0" fontId="3" fillId="0" borderId="0"/>
    <xf numFmtId="170" fontId="30" fillId="8" borderId="216" applyNumberFormat="0" applyAlignment="0" applyProtection="0"/>
    <xf numFmtId="170" fontId="9" fillId="5" borderId="217" applyNumberFormat="0" applyAlignment="0" applyProtection="0"/>
    <xf numFmtId="170" fontId="32" fillId="16" borderId="218" applyNumberFormat="0" applyAlignment="0" applyProtection="0"/>
    <xf numFmtId="170" fontId="23" fillId="16" borderId="216" applyNumberFormat="0" applyAlignment="0" applyProtection="0"/>
    <xf numFmtId="0" fontId="9" fillId="0" borderId="0"/>
    <xf numFmtId="0" fontId="23" fillId="16" borderId="216" applyNumberFormat="0" applyAlignment="0" applyProtection="0"/>
    <xf numFmtId="0" fontId="32" fillId="16" borderId="218" applyNumberFormat="0" applyAlignment="0" applyProtection="0"/>
    <xf numFmtId="0" fontId="9" fillId="5" borderId="217" applyNumberFormat="0" applyAlignment="0" applyProtection="0"/>
    <xf numFmtId="0" fontId="30" fillId="8" borderId="216" applyNumberFormat="0" applyAlignment="0" applyProtection="0"/>
    <xf numFmtId="0" fontId="23" fillId="16" borderId="216" applyNumberFormat="0" applyAlignment="0" applyProtection="0"/>
    <xf numFmtId="0" fontId="32" fillId="16" borderId="218" applyNumberFormat="0" applyAlignment="0" applyProtection="0"/>
    <xf numFmtId="0" fontId="9" fillId="5" borderId="217" applyNumberFormat="0" applyAlignment="0" applyProtection="0"/>
    <xf numFmtId="0" fontId="30" fillId="8" borderId="216" applyNumberFormat="0" applyAlignment="0" applyProtection="0"/>
    <xf numFmtId="0" fontId="23" fillId="16" borderId="216" applyNumberFormat="0" applyAlignment="0" applyProtection="0"/>
    <xf numFmtId="0" fontId="9" fillId="0" borderId="0"/>
    <xf numFmtId="0" fontId="23" fillId="16" borderId="216" applyNumberFormat="0" applyAlignment="0" applyProtection="0"/>
    <xf numFmtId="0" fontId="23" fillId="16" borderId="216" applyNumberFormat="0" applyAlignment="0" applyProtection="0"/>
    <xf numFmtId="0" fontId="30" fillId="8" borderId="216" applyNumberFormat="0" applyAlignment="0" applyProtection="0"/>
    <xf numFmtId="0" fontId="30" fillId="8" borderId="216" applyNumberFormat="0" applyAlignment="0" applyProtection="0"/>
    <xf numFmtId="0" fontId="3" fillId="0" borderId="0"/>
    <xf numFmtId="0" fontId="3" fillId="0" borderId="0"/>
    <xf numFmtId="0" fontId="3" fillId="0" borderId="0"/>
    <xf numFmtId="0" fontId="9" fillId="5" borderId="217" applyNumberFormat="0" applyAlignment="0" applyProtection="0"/>
    <xf numFmtId="0" fontId="9" fillId="5" borderId="217" applyNumberFormat="0" applyAlignment="0" applyProtection="0"/>
    <xf numFmtId="0" fontId="32" fillId="16" borderId="218" applyNumberFormat="0" applyAlignment="0" applyProtection="0"/>
    <xf numFmtId="0" fontId="32" fillId="16" borderId="218" applyNumberFormat="0" applyAlignment="0" applyProtection="0"/>
    <xf numFmtId="0" fontId="23" fillId="16" borderId="216" applyNumberFormat="0" applyAlignment="0" applyProtection="0"/>
    <xf numFmtId="0" fontId="30" fillId="8" borderId="216" applyNumberFormat="0" applyAlignment="0" applyProtection="0"/>
    <xf numFmtId="0" fontId="30" fillId="8" borderId="216" applyNumberFormat="0" applyAlignment="0" applyProtection="0"/>
    <xf numFmtId="0" fontId="9" fillId="5" borderId="217" applyNumberFormat="0" applyAlignment="0" applyProtection="0"/>
    <xf numFmtId="0" fontId="9" fillId="5" borderId="217" applyNumberFormat="0" applyAlignment="0" applyProtection="0"/>
    <xf numFmtId="0" fontId="32" fillId="16" borderId="218" applyNumberFormat="0" applyAlignment="0" applyProtection="0"/>
    <xf numFmtId="0" fontId="32" fillId="16" borderId="218"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 fillId="0" borderId="0"/>
    <xf numFmtId="0" fontId="2" fillId="0" borderId="0"/>
    <xf numFmtId="0" fontId="2" fillId="0" borderId="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2" fillId="0" borderId="0"/>
    <xf numFmtId="0" fontId="2" fillId="0" borderId="0"/>
    <xf numFmtId="0" fontId="2" fillId="0" borderId="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 fillId="0" borderId="0"/>
    <xf numFmtId="0" fontId="2" fillId="0" borderId="0"/>
    <xf numFmtId="0" fontId="2" fillId="0" borderId="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2" fillId="0" borderId="0"/>
    <xf numFmtId="0" fontId="2" fillId="0" borderId="0"/>
    <xf numFmtId="0" fontId="2" fillId="0" borderId="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2" fillId="0" borderId="0"/>
    <xf numFmtId="0" fontId="2" fillId="0" borderId="0"/>
    <xf numFmtId="170" fontId="32" fillId="16" borderId="229" applyNumberFormat="0" applyAlignment="0" applyProtection="0"/>
    <xf numFmtId="0" fontId="2" fillId="0" borderId="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 fillId="0" borderId="0"/>
    <xf numFmtId="0" fontId="2" fillId="0" borderId="0"/>
    <xf numFmtId="0" fontId="2" fillId="0" borderId="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2" fillId="0" borderId="0"/>
    <xf numFmtId="0" fontId="2" fillId="0" borderId="0"/>
    <xf numFmtId="0" fontId="2" fillId="0" borderId="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2" fillId="0" borderId="0"/>
    <xf numFmtId="0" fontId="2" fillId="0" borderId="0"/>
    <xf numFmtId="0" fontId="2" fillId="0" borderId="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2" fillId="0" borderId="0"/>
    <xf numFmtId="0" fontId="2" fillId="0" borderId="0"/>
    <xf numFmtId="0" fontId="2" fillId="0" borderId="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 fillId="0" borderId="0"/>
    <xf numFmtId="0" fontId="2" fillId="0" borderId="0"/>
    <xf numFmtId="0" fontId="2" fillId="0" borderId="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2" fillId="0" borderId="0"/>
    <xf numFmtId="0" fontId="2" fillId="0" borderId="0"/>
    <xf numFmtId="0" fontId="2" fillId="0" borderId="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 fillId="0" borderId="0"/>
    <xf numFmtId="0" fontId="2" fillId="0" borderId="0"/>
    <xf numFmtId="0" fontId="2" fillId="0" borderId="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2" fillId="0" borderId="0"/>
    <xf numFmtId="0" fontId="2" fillId="0" borderId="0"/>
    <xf numFmtId="0" fontId="2" fillId="0" borderId="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2" fillId="0" borderId="0"/>
    <xf numFmtId="0" fontId="2" fillId="0" borderId="0"/>
    <xf numFmtId="170" fontId="32" fillId="16" borderId="229" applyNumberFormat="0" applyAlignment="0" applyProtection="0"/>
    <xf numFmtId="0" fontId="2" fillId="0" borderId="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 fillId="0" borderId="0"/>
    <xf numFmtId="0" fontId="2" fillId="0" borderId="0"/>
    <xf numFmtId="0" fontId="2" fillId="0" borderId="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2" fillId="0" borderId="0"/>
    <xf numFmtId="0" fontId="2" fillId="0" borderId="0"/>
    <xf numFmtId="0" fontId="2" fillId="0" borderId="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2" fillId="0" borderId="0"/>
    <xf numFmtId="0" fontId="2" fillId="0" borderId="0"/>
    <xf numFmtId="0" fontId="2" fillId="0" borderId="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2" fillId="0" borderId="0"/>
    <xf numFmtId="0" fontId="2" fillId="0" borderId="0"/>
    <xf numFmtId="0" fontId="2" fillId="0" borderId="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48" fillId="0" borderId="0" applyNumberFormat="0" applyFill="0" applyBorder="0" applyAlignment="0" applyProtection="0"/>
    <xf numFmtId="0" fontId="49" fillId="0" borderId="231" applyNumberFormat="0" applyFill="0" applyAlignment="0" applyProtection="0"/>
    <xf numFmtId="0" fontId="50" fillId="0" borderId="232" applyNumberFormat="0" applyFill="0" applyAlignment="0" applyProtection="0"/>
    <xf numFmtId="0" fontId="50" fillId="0" borderId="0" applyNumberFormat="0" applyFill="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3" fillId="23" borderId="233" applyNumberFormat="0" applyAlignment="0" applyProtection="0"/>
    <xf numFmtId="0" fontId="54" fillId="24" borderId="234" applyNumberFormat="0" applyAlignment="0" applyProtection="0"/>
    <xf numFmtId="0" fontId="55" fillId="24" borderId="233" applyNumberFormat="0" applyAlignment="0" applyProtection="0"/>
    <xf numFmtId="0" fontId="56" fillId="0" borderId="235" applyNumberFormat="0" applyFill="0" applyAlignment="0" applyProtection="0"/>
    <xf numFmtId="0" fontId="57" fillId="25" borderId="236" applyNumberFormat="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238" applyNumberFormat="0" applyFill="0" applyAlignment="0" applyProtection="0"/>
    <xf numFmtId="0" fontId="6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1" fillId="30" borderId="0" applyNumberFormat="0" applyBorder="0" applyAlignment="0" applyProtection="0"/>
    <xf numFmtId="0" fontId="6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1" fillId="34" borderId="0" applyNumberFormat="0" applyBorder="0" applyAlignment="0" applyProtection="0"/>
    <xf numFmtId="0" fontId="6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1" fillId="38" borderId="0" applyNumberFormat="0" applyBorder="0" applyAlignment="0" applyProtection="0"/>
    <xf numFmtId="0" fontId="6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1" fillId="50" borderId="0" applyNumberFormat="0" applyBorder="0" applyAlignment="0" applyProtection="0"/>
    <xf numFmtId="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1" fillId="0" borderId="0"/>
    <xf numFmtId="0" fontId="1" fillId="0" borderId="0"/>
    <xf numFmtId="0" fontId="1" fillId="0" borderId="0"/>
    <xf numFmtId="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1" fillId="0" borderId="0"/>
    <xf numFmtId="0" fontId="1" fillId="0" borderId="0"/>
    <xf numFmtId="0" fontId="1" fillId="0" borderId="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1" fillId="0" borderId="0"/>
    <xf numFmtId="0" fontId="1" fillId="0" borderId="0"/>
    <xf numFmtId="0" fontId="1" fillId="0" borderId="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1" fillId="0" borderId="0"/>
    <xf numFmtId="0" fontId="1" fillId="0" borderId="0"/>
    <xf numFmtId="0" fontId="1" fillId="0" borderId="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1" fillId="0" borderId="0"/>
    <xf numFmtId="0" fontId="1" fillId="0" borderId="0"/>
    <xf numFmtId="170" fontId="32" fillId="16" borderId="241" applyNumberFormat="0" applyAlignment="0" applyProtection="0"/>
    <xf numFmtId="0" fontId="1" fillId="0" borderId="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1" fillId="0" borderId="0"/>
    <xf numFmtId="0" fontId="1" fillId="0" borderId="0"/>
    <xf numFmtId="0" fontId="1" fillId="0" borderId="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1" fillId="0" borderId="0"/>
    <xf numFmtId="0" fontId="1" fillId="0" borderId="0"/>
    <xf numFmtId="0" fontId="1" fillId="0" borderId="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1" fillId="0" borderId="0"/>
    <xf numFmtId="0" fontId="1" fillId="0" borderId="0"/>
    <xf numFmtId="0" fontId="1" fillId="0" borderId="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1" fillId="0" borderId="0"/>
    <xf numFmtId="0" fontId="1" fillId="0" borderId="0"/>
    <xf numFmtId="0" fontId="1" fillId="0" borderId="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0" borderId="0"/>
    <xf numFmtId="0" fontId="9" fillId="0" borderId="0"/>
    <xf numFmtId="0" fontId="1" fillId="0" borderId="0"/>
    <xf numFmtId="43" fontId="1" fillId="0" borderId="0" applyFont="0" applyFill="0" applyBorder="0" applyAlignment="0" applyProtection="0"/>
    <xf numFmtId="173" fontId="9" fillId="0" borderId="0" applyFont="0" applyFill="0" applyBorder="0" applyAlignment="0" applyProtection="0"/>
    <xf numFmtId="0" fontId="9"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0" fontId="62" fillId="0" borderId="0"/>
    <xf numFmtId="170" fontId="9" fillId="5" borderId="228" applyNumberFormat="0" applyAlignment="0" applyProtection="0"/>
    <xf numFmtId="0" fontId="1" fillId="0" borderId="0"/>
    <xf numFmtId="9" fontId="1" fillId="0" borderId="0" applyFont="0" applyFill="0" applyBorder="0" applyAlignment="0" applyProtection="0"/>
    <xf numFmtId="0" fontId="30" fillId="8" borderId="227" applyNumberFormat="0" applyAlignment="0" applyProtection="0"/>
    <xf numFmtId="170" fontId="9" fillId="0" borderId="0"/>
    <xf numFmtId="170" fontId="9" fillId="0" borderId="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43" fontId="1" fillId="0" borderId="0" applyFont="0" applyFill="0" applyBorder="0" applyAlignment="0" applyProtection="0"/>
    <xf numFmtId="0" fontId="32" fillId="16" borderId="229" applyNumberFormat="0" applyAlignment="0" applyProtection="0"/>
    <xf numFmtId="170" fontId="23" fillId="16" borderId="227" applyNumberFormat="0" applyAlignment="0" applyProtection="0"/>
    <xf numFmtId="170" fontId="23" fillId="16" borderId="239"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41" applyNumberFormat="0" applyAlignment="0" applyProtection="0"/>
    <xf numFmtId="0" fontId="30" fillId="8" borderId="239" applyNumberFormat="0" applyAlignment="0" applyProtection="0"/>
    <xf numFmtId="0" fontId="30" fillId="8" borderId="227" applyNumberFormat="0" applyAlignment="0" applyProtection="0"/>
    <xf numFmtId="170" fontId="23" fillId="16" borderId="239"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40" applyNumberFormat="0" applyAlignment="0" applyProtection="0"/>
    <xf numFmtId="170" fontId="30" fillId="8" borderId="239" applyNumberFormat="0" applyAlignment="0" applyProtection="0"/>
    <xf numFmtId="0" fontId="23" fillId="16" borderId="227"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9" fontId="9" fillId="0" borderId="0" applyFont="0" applyFill="0" applyBorder="0" applyAlignment="0" applyProtection="0"/>
    <xf numFmtId="170" fontId="9" fillId="0" borderId="0"/>
    <xf numFmtId="0" fontId="9" fillId="0" borderId="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1" fillId="0" borderId="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43" fontId="1" fillId="0" borderId="0" applyFont="0" applyFill="0" applyBorder="0" applyAlignment="0" applyProtection="0"/>
    <xf numFmtId="0" fontId="9" fillId="5" borderId="240" applyNumberFormat="0" applyAlignment="0" applyProtection="0"/>
    <xf numFmtId="0" fontId="32" fillId="16" borderId="229" applyNumberFormat="0" applyAlignment="0" applyProtection="0"/>
    <xf numFmtId="0" fontId="9" fillId="5" borderId="228" applyNumberFormat="0" applyAlignment="0" applyProtection="0"/>
    <xf numFmtId="0" fontId="1" fillId="0" borderId="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23" fillId="16" borderId="23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43" fontId="1" fillId="0" borderId="0" applyFont="0" applyFill="0" applyBorder="0" applyAlignment="0" applyProtection="0"/>
    <xf numFmtId="170" fontId="32" fillId="16" borderId="229" applyNumberFormat="0" applyAlignment="0" applyProtection="0"/>
    <xf numFmtId="170" fontId="9" fillId="5" borderId="228" applyNumberFormat="0" applyAlignment="0" applyProtection="0"/>
    <xf numFmtId="171" fontId="9" fillId="0" borderId="0" applyFont="0" applyFill="0" applyBorder="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1" fillId="0" borderId="0"/>
    <xf numFmtId="0" fontId="1" fillId="0" borderId="0"/>
    <xf numFmtId="0" fontId="9" fillId="5" borderId="228" applyNumberFormat="0" applyAlignment="0" applyProtection="0"/>
    <xf numFmtId="0" fontId="1" fillId="0" borderId="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1" fillId="0" borderId="0"/>
    <xf numFmtId="0" fontId="1" fillId="0" borderId="0"/>
    <xf numFmtId="0" fontId="1" fillId="0" borderId="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1" fillId="0" borderId="0"/>
    <xf numFmtId="170" fontId="9" fillId="5" borderId="240"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39"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2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28" applyNumberFormat="0" applyAlignment="0" applyProtection="0"/>
    <xf numFmtId="0" fontId="1" fillId="0" borderId="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1" fillId="0" borderId="0"/>
    <xf numFmtId="0" fontId="1" fillId="0" borderId="0"/>
    <xf numFmtId="0" fontId="1" fillId="0" borderId="0"/>
    <xf numFmtId="170" fontId="9" fillId="5" borderId="228" applyNumberFormat="0" applyAlignment="0" applyProtection="0"/>
    <xf numFmtId="170" fontId="30" fillId="8" borderId="227" applyNumberFormat="0" applyAlignment="0" applyProtection="0"/>
    <xf numFmtId="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27" applyNumberFormat="0" applyAlignment="0" applyProtection="0"/>
    <xf numFmtId="0" fontId="23" fillId="16" borderId="239"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1" fillId="0" borderId="0"/>
    <xf numFmtId="0" fontId="1" fillId="0" borderId="0"/>
    <xf numFmtId="0" fontId="1" fillId="0" borderId="0"/>
    <xf numFmtId="170" fontId="23" fillId="16" borderId="239" applyNumberFormat="0" applyAlignment="0" applyProtection="0"/>
    <xf numFmtId="0" fontId="32" fillId="16" borderId="241" applyNumberFormat="0" applyAlignment="0" applyProtection="0"/>
    <xf numFmtId="170" fontId="32" fillId="16" borderId="229" applyNumberFormat="0" applyAlignment="0" applyProtection="0"/>
    <xf numFmtId="0" fontId="9" fillId="5" borderId="240" applyNumberFormat="0" applyAlignment="0" applyProtection="0"/>
    <xf numFmtId="0" fontId="1" fillId="0" borderId="0"/>
    <xf numFmtId="0" fontId="1" fillId="0" borderId="0"/>
    <xf numFmtId="0" fontId="1" fillId="0" borderId="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0" fillId="8" borderId="227"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9" fillId="5" borderId="228" applyNumberFormat="0" applyAlignment="0" applyProtection="0"/>
    <xf numFmtId="0" fontId="32" fillId="16" borderId="241" applyNumberFormat="0" applyAlignment="0" applyProtection="0"/>
    <xf numFmtId="0" fontId="9" fillId="5" borderId="240" applyNumberFormat="0" applyAlignment="0" applyProtection="0"/>
    <xf numFmtId="0" fontId="1" fillId="0" borderId="0"/>
    <xf numFmtId="0" fontId="1" fillId="0" borderId="0"/>
    <xf numFmtId="0" fontId="1" fillId="0" borderId="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1" fillId="0" borderId="0"/>
    <xf numFmtId="0" fontId="1" fillId="0" borderId="0"/>
    <xf numFmtId="170" fontId="32" fillId="16" borderId="241" applyNumberFormat="0" applyAlignment="0" applyProtection="0"/>
    <xf numFmtId="0" fontId="1" fillId="0" borderId="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1" fillId="0" borderId="0"/>
    <xf numFmtId="0" fontId="1" fillId="0" borderId="0"/>
    <xf numFmtId="0" fontId="1" fillId="0" borderId="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1" fillId="0" borderId="0"/>
    <xf numFmtId="0" fontId="1" fillId="0" borderId="0"/>
    <xf numFmtId="0" fontId="1" fillId="0" borderId="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1" fillId="0" borderId="0"/>
    <xf numFmtId="0" fontId="1" fillId="0" borderId="0"/>
    <xf numFmtId="0" fontId="1" fillId="0" borderId="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43" fontId="1" fillId="0" borderId="0" applyFont="0" applyFill="0" applyBorder="0" applyAlignment="0" applyProtection="0"/>
    <xf numFmtId="0" fontId="1" fillId="0" borderId="0"/>
    <xf numFmtId="0" fontId="1" fillId="0" borderId="0"/>
    <xf numFmtId="0" fontId="1" fillId="0" borderId="0"/>
    <xf numFmtId="0" fontId="9" fillId="5" borderId="228"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0" borderId="0"/>
    <xf numFmtId="0" fontId="9" fillId="0" borderId="0"/>
    <xf numFmtId="170" fontId="9" fillId="0" borderId="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32" fillId="16" borderId="241" applyNumberFormat="0" applyAlignment="0" applyProtection="0"/>
    <xf numFmtId="0" fontId="24" fillId="17" borderId="19" applyNumberFormat="0" applyAlignment="0" applyProtection="0"/>
    <xf numFmtId="170" fontId="9" fillId="0" borderId="0"/>
    <xf numFmtId="17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170" fontId="9" fillId="0" borderId="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9" fillId="0" borderId="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170" fontId="9" fillId="0" borderId="0"/>
    <xf numFmtId="170" fontId="9" fillId="5" borderId="240" applyNumberFormat="0" applyAlignment="0" applyProtection="0"/>
    <xf numFmtId="0" fontId="30" fillId="8"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9" fillId="0" borderId="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9" fillId="5" borderId="240" applyNumberFormat="0" applyAlignment="0" applyProtection="0"/>
    <xf numFmtId="170" fontId="9" fillId="0" borderId="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9" fillId="0" borderId="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9" fillId="0" borderId="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9" fillId="0" borderId="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4" fillId="17" borderId="19" applyNumberFormat="0" applyAlignment="0" applyProtection="0"/>
    <xf numFmtId="0" fontId="30" fillId="8"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9" fillId="0" borderId="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4" fillId="17" borderId="1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39" applyNumberFormat="0" applyAlignment="0" applyProtection="0"/>
    <xf numFmtId="0" fontId="30" fillId="8" borderId="227"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23" fillId="16" borderId="227"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28" applyNumberFormat="0" applyAlignment="0" applyProtection="0"/>
    <xf numFmtId="0" fontId="9" fillId="5" borderId="240"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2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27"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41" applyNumberFormat="0" applyAlignment="0" applyProtection="0"/>
    <xf numFmtId="170" fontId="32" fillId="16" borderId="22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27" applyNumberFormat="0" applyAlignment="0" applyProtection="0"/>
    <xf numFmtId="170" fontId="9" fillId="5" borderId="228" applyNumberFormat="0" applyAlignment="0" applyProtection="0"/>
    <xf numFmtId="43" fontId="1" fillId="0" borderId="0" applyFont="0" applyFill="0" applyBorder="0" applyAlignment="0" applyProtection="0"/>
    <xf numFmtId="0" fontId="9" fillId="5" borderId="228"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170" fontId="32" fillId="16" borderId="22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2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27"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170" fontId="32" fillId="16" borderId="229" applyNumberFormat="0" applyAlignment="0" applyProtection="0"/>
    <xf numFmtId="170" fontId="9" fillId="5" borderId="240" applyNumberFormat="0" applyAlignment="0" applyProtection="0"/>
    <xf numFmtId="0" fontId="30" fillId="8"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28"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27"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0" fontId="32" fillId="16" borderId="22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27"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23" fillId="16" borderId="239"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27"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29" applyNumberFormat="0" applyAlignment="0" applyProtection="0"/>
    <xf numFmtId="0" fontId="30" fillId="8"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27"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27"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0"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0"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23" fillId="16" borderId="239" applyNumberFormat="0" applyAlignment="0" applyProtection="0"/>
    <xf numFmtId="0" fontId="9" fillId="5" borderId="240"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0" applyNumberFormat="0" applyAlignment="0" applyProtection="0"/>
    <xf numFmtId="170" fontId="9" fillId="5" borderId="240" applyNumberFormat="0" applyAlignment="0" applyProtection="0"/>
    <xf numFmtId="0" fontId="9" fillId="5" borderId="240"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0" applyNumberFormat="0" applyAlignment="0" applyProtection="0"/>
    <xf numFmtId="170" fontId="9" fillId="5" borderId="240"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0"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0"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0" applyNumberFormat="0" applyAlignment="0" applyProtection="0"/>
    <xf numFmtId="0" fontId="9" fillId="5" borderId="240"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0" applyNumberFormat="0" applyAlignment="0" applyProtection="0"/>
    <xf numFmtId="0" fontId="30" fillId="8" borderId="239" applyNumberFormat="0" applyAlignment="0" applyProtection="0"/>
    <xf numFmtId="0" fontId="9" fillId="5" borderId="240" applyNumberFormat="0" applyAlignment="0" applyProtection="0"/>
    <xf numFmtId="0" fontId="32" fillId="16" borderId="241" applyNumberFormat="0" applyAlignment="0" applyProtection="0"/>
    <xf numFmtId="17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0" applyNumberFormat="0" applyAlignment="0" applyProtection="0"/>
    <xf numFmtId="170" fontId="32" fillId="16" borderId="241" applyNumberFormat="0" applyAlignment="0" applyProtection="0"/>
    <xf numFmtId="170" fontId="9" fillId="5" borderId="240" applyNumberFormat="0" applyAlignment="0" applyProtection="0"/>
    <xf numFmtId="170" fontId="30" fillId="8" borderId="239" applyNumberFormat="0" applyAlignment="0" applyProtection="0"/>
    <xf numFmtId="170" fontId="9" fillId="5" borderId="240"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0"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0" applyNumberFormat="0" applyAlignment="0" applyProtection="0"/>
    <xf numFmtId="0" fontId="9" fillId="5" borderId="240"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1" fillId="0" borderId="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64" fontId="1" fillId="0" borderId="0" applyFont="0" applyFill="0" applyBorder="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43" fontId="1" fillId="0" borderId="0" applyFont="0" applyFill="0" applyBorder="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1" fillId="0" borderId="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2" fillId="16" borderId="229"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23" fillId="16" borderId="227" applyNumberFormat="0" applyAlignment="0" applyProtection="0"/>
    <xf numFmtId="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0" fontId="30" fillId="8" borderId="227" applyNumberFormat="0" applyAlignment="0" applyProtection="0"/>
    <xf numFmtId="17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30" fillId="8" borderId="227"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9" fillId="5" borderId="228"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30" fillId="8"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17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9" fillId="5" borderId="228" applyNumberFormat="0" applyAlignment="0" applyProtection="0"/>
    <xf numFmtId="170" fontId="23" fillId="16" borderId="227" applyNumberFormat="0" applyAlignment="0" applyProtection="0"/>
    <xf numFmtId="170" fontId="9" fillId="5" borderId="228"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0" fillId="8" borderId="227" applyNumberFormat="0" applyAlignment="0" applyProtection="0"/>
    <xf numFmtId="0" fontId="30" fillId="8" borderId="227" applyNumberFormat="0" applyAlignment="0" applyProtection="0"/>
    <xf numFmtId="170" fontId="32" fillId="16" borderId="229" applyNumberFormat="0" applyAlignment="0" applyProtection="0"/>
    <xf numFmtId="0" fontId="23" fillId="16" borderId="227" applyNumberFormat="0" applyAlignment="0" applyProtection="0"/>
    <xf numFmtId="170" fontId="9" fillId="5" borderId="228" applyNumberFormat="0" applyAlignment="0" applyProtection="0"/>
    <xf numFmtId="170" fontId="32" fillId="16" borderId="229" applyNumberFormat="0" applyAlignment="0" applyProtection="0"/>
    <xf numFmtId="0" fontId="9" fillId="5" borderId="228"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0" fillId="8" borderId="227" applyNumberFormat="0" applyAlignment="0" applyProtection="0"/>
    <xf numFmtId="170" fontId="9" fillId="5" borderId="228" applyNumberFormat="0" applyAlignment="0" applyProtection="0"/>
    <xf numFmtId="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170" fontId="30" fillId="8" borderId="227" applyNumberFormat="0" applyAlignment="0" applyProtection="0"/>
    <xf numFmtId="170" fontId="30" fillId="8" borderId="227" applyNumberFormat="0" applyAlignment="0" applyProtection="0"/>
    <xf numFmtId="170" fontId="32" fillId="16" borderId="229" applyNumberFormat="0" applyAlignment="0" applyProtection="0"/>
    <xf numFmtId="17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170" fontId="30" fillId="8" borderId="227" applyNumberFormat="0" applyAlignment="0" applyProtection="0"/>
    <xf numFmtId="170" fontId="9" fillId="5" borderId="228" applyNumberFormat="0" applyAlignment="0" applyProtection="0"/>
    <xf numFmtId="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170" fontId="32" fillId="16" borderId="229"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23" fillId="16" borderId="227" applyNumberFormat="0" applyAlignment="0" applyProtection="0"/>
    <xf numFmtId="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32" fillId="16" borderId="229"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9" fillId="5" borderId="228" applyNumberFormat="0" applyAlignment="0" applyProtection="0"/>
    <xf numFmtId="0" fontId="32" fillId="16" borderId="229" applyNumberFormat="0" applyAlignment="0" applyProtection="0"/>
    <xf numFmtId="0" fontId="32" fillId="16" borderId="229" applyNumberFormat="0" applyAlignment="0" applyProtection="0"/>
    <xf numFmtId="170" fontId="9" fillId="5" borderId="228" applyNumberFormat="0" applyAlignment="0" applyProtection="0"/>
    <xf numFmtId="0" fontId="30" fillId="8"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170" fontId="23" fillId="16"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32" fillId="16" borderId="229" applyNumberFormat="0" applyAlignment="0" applyProtection="0"/>
    <xf numFmtId="0" fontId="23" fillId="16"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0" fontId="30" fillId="8" borderId="227" applyNumberFormat="0" applyAlignment="0" applyProtection="0"/>
    <xf numFmtId="0" fontId="23" fillId="16" borderId="227" applyNumberFormat="0" applyAlignment="0" applyProtection="0"/>
    <xf numFmtId="17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170" fontId="30" fillId="8" borderId="227" applyNumberFormat="0" applyAlignment="0" applyProtection="0"/>
    <xf numFmtId="0" fontId="32" fillId="16" borderId="229" applyNumberFormat="0" applyAlignment="0" applyProtection="0"/>
    <xf numFmtId="170" fontId="23" fillId="16" borderId="227" applyNumberFormat="0" applyAlignment="0" applyProtection="0"/>
    <xf numFmtId="0" fontId="23" fillId="16" borderId="227" applyNumberFormat="0" applyAlignment="0" applyProtection="0"/>
    <xf numFmtId="0" fontId="32" fillId="16" borderId="229" applyNumberFormat="0" applyAlignment="0" applyProtection="0"/>
    <xf numFmtId="17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170" fontId="9" fillId="5" borderId="228" applyNumberFormat="0" applyAlignment="0" applyProtection="0"/>
    <xf numFmtId="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0" fontId="9" fillId="5" borderId="228" applyNumberFormat="0" applyAlignment="0" applyProtection="0"/>
    <xf numFmtId="170" fontId="9" fillId="5" borderId="228" applyNumberFormat="0" applyAlignment="0" applyProtection="0"/>
    <xf numFmtId="170" fontId="23" fillId="16" borderId="227" applyNumberFormat="0" applyAlignment="0" applyProtection="0"/>
    <xf numFmtId="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0" fontId="32" fillId="16" borderId="229" applyNumberFormat="0" applyAlignment="0" applyProtection="0"/>
    <xf numFmtId="170" fontId="30" fillId="8" borderId="227" applyNumberFormat="0" applyAlignment="0" applyProtection="0"/>
    <xf numFmtId="170" fontId="30" fillId="8" borderId="227" applyNumberFormat="0" applyAlignment="0" applyProtection="0"/>
    <xf numFmtId="0" fontId="9" fillId="5" borderId="228" applyNumberFormat="0" applyAlignment="0" applyProtection="0"/>
    <xf numFmtId="0" fontId="23" fillId="16" borderId="227" applyNumberFormat="0" applyAlignment="0" applyProtection="0"/>
    <xf numFmtId="170" fontId="32" fillId="16" borderId="229" applyNumberFormat="0" applyAlignment="0" applyProtection="0"/>
    <xf numFmtId="0" fontId="32" fillId="16" borderId="229" applyNumberFormat="0" applyAlignment="0" applyProtection="0"/>
    <xf numFmtId="0" fontId="30" fillId="8" borderId="227" applyNumberFormat="0" applyAlignment="0" applyProtection="0"/>
    <xf numFmtId="170" fontId="23" fillId="16" borderId="227" applyNumberFormat="0" applyAlignment="0" applyProtection="0"/>
    <xf numFmtId="170" fontId="32" fillId="16" borderId="229" applyNumberFormat="0" applyAlignment="0" applyProtection="0"/>
    <xf numFmtId="170" fontId="30" fillId="8" borderId="227" applyNumberFormat="0" applyAlignment="0" applyProtection="0"/>
    <xf numFmtId="170" fontId="23" fillId="16" borderId="227" applyNumberFormat="0" applyAlignment="0" applyProtection="0"/>
    <xf numFmtId="0" fontId="23" fillId="16" borderId="227" applyNumberFormat="0" applyAlignment="0" applyProtection="0"/>
    <xf numFmtId="170" fontId="30" fillId="8" borderId="227" applyNumberFormat="0" applyAlignment="0" applyProtection="0"/>
    <xf numFmtId="170" fontId="32" fillId="16" borderId="229" applyNumberFormat="0" applyAlignment="0" applyProtection="0"/>
    <xf numFmtId="170" fontId="30" fillId="8" borderId="227" applyNumberFormat="0" applyAlignment="0" applyProtection="0"/>
    <xf numFmtId="0" fontId="32" fillId="16" borderId="229" applyNumberFormat="0" applyAlignment="0" applyProtection="0"/>
    <xf numFmtId="0" fontId="23" fillId="16" borderId="227" applyNumberFormat="0" applyAlignment="0" applyProtection="0"/>
    <xf numFmtId="0" fontId="9" fillId="5" borderId="228" applyNumberFormat="0" applyAlignment="0" applyProtection="0"/>
    <xf numFmtId="170" fontId="9" fillId="5" borderId="228" applyNumberFormat="0" applyAlignment="0" applyProtection="0"/>
    <xf numFmtId="0" fontId="9" fillId="5" borderId="228" applyNumberFormat="0" applyAlignment="0" applyProtection="0"/>
    <xf numFmtId="170" fontId="9" fillId="5" borderId="228" applyNumberFormat="0" applyAlignment="0" applyProtection="0"/>
    <xf numFmtId="170" fontId="30" fillId="8" borderId="227" applyNumberFormat="0" applyAlignment="0" applyProtection="0"/>
    <xf numFmtId="170" fontId="32" fillId="16" borderId="229" applyNumberFormat="0" applyAlignment="0" applyProtection="0"/>
    <xf numFmtId="170" fontId="32" fillId="16" borderId="229" applyNumberFormat="0" applyAlignment="0" applyProtection="0"/>
    <xf numFmtId="0" fontId="32" fillId="16" borderId="229" applyNumberFormat="0" applyAlignment="0" applyProtection="0"/>
    <xf numFmtId="0" fontId="32" fillId="16" borderId="229" applyNumberFormat="0" applyAlignment="0" applyProtection="0"/>
    <xf numFmtId="17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0" fontId="9" fillId="5" borderId="228" applyNumberFormat="0" applyAlignment="0" applyProtection="0"/>
    <xf numFmtId="170" fontId="30" fillId="8" borderId="227" applyNumberFormat="0" applyAlignment="0" applyProtection="0"/>
    <xf numFmtId="170" fontId="23" fillId="16" borderId="227" applyNumberFormat="0" applyAlignment="0" applyProtection="0"/>
    <xf numFmtId="0" fontId="30" fillId="8" borderId="227" applyNumberFormat="0" applyAlignment="0" applyProtection="0"/>
    <xf numFmtId="0" fontId="32" fillId="16" borderId="229" applyNumberFormat="0" applyAlignment="0" applyProtection="0"/>
    <xf numFmtId="170" fontId="9" fillId="5" borderId="228" applyNumberFormat="0" applyAlignment="0" applyProtection="0"/>
    <xf numFmtId="0" fontId="32" fillId="16" borderId="229" applyNumberFormat="0" applyAlignment="0" applyProtection="0"/>
    <xf numFmtId="0" fontId="30" fillId="8" borderId="227" applyNumberFormat="0" applyAlignment="0" applyProtection="0"/>
    <xf numFmtId="170" fontId="30" fillId="8" borderId="227" applyNumberFormat="0" applyAlignment="0" applyProtection="0"/>
    <xf numFmtId="0" fontId="23" fillId="16" borderId="227" applyNumberFormat="0" applyAlignment="0" applyProtection="0"/>
    <xf numFmtId="0" fontId="23" fillId="16" borderId="227" applyNumberFormat="0" applyAlignment="0" applyProtection="0"/>
    <xf numFmtId="170" fontId="9" fillId="5" borderId="228" applyNumberFormat="0" applyAlignment="0" applyProtection="0"/>
    <xf numFmtId="0" fontId="32" fillId="16" borderId="229" applyNumberFormat="0" applyAlignment="0" applyProtection="0"/>
    <xf numFmtId="170" fontId="9" fillId="5" borderId="228" applyNumberFormat="0" applyAlignment="0" applyProtection="0"/>
    <xf numFmtId="0" fontId="9" fillId="5" borderId="228" applyNumberFormat="0" applyAlignment="0" applyProtection="0"/>
    <xf numFmtId="0" fontId="9" fillId="5" borderId="228" applyNumberFormat="0" applyAlignment="0" applyProtection="0"/>
    <xf numFmtId="0" fontId="30" fillId="8" borderId="227" applyNumberFormat="0" applyAlignment="0" applyProtection="0"/>
    <xf numFmtId="170" fontId="23" fillId="16" borderId="227" applyNumberFormat="0" applyAlignment="0" applyProtection="0"/>
    <xf numFmtId="0" fontId="32" fillId="16" borderId="229" applyNumberFormat="0" applyAlignment="0" applyProtection="0"/>
    <xf numFmtId="0" fontId="23" fillId="16" borderId="227" applyNumberFormat="0" applyAlignment="0" applyProtection="0"/>
    <xf numFmtId="170" fontId="30" fillId="8" borderId="227" applyNumberFormat="0" applyAlignment="0" applyProtection="0"/>
    <xf numFmtId="0" fontId="32" fillId="16" borderId="229" applyNumberFormat="0" applyAlignment="0" applyProtection="0"/>
    <xf numFmtId="0" fontId="32" fillId="16" borderId="229" applyNumberFormat="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1" fillId="0" borderId="0"/>
    <xf numFmtId="0" fontId="1" fillId="0" borderId="0"/>
    <xf numFmtId="0" fontId="1" fillId="0" borderId="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1" fillId="0" borderId="0"/>
    <xf numFmtId="0" fontId="1" fillId="0" borderId="0"/>
    <xf numFmtId="0" fontId="1" fillId="0" borderId="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1" fillId="0" borderId="0"/>
    <xf numFmtId="0" fontId="1" fillId="0" borderId="0"/>
    <xf numFmtId="0" fontId="1" fillId="0" borderId="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1" fillId="0" borderId="0"/>
    <xf numFmtId="0" fontId="1" fillId="0" borderId="0"/>
    <xf numFmtId="0" fontId="1" fillId="0" borderId="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1" fillId="0" borderId="0"/>
    <xf numFmtId="0" fontId="1" fillId="0" borderId="0"/>
    <xf numFmtId="170" fontId="32" fillId="16" borderId="244" applyNumberFormat="0" applyAlignment="0" applyProtection="0"/>
    <xf numFmtId="0" fontId="1" fillId="0" borderId="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1" fillId="0" borderId="0"/>
    <xf numFmtId="0" fontId="1" fillId="0" borderId="0"/>
    <xf numFmtId="0" fontId="1" fillId="0" borderId="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1" fillId="0" borderId="0"/>
    <xf numFmtId="0" fontId="1" fillId="0" borderId="0"/>
    <xf numFmtId="0" fontId="1" fillId="0" borderId="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1" fillId="0" borderId="0"/>
    <xf numFmtId="0" fontId="1" fillId="0" borderId="0"/>
    <xf numFmtId="0" fontId="1" fillId="0" borderId="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1" fillId="0" borderId="0"/>
    <xf numFmtId="0" fontId="1" fillId="0" borderId="0"/>
    <xf numFmtId="0" fontId="1" fillId="0" borderId="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0" borderId="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4" fillId="17" borderId="19"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24" fillId="17" borderId="19"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24" fillId="17" borderId="19"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0" borderId="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1" fillId="0" borderId="0"/>
    <xf numFmtId="43" fontId="1" fillId="0" borderId="0" applyFont="0" applyFill="0" applyBorder="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1" fillId="0" borderId="0"/>
    <xf numFmtId="9" fontId="1" fillId="0" borderId="0" applyFont="0" applyFill="0" applyBorder="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43" fontId="1" fillId="0" borderId="0" applyFont="0" applyFill="0" applyBorder="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1" fillId="0" borderId="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43" fontId="1" fillId="0" borderId="0" applyFont="0" applyFill="0" applyBorder="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1" fillId="0" borderId="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43" fontId="1" fillId="0" borderId="0" applyFont="0" applyFill="0" applyBorder="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1" fillId="0" borderId="0"/>
    <xf numFmtId="0" fontId="1" fillId="0" borderId="0"/>
    <xf numFmtId="0" fontId="9" fillId="5" borderId="243" applyNumberFormat="0" applyAlignment="0" applyProtection="0"/>
    <xf numFmtId="0" fontId="1" fillId="0" borderId="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1" fillId="0" borderId="0"/>
    <xf numFmtId="0" fontId="1" fillId="0" borderId="0"/>
    <xf numFmtId="0" fontId="1" fillId="0" borderId="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1" fillId="0" borderId="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1" fillId="0" borderId="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1" fillId="0" borderId="0"/>
    <xf numFmtId="0" fontId="1" fillId="0" borderId="0"/>
    <xf numFmtId="0" fontId="1" fillId="0" borderId="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1" fillId="0" borderId="0"/>
    <xf numFmtId="0" fontId="1" fillId="0" borderId="0"/>
    <xf numFmtId="0" fontId="1" fillId="0" borderId="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1" fillId="0" borderId="0"/>
    <xf numFmtId="0" fontId="1" fillId="0" borderId="0"/>
    <xf numFmtId="0" fontId="1" fillId="0" borderId="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1" fillId="0" borderId="0"/>
    <xf numFmtId="0" fontId="1" fillId="0" borderId="0"/>
    <xf numFmtId="0" fontId="1" fillId="0" borderId="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1" fillId="0" borderId="0"/>
    <xf numFmtId="0" fontId="1" fillId="0" borderId="0"/>
    <xf numFmtId="170" fontId="32" fillId="16" borderId="244" applyNumberFormat="0" applyAlignment="0" applyProtection="0"/>
    <xf numFmtId="0" fontId="1" fillId="0" borderId="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1" fillId="0" borderId="0"/>
    <xf numFmtId="0" fontId="1" fillId="0" borderId="0"/>
    <xf numFmtId="0" fontId="1" fillId="0" borderId="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1" fillId="0" borderId="0"/>
    <xf numFmtId="0" fontId="1" fillId="0" borderId="0"/>
    <xf numFmtId="0" fontId="1" fillId="0" borderId="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1" fillId="0" borderId="0"/>
    <xf numFmtId="0" fontId="1" fillId="0" borderId="0"/>
    <xf numFmtId="0" fontId="1" fillId="0" borderId="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43" fontId="1" fillId="0" borderId="0" applyFont="0" applyFill="0" applyBorder="0" applyAlignment="0" applyProtection="0"/>
    <xf numFmtId="0" fontId="1" fillId="0" borderId="0"/>
    <xf numFmtId="0" fontId="1" fillId="0" borderId="0"/>
    <xf numFmtId="0" fontId="1" fillId="0" borderId="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23" fillId="16"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170" fontId="9" fillId="5" borderId="243"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23" fillId="16" borderId="242"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0" borderId="0"/>
    <xf numFmtId="170" fontId="9" fillId="0" borderId="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30" fillId="8"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170" fontId="32" fillId="16" borderId="244"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32" fillId="16" borderId="244"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17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0" fontId="30" fillId="8" borderId="242" applyNumberFormat="0" applyAlignment="0" applyProtection="0"/>
    <xf numFmtId="0" fontId="32" fillId="16" borderId="244" applyNumberFormat="0" applyAlignment="0" applyProtection="0"/>
    <xf numFmtId="0" fontId="32" fillId="16" borderId="244" applyNumberFormat="0" applyAlignment="0" applyProtection="0"/>
    <xf numFmtId="0" fontId="32" fillId="16" borderId="244" applyNumberFormat="0" applyAlignment="0" applyProtection="0"/>
    <xf numFmtId="17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30" fillId="8" borderId="242" applyNumberFormat="0" applyAlignment="0" applyProtection="0"/>
    <xf numFmtId="170" fontId="9" fillId="5" borderId="243" applyNumberFormat="0" applyAlignment="0" applyProtection="0"/>
    <xf numFmtId="170" fontId="30" fillId="8" borderId="242" applyNumberFormat="0" applyAlignment="0" applyProtection="0"/>
    <xf numFmtId="170" fontId="32" fillId="16" borderId="244" applyNumberFormat="0" applyAlignment="0" applyProtection="0"/>
    <xf numFmtId="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0" fontId="32" fillId="16" borderId="244" applyNumberFormat="0" applyAlignment="0" applyProtection="0"/>
    <xf numFmtId="17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170" fontId="9" fillId="5" borderId="243" applyNumberFormat="0" applyAlignment="0" applyProtection="0"/>
    <xf numFmtId="170" fontId="30" fillId="8" borderId="242" applyNumberFormat="0" applyAlignment="0" applyProtection="0"/>
    <xf numFmtId="17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0" fontId="32" fillId="16" borderId="244"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42" applyNumberFormat="0" applyAlignment="0" applyProtection="0"/>
    <xf numFmtId="0" fontId="9" fillId="5" borderId="243" applyNumberFormat="0" applyAlignment="0" applyProtection="0"/>
    <xf numFmtId="0" fontId="30" fillId="8" borderId="242"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17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170" fontId="23" fillId="16" borderId="242" applyNumberFormat="0" applyAlignment="0" applyProtection="0"/>
    <xf numFmtId="0" fontId="32" fillId="16" borderId="244" applyNumberFormat="0" applyAlignment="0" applyProtection="0"/>
    <xf numFmtId="170" fontId="30" fillId="8" borderId="242" applyNumberFormat="0" applyAlignment="0" applyProtection="0"/>
    <xf numFmtId="0" fontId="32" fillId="16" borderId="244"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0" fontId="23" fillId="16" borderId="242" applyNumberFormat="0" applyAlignment="0" applyProtection="0"/>
    <xf numFmtId="170" fontId="23" fillId="16" borderId="242" applyNumberFormat="0" applyAlignment="0" applyProtection="0"/>
    <xf numFmtId="0" fontId="32" fillId="16" borderId="244"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42" applyNumberFormat="0" applyAlignment="0" applyProtection="0"/>
    <xf numFmtId="0" fontId="30" fillId="8" borderId="242" applyNumberFormat="0" applyAlignment="0" applyProtection="0"/>
    <xf numFmtId="170" fontId="9" fillId="5" borderId="243" applyNumberFormat="0" applyAlignment="0" applyProtection="0"/>
    <xf numFmtId="170" fontId="23" fillId="16" borderId="242" applyNumberFormat="0" applyAlignment="0" applyProtection="0"/>
    <xf numFmtId="0" fontId="30" fillId="8" borderId="242" applyNumberFormat="0" applyAlignment="0" applyProtection="0"/>
    <xf numFmtId="170" fontId="32" fillId="16" borderId="244"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170" fontId="30" fillId="8" borderId="242" applyNumberFormat="0" applyAlignment="0" applyProtection="0"/>
    <xf numFmtId="0" fontId="30" fillId="8" borderId="242" applyNumberFormat="0" applyAlignment="0" applyProtection="0"/>
    <xf numFmtId="170" fontId="23" fillId="16" borderId="242" applyNumberFormat="0" applyAlignment="0" applyProtection="0"/>
    <xf numFmtId="17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2" fillId="16" borderId="244" applyNumberFormat="0" applyAlignment="0" applyProtection="0"/>
    <xf numFmtId="170" fontId="30" fillId="8" borderId="242" applyNumberFormat="0" applyAlignment="0" applyProtection="0"/>
    <xf numFmtId="0" fontId="23" fillId="16" borderId="242" applyNumberFormat="0" applyAlignment="0" applyProtection="0"/>
    <xf numFmtId="0" fontId="9" fillId="5" borderId="243" applyNumberFormat="0" applyAlignment="0" applyProtection="0"/>
    <xf numFmtId="170" fontId="23" fillId="16" borderId="242" applyNumberFormat="0" applyAlignment="0" applyProtection="0"/>
    <xf numFmtId="170" fontId="32" fillId="16" borderId="244" applyNumberFormat="0" applyAlignment="0" applyProtection="0"/>
    <xf numFmtId="0" fontId="32" fillId="16" borderId="244" applyNumberFormat="0" applyAlignment="0" applyProtection="0"/>
    <xf numFmtId="0" fontId="30" fillId="8" borderId="242" applyNumberFormat="0" applyAlignment="0" applyProtection="0"/>
    <xf numFmtId="0" fontId="32" fillId="16" borderId="244" applyNumberFormat="0" applyAlignment="0" applyProtection="0"/>
    <xf numFmtId="0" fontId="9" fillId="5" borderId="243" applyNumberFormat="0" applyAlignment="0" applyProtection="0"/>
    <xf numFmtId="0" fontId="9" fillId="5" borderId="243" applyNumberFormat="0" applyAlignment="0" applyProtection="0"/>
    <xf numFmtId="0" fontId="23" fillId="16" borderId="242" applyNumberFormat="0" applyAlignment="0" applyProtection="0"/>
    <xf numFmtId="170" fontId="23" fillId="16" borderId="242" applyNumberFormat="0" applyAlignment="0" applyProtection="0"/>
    <xf numFmtId="170" fontId="9" fillId="5" borderId="243" applyNumberFormat="0" applyAlignment="0" applyProtection="0"/>
    <xf numFmtId="0" fontId="30" fillId="8" borderId="242" applyNumberFormat="0" applyAlignment="0" applyProtection="0"/>
    <xf numFmtId="0" fontId="9" fillId="5" borderId="243" applyNumberFormat="0" applyAlignment="0" applyProtection="0"/>
    <xf numFmtId="0" fontId="32" fillId="16" borderId="244" applyNumberFormat="0" applyAlignment="0" applyProtection="0"/>
    <xf numFmtId="170" fontId="32" fillId="16" borderId="244" applyNumberFormat="0" applyAlignment="0" applyProtection="0"/>
    <xf numFmtId="170" fontId="30" fillId="8" borderId="242" applyNumberFormat="0" applyAlignment="0" applyProtection="0"/>
    <xf numFmtId="170" fontId="30" fillId="8" borderId="242" applyNumberFormat="0" applyAlignment="0" applyProtection="0"/>
    <xf numFmtId="0" fontId="23" fillId="16" borderId="242" applyNumberFormat="0" applyAlignment="0" applyProtection="0"/>
    <xf numFmtId="0" fontId="30" fillId="8" borderId="242" applyNumberFormat="0" applyAlignment="0" applyProtection="0"/>
    <xf numFmtId="170" fontId="23" fillId="16" borderId="242" applyNumberFormat="0" applyAlignment="0" applyProtection="0"/>
    <xf numFmtId="170" fontId="30" fillId="8" borderId="242" applyNumberFormat="0" applyAlignment="0" applyProtection="0"/>
    <xf numFmtId="0" fontId="23" fillId="16" borderId="242" applyNumberFormat="0" applyAlignment="0" applyProtection="0"/>
    <xf numFmtId="170" fontId="9" fillId="5" borderId="243" applyNumberFormat="0" applyAlignment="0" applyProtection="0"/>
    <xf numFmtId="170" fontId="32" fillId="16" borderId="244" applyNumberFormat="0" applyAlignment="0" applyProtection="0"/>
    <xf numFmtId="170" fontId="9" fillId="5" borderId="243" applyNumberFormat="0" applyAlignment="0" applyProtection="0"/>
    <xf numFmtId="170" fontId="30" fillId="8" borderId="242" applyNumberFormat="0" applyAlignment="0" applyProtection="0"/>
    <xf numFmtId="170" fontId="9" fillId="5" borderId="243" applyNumberFormat="0" applyAlignment="0" applyProtection="0"/>
    <xf numFmtId="170" fontId="32" fillId="16" borderId="244" applyNumberFormat="0" applyAlignment="0" applyProtection="0"/>
    <xf numFmtId="170" fontId="23" fillId="16"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32" fillId="16" borderId="244" applyNumberFormat="0" applyAlignment="0" applyProtection="0"/>
    <xf numFmtId="0" fontId="9" fillId="5" borderId="243" applyNumberFormat="0" applyAlignment="0" applyProtection="0"/>
    <xf numFmtId="0" fontId="30" fillId="8" borderId="242" applyNumberFormat="0" applyAlignment="0" applyProtection="0"/>
    <xf numFmtId="0" fontId="23" fillId="16" borderId="242" applyNumberFormat="0" applyAlignment="0" applyProtection="0"/>
    <xf numFmtId="0" fontId="23" fillId="16" borderId="242"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0" fontId="23" fillId="16" borderId="242" applyNumberFormat="0" applyAlignment="0" applyProtection="0"/>
    <xf numFmtId="0" fontId="30" fillId="8" borderId="242" applyNumberFormat="0" applyAlignment="0" applyProtection="0"/>
    <xf numFmtId="0" fontId="30" fillId="8" borderId="242"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4" applyNumberFormat="0" applyAlignment="0" applyProtection="0"/>
    <xf numFmtId="0" fontId="32" fillId="16" borderId="244" applyNumberFormat="0" applyAlignment="0" applyProtection="0"/>
    <xf numFmtId="170" fontId="9" fillId="0" borderId="0"/>
    <xf numFmtId="0" fontId="1" fillId="0" borderId="0"/>
    <xf numFmtId="0" fontId="1" fillId="0" borderId="0"/>
    <xf numFmtId="0" fontId="1" fillId="0" borderId="0"/>
    <xf numFmtId="0" fontId="1" fillId="26" borderId="237" applyNumberFormat="0" applyFont="0" applyAlignment="0" applyProtection="0"/>
    <xf numFmtId="0" fontId="1" fillId="0" borderId="0"/>
    <xf numFmtId="43" fontId="9" fillId="0" borderId="0" applyFont="0" applyFill="0" applyBorder="0" applyAlignment="0" applyProtection="0"/>
    <xf numFmtId="0" fontId="9" fillId="0" borderId="0"/>
    <xf numFmtId="0" fontId="9" fillId="5" borderId="243" applyNumberFormat="0" applyAlignment="0" applyProtection="0"/>
    <xf numFmtId="170" fontId="24" fillId="17" borderId="19" applyNumberForma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23" fillId="16" borderId="239" applyNumberFormat="0" applyAlignment="0" applyProtection="0"/>
    <xf numFmtId="0" fontId="23" fillId="16" borderId="239" applyNumberFormat="0" applyAlignment="0" applyProtection="0"/>
    <xf numFmtId="0" fontId="24" fillId="17" borderId="19" applyNumberFormat="0" applyAlignment="0" applyProtection="0"/>
    <xf numFmtId="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43" fontId="9" fillId="0" borderId="0" applyFont="0" applyFill="0" applyBorder="0" applyAlignment="0" applyProtection="0"/>
    <xf numFmtId="177" fontId="9" fillId="0" borderId="0" applyFont="0" applyFill="0" applyBorder="0" applyAlignment="0" applyProtection="0"/>
    <xf numFmtId="0" fontId="1" fillId="0" borderId="0"/>
    <xf numFmtId="0" fontId="1" fillId="0" borderId="0"/>
    <xf numFmtId="0" fontId="1" fillId="0" borderId="0"/>
    <xf numFmtId="0" fontId="9" fillId="0" borderId="0"/>
    <xf numFmtId="176" fontId="9" fillId="0" borderId="0" applyFont="0" applyFill="0" applyBorder="0" applyAlignment="0" applyProtection="0"/>
    <xf numFmtId="0" fontId="23" fillId="16" borderId="239" applyNumberFormat="0" applyAlignment="0" applyProtection="0"/>
    <xf numFmtId="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3"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32" fillId="16" borderId="241"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3"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3" applyNumberFormat="0" applyAlignment="0" applyProtection="0"/>
    <xf numFmtId="170" fontId="32" fillId="16" borderId="241" applyNumberFormat="0" applyAlignment="0" applyProtection="0"/>
    <xf numFmtId="170" fontId="9" fillId="5" borderId="243" applyNumberFormat="0" applyAlignment="0" applyProtection="0"/>
    <xf numFmtId="170" fontId="30" fillId="8" borderId="239" applyNumberFormat="0" applyAlignment="0" applyProtection="0"/>
    <xf numFmtId="170" fontId="32" fillId="16" borderId="241" applyNumberFormat="0" applyAlignment="0" applyProtection="0"/>
    <xf numFmtId="170" fontId="9" fillId="5" borderId="243" applyNumberFormat="0" applyAlignment="0" applyProtection="0"/>
    <xf numFmtId="170" fontId="23" fillId="16" borderId="239" applyNumberFormat="0" applyAlignment="0" applyProtection="0"/>
    <xf numFmtId="170" fontId="23" fillId="16" borderId="239" applyNumberFormat="0" applyAlignment="0" applyProtection="0"/>
    <xf numFmtId="0" fontId="9" fillId="5" borderId="243"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3" applyNumberFormat="0" applyAlignment="0" applyProtection="0"/>
    <xf numFmtId="170" fontId="32" fillId="16" borderId="241" applyNumberFormat="0" applyAlignment="0" applyProtection="0"/>
    <xf numFmtId="170" fontId="9" fillId="5" borderId="243" applyNumberFormat="0" applyAlignment="0" applyProtection="0"/>
    <xf numFmtId="170" fontId="23" fillId="16" borderId="239" applyNumberFormat="0" applyAlignment="0" applyProtection="0"/>
    <xf numFmtId="170" fontId="30" fillId="8" borderId="239"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30" fillId="8" borderId="239" applyNumberFormat="0" applyAlignment="0" applyProtection="0"/>
    <xf numFmtId="170" fontId="32" fillId="16" borderId="241"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3" applyNumberFormat="0" applyAlignment="0" applyProtection="0"/>
    <xf numFmtId="17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3"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3" applyNumberFormat="0" applyAlignment="0" applyProtection="0"/>
    <xf numFmtId="170" fontId="30" fillId="8" borderId="239" applyNumberFormat="0" applyAlignment="0" applyProtection="0"/>
    <xf numFmtId="0" fontId="9" fillId="5" borderId="243" applyNumberFormat="0" applyAlignment="0" applyProtection="0"/>
    <xf numFmtId="0" fontId="1" fillId="0" borderId="0"/>
    <xf numFmtId="0" fontId="1" fillId="0" borderId="0"/>
    <xf numFmtId="0" fontId="1" fillId="0" borderId="0"/>
    <xf numFmtId="170" fontId="23" fillId="16" borderId="239" applyNumberFormat="0" applyAlignment="0" applyProtection="0"/>
    <xf numFmtId="0" fontId="32" fillId="16" borderId="241" applyNumberFormat="0" applyAlignment="0" applyProtection="0"/>
    <xf numFmtId="0" fontId="24" fillId="17" borderId="19" applyNumberFormat="0" applyAlignment="0" applyProtection="0"/>
    <xf numFmtId="0" fontId="9" fillId="5" borderId="243" applyNumberFormat="0" applyAlignment="0" applyProtection="0"/>
    <xf numFmtId="0" fontId="1" fillId="0" borderId="0"/>
    <xf numFmtId="0" fontId="1" fillId="0" borderId="0"/>
    <xf numFmtId="0" fontId="1" fillId="0" borderId="0"/>
    <xf numFmtId="0" fontId="9" fillId="5" borderId="243"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170" fontId="24" fillId="17" borderId="19"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3"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0" fontId="30" fillId="8" borderId="239" applyNumberFormat="0" applyAlignment="0" applyProtection="0"/>
    <xf numFmtId="0" fontId="24" fillId="17" borderId="19" applyNumberFormat="0" applyAlignment="0" applyProtection="0"/>
    <xf numFmtId="0" fontId="32" fillId="16" borderId="241" applyNumberFormat="0" applyAlignment="0" applyProtection="0"/>
    <xf numFmtId="0" fontId="9" fillId="5" borderId="243" applyNumberFormat="0" applyAlignment="0" applyProtection="0"/>
    <xf numFmtId="0" fontId="1" fillId="0" borderId="0"/>
    <xf numFmtId="0" fontId="1" fillId="0" borderId="0"/>
    <xf numFmtId="0" fontId="1" fillId="0" borderId="0"/>
    <xf numFmtId="0" fontId="9" fillId="5" borderId="243"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0" fontId="9" fillId="5" borderId="243"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32" fillId="16" borderId="241"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9" fillId="5" borderId="243"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39" applyNumberFormat="0" applyAlignment="0" applyProtection="0"/>
    <xf numFmtId="17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23" fillId="16" borderId="239"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3" applyNumberFormat="0" applyAlignment="0" applyProtection="0"/>
    <xf numFmtId="170" fontId="32" fillId="16" borderId="241" applyNumberFormat="0" applyAlignment="0" applyProtection="0"/>
    <xf numFmtId="0" fontId="9" fillId="5" borderId="243" applyNumberFormat="0" applyAlignment="0" applyProtection="0"/>
    <xf numFmtId="0" fontId="9" fillId="5" borderId="243"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3" applyNumberFormat="0" applyAlignment="0" applyProtection="0"/>
    <xf numFmtId="17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0" fontId="9" fillId="5" borderId="243" applyNumberFormat="0" applyAlignment="0" applyProtection="0"/>
    <xf numFmtId="0" fontId="9" fillId="5" borderId="243" applyNumberFormat="0" applyAlignment="0" applyProtection="0"/>
    <xf numFmtId="0" fontId="30" fillId="8" borderId="239" applyNumberFormat="0" applyAlignment="0" applyProtection="0"/>
    <xf numFmtId="170" fontId="9" fillId="5" borderId="243" applyNumberFormat="0" applyAlignment="0" applyProtection="0"/>
    <xf numFmtId="170" fontId="9" fillId="5" borderId="243"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3"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17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9" fillId="5" borderId="243" applyNumberFormat="0" applyAlignment="0" applyProtection="0"/>
    <xf numFmtId="17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3" applyNumberFormat="0" applyAlignment="0" applyProtection="0"/>
    <xf numFmtId="170" fontId="32" fillId="16" borderId="241" applyNumberFormat="0" applyAlignment="0" applyProtection="0"/>
    <xf numFmtId="0" fontId="9" fillId="5" borderId="243" applyNumberFormat="0" applyAlignment="0" applyProtection="0"/>
    <xf numFmtId="0" fontId="23" fillId="16"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170" fontId="23" fillId="16" borderId="239" applyNumberFormat="0" applyAlignment="0" applyProtection="0"/>
    <xf numFmtId="170" fontId="9" fillId="5" borderId="243" applyNumberFormat="0" applyAlignment="0" applyProtection="0"/>
    <xf numFmtId="170" fontId="32" fillId="16" borderId="241" applyNumberFormat="0" applyAlignment="0" applyProtection="0"/>
    <xf numFmtId="170" fontId="9" fillId="5" borderId="243" applyNumberFormat="0" applyAlignment="0" applyProtection="0"/>
    <xf numFmtId="0" fontId="9" fillId="5" borderId="243"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3" applyNumberFormat="0" applyAlignment="0" applyProtection="0"/>
    <xf numFmtId="170" fontId="9" fillId="5" borderId="243"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30" fillId="8" borderId="239" applyNumberFormat="0" applyAlignment="0" applyProtection="0"/>
    <xf numFmtId="170" fontId="9" fillId="5" borderId="243" applyNumberFormat="0" applyAlignment="0" applyProtection="0"/>
    <xf numFmtId="170" fontId="30" fillId="8" borderId="239" applyNumberFormat="0" applyAlignment="0" applyProtection="0"/>
    <xf numFmtId="170" fontId="32" fillId="16" borderId="241" applyNumberFormat="0" applyAlignment="0" applyProtection="0"/>
    <xf numFmtId="0" fontId="9" fillId="5" borderId="243" applyNumberFormat="0" applyAlignment="0" applyProtection="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3" applyNumberFormat="0" applyAlignment="0" applyProtection="0"/>
    <xf numFmtId="0" fontId="32" fillId="16" borderId="241" applyNumberFormat="0" applyAlignment="0" applyProtection="0"/>
    <xf numFmtId="170" fontId="32" fillId="16" borderId="241" applyNumberFormat="0" applyAlignment="0" applyProtection="0"/>
    <xf numFmtId="0" fontId="32" fillId="16" borderId="241" applyNumberFormat="0" applyAlignment="0" applyProtection="0"/>
    <xf numFmtId="170" fontId="9" fillId="5" borderId="243" applyNumberFormat="0" applyAlignment="0" applyProtection="0"/>
    <xf numFmtId="0" fontId="23" fillId="16" borderId="239" applyNumberFormat="0" applyAlignment="0" applyProtection="0"/>
    <xf numFmtId="0" fontId="1" fillId="0" borderId="0"/>
    <xf numFmtId="0" fontId="1" fillId="0" borderId="0"/>
    <xf numFmtId="170" fontId="32" fillId="16" borderId="241" applyNumberFormat="0" applyAlignment="0" applyProtection="0"/>
    <xf numFmtId="0" fontId="1" fillId="0" borderId="0"/>
    <xf numFmtId="170" fontId="9" fillId="5" borderId="243" applyNumberFormat="0" applyAlignment="0" applyProtection="0"/>
    <xf numFmtId="0" fontId="9" fillId="5" borderId="243" applyNumberFormat="0" applyAlignment="0" applyProtection="0"/>
    <xf numFmtId="170" fontId="32" fillId="16" borderId="241" applyNumberFormat="0" applyAlignment="0" applyProtection="0"/>
    <xf numFmtId="0" fontId="1" fillId="0" borderId="0"/>
    <xf numFmtId="0" fontId="1" fillId="0" borderId="0"/>
    <xf numFmtId="0" fontId="1" fillId="0" borderId="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170" fontId="9" fillId="5" borderId="243" applyNumberFormat="0" applyAlignment="0" applyProtection="0"/>
    <xf numFmtId="170" fontId="30" fillId="8" borderId="239" applyNumberFormat="0" applyAlignment="0" applyProtection="0"/>
    <xf numFmtId="17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0" fontId="9" fillId="5" borderId="243" applyNumberFormat="0" applyAlignment="0" applyProtection="0"/>
    <xf numFmtId="170" fontId="32" fillId="16" borderId="241" applyNumberFormat="0" applyAlignment="0" applyProtection="0"/>
    <xf numFmtId="170" fontId="30" fillId="8" borderId="239" applyNumberFormat="0" applyAlignment="0" applyProtection="0"/>
    <xf numFmtId="170" fontId="9" fillId="5" borderId="243"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9" fillId="5" borderId="243" applyNumberFormat="0" applyAlignment="0" applyProtection="0"/>
    <xf numFmtId="170" fontId="9" fillId="5" borderId="243" applyNumberFormat="0" applyAlignment="0" applyProtection="0"/>
    <xf numFmtId="0" fontId="23" fillId="16" borderId="239" applyNumberFormat="0" applyAlignment="0" applyProtection="0"/>
    <xf numFmtId="0" fontId="9" fillId="5" borderId="243" applyNumberFormat="0" applyAlignment="0" applyProtection="0"/>
    <xf numFmtId="0" fontId="30" fillId="8" borderId="239"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170" fontId="9" fillId="5" borderId="243" applyNumberFormat="0" applyAlignment="0" applyProtection="0"/>
    <xf numFmtId="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0" fontId="1" fillId="0" borderId="0"/>
    <xf numFmtId="0" fontId="1" fillId="0" borderId="0"/>
    <xf numFmtId="0" fontId="1" fillId="0" borderId="0"/>
    <xf numFmtId="170" fontId="9" fillId="5" borderId="243" applyNumberFormat="0" applyAlignment="0" applyProtection="0"/>
    <xf numFmtId="170" fontId="32" fillId="16" borderId="241" applyNumberFormat="0" applyAlignment="0" applyProtection="0"/>
    <xf numFmtId="0" fontId="32" fillId="16" borderId="241" applyNumberFormat="0" applyAlignment="0" applyProtection="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17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3" applyNumberFormat="0" applyAlignment="0" applyProtection="0"/>
    <xf numFmtId="17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9" fillId="5" borderId="243" applyNumberFormat="0" applyAlignment="0" applyProtection="0"/>
    <xf numFmtId="170" fontId="9" fillId="5" borderId="243" applyNumberFormat="0" applyAlignment="0" applyProtection="0"/>
    <xf numFmtId="0" fontId="9" fillId="5" borderId="243"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0" fontId="9" fillId="5" borderId="243" applyNumberFormat="0" applyAlignment="0" applyProtection="0"/>
    <xf numFmtId="0" fontId="9" fillId="5" borderId="243" applyNumberFormat="0" applyAlignment="0" applyProtection="0"/>
    <xf numFmtId="17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170" fontId="9" fillId="5" borderId="243" applyNumberFormat="0" applyAlignment="0" applyProtection="0"/>
    <xf numFmtId="17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170" fontId="23" fillId="16" borderId="239" applyNumberFormat="0" applyAlignment="0" applyProtection="0"/>
    <xf numFmtId="0" fontId="32" fillId="16" borderId="241" applyNumberFormat="0" applyAlignment="0" applyProtection="0"/>
    <xf numFmtId="170" fontId="30" fillId="8" borderId="239" applyNumberFormat="0" applyAlignment="0" applyProtection="0"/>
    <xf numFmtId="0" fontId="32" fillId="16" borderId="241"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0" fontId="23" fillId="16" borderId="239" applyNumberFormat="0" applyAlignment="0" applyProtection="0"/>
    <xf numFmtId="170" fontId="23" fillId="16" borderId="239" applyNumberFormat="0" applyAlignment="0" applyProtection="0"/>
    <xf numFmtId="0" fontId="32" fillId="16" borderId="241" applyNumberFormat="0" applyAlignment="0" applyProtection="0"/>
    <xf numFmtId="170" fontId="9" fillId="5" borderId="243" applyNumberFormat="0" applyAlignment="0" applyProtection="0"/>
    <xf numFmtId="170" fontId="9" fillId="5" borderId="243" applyNumberFormat="0" applyAlignment="0" applyProtection="0"/>
    <xf numFmtId="170" fontId="30" fillId="8" borderId="239" applyNumberFormat="0" applyAlignment="0" applyProtection="0"/>
    <xf numFmtId="0" fontId="30" fillId="8" borderId="239" applyNumberFormat="0" applyAlignment="0" applyProtection="0"/>
    <xf numFmtId="170" fontId="9" fillId="5" borderId="243" applyNumberFormat="0" applyAlignment="0" applyProtection="0"/>
    <xf numFmtId="170" fontId="23" fillId="16" borderId="239" applyNumberFormat="0" applyAlignment="0" applyProtection="0"/>
    <xf numFmtId="0" fontId="30" fillId="8" borderId="239" applyNumberFormat="0" applyAlignment="0" applyProtection="0"/>
    <xf numFmtId="17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170" fontId="30" fillId="8" borderId="239" applyNumberFormat="0" applyAlignment="0" applyProtection="0"/>
    <xf numFmtId="0" fontId="30" fillId="8" borderId="239" applyNumberFormat="0" applyAlignment="0" applyProtection="0"/>
    <xf numFmtId="170" fontId="23" fillId="16" borderId="239" applyNumberFormat="0" applyAlignment="0" applyProtection="0"/>
    <xf numFmtId="17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2" fillId="16" borderId="241" applyNumberFormat="0" applyAlignment="0" applyProtection="0"/>
    <xf numFmtId="170" fontId="30" fillId="8" borderId="239" applyNumberFormat="0" applyAlignment="0" applyProtection="0"/>
    <xf numFmtId="0" fontId="23" fillId="16" borderId="239" applyNumberFormat="0" applyAlignment="0" applyProtection="0"/>
    <xf numFmtId="0" fontId="9" fillId="5" borderId="243" applyNumberFormat="0" applyAlignment="0" applyProtection="0"/>
    <xf numFmtId="170" fontId="23" fillId="16" borderId="239" applyNumberFormat="0" applyAlignment="0" applyProtection="0"/>
    <xf numFmtId="17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3" applyNumberFormat="0" applyAlignment="0" applyProtection="0"/>
    <xf numFmtId="0" fontId="9" fillId="5" borderId="243" applyNumberFormat="0" applyAlignment="0" applyProtection="0"/>
    <xf numFmtId="0" fontId="23" fillId="16" borderId="239" applyNumberFormat="0" applyAlignment="0" applyProtection="0"/>
    <xf numFmtId="170" fontId="23" fillId="16" borderId="239" applyNumberFormat="0" applyAlignment="0" applyProtection="0"/>
    <xf numFmtId="170" fontId="9" fillId="5" borderId="243" applyNumberFormat="0" applyAlignment="0" applyProtection="0"/>
    <xf numFmtId="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170" fontId="32" fillId="16" borderId="24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30" fillId="8" borderId="239" applyNumberFormat="0" applyAlignment="0" applyProtection="0"/>
    <xf numFmtId="17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170" fontId="23" fillId="16" borderId="239" applyNumberFormat="0" applyAlignment="0" applyProtection="0"/>
    <xf numFmtId="170" fontId="30" fillId="8" borderId="239" applyNumberFormat="0" applyAlignment="0" applyProtection="0"/>
    <xf numFmtId="0" fontId="23" fillId="16" borderId="239" applyNumberFormat="0" applyAlignment="0" applyProtection="0"/>
    <xf numFmtId="170" fontId="9" fillId="5" borderId="243" applyNumberFormat="0" applyAlignment="0" applyProtection="0"/>
    <xf numFmtId="170" fontId="32" fillId="16" borderId="241" applyNumberFormat="0" applyAlignment="0" applyProtection="0"/>
    <xf numFmtId="170" fontId="9" fillId="5" borderId="243" applyNumberFormat="0" applyAlignment="0" applyProtection="0"/>
    <xf numFmtId="0" fontId="1" fillId="0" borderId="0"/>
    <xf numFmtId="0" fontId="1" fillId="0" borderId="0"/>
    <xf numFmtId="0" fontId="1" fillId="0" borderId="0"/>
    <xf numFmtId="170" fontId="30" fillId="8" borderId="239" applyNumberFormat="0" applyAlignment="0" applyProtection="0"/>
    <xf numFmtId="170" fontId="9" fillId="5" borderId="243" applyNumberFormat="0" applyAlignment="0" applyProtection="0"/>
    <xf numFmtId="170" fontId="32" fillId="16" borderId="241" applyNumberFormat="0" applyAlignment="0" applyProtection="0"/>
    <xf numFmtId="17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1" fillId="0" borderId="0"/>
    <xf numFmtId="0" fontId="1" fillId="0" borderId="0"/>
    <xf numFmtId="0" fontId="1" fillId="0" borderId="0"/>
    <xf numFmtId="0" fontId="9" fillId="5" borderId="243"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0" borderId="0"/>
    <xf numFmtId="0" fontId="1" fillId="0" borderId="0"/>
    <xf numFmtId="0" fontId="1" fillId="0" borderId="0"/>
    <xf numFmtId="0" fontId="1" fillId="26" borderId="237" applyNumberFormat="0" applyFont="0" applyAlignment="0" applyProtection="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0" borderId="0"/>
    <xf numFmtId="0" fontId="1" fillId="26" borderId="237" applyNumberFormat="0" applyFont="0" applyAlignment="0" applyProtection="0"/>
    <xf numFmtId="0" fontId="1" fillId="0" borderId="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0" borderId="0"/>
    <xf numFmtId="0" fontId="1" fillId="0" borderId="0"/>
    <xf numFmtId="0" fontId="9" fillId="0" borderId="0"/>
    <xf numFmtId="43" fontId="9" fillId="0" borderId="0" applyFont="0" applyFill="0" applyBorder="0" applyAlignment="0" applyProtection="0"/>
    <xf numFmtId="0" fontId="1" fillId="0" borderId="0"/>
    <xf numFmtId="0" fontId="9" fillId="0" borderId="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0" borderId="0"/>
    <xf numFmtId="0" fontId="1" fillId="0" borderId="0"/>
    <xf numFmtId="0" fontId="1" fillId="0" borderId="0"/>
    <xf numFmtId="0" fontId="1" fillId="26" borderId="237" applyNumberFormat="0" applyFont="0" applyAlignment="0" applyProtection="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0" borderId="0"/>
    <xf numFmtId="0" fontId="1" fillId="26" borderId="237" applyNumberFormat="0" applyFont="0" applyAlignment="0" applyProtection="0"/>
    <xf numFmtId="0" fontId="1" fillId="0" borderId="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26" borderId="237" applyNumberFormat="0" applyFont="0" applyAlignment="0" applyProtection="0"/>
    <xf numFmtId="0" fontId="1" fillId="26" borderId="237" applyNumberFormat="0" applyFont="0" applyAlignment="0" applyProtection="0"/>
    <xf numFmtId="0" fontId="1" fillId="0" borderId="0"/>
    <xf numFmtId="0" fontId="1" fillId="26" borderId="237" applyNumberFormat="0" applyFont="0" applyAlignment="0" applyProtection="0"/>
    <xf numFmtId="0" fontId="1" fillId="26" borderId="237" applyNumberFormat="0" applyFont="0" applyAlignment="0" applyProtection="0"/>
    <xf numFmtId="0" fontId="1" fillId="26" borderId="237" applyNumberFormat="0" applyFont="0" applyAlignment="0" applyProtection="0"/>
    <xf numFmtId="0" fontId="1" fillId="0" borderId="0"/>
    <xf numFmtId="0" fontId="1" fillId="0" borderId="0"/>
    <xf numFmtId="0" fontId="1" fillId="0" borderId="0"/>
    <xf numFmtId="0" fontId="9" fillId="0" borderId="0"/>
    <xf numFmtId="0" fontId="9" fillId="5" borderId="243" applyNumberFormat="0" applyAlignment="0" applyProtection="0"/>
    <xf numFmtId="0" fontId="32" fillId="16" borderId="241" applyNumberFormat="0" applyAlignment="0" applyProtection="0"/>
    <xf numFmtId="0" fontId="9" fillId="5" borderId="243" applyNumberFormat="0" applyAlignment="0" applyProtection="0"/>
    <xf numFmtId="0" fontId="9" fillId="5" borderId="243" applyNumberFormat="0" applyAlignment="0" applyProtection="0"/>
    <xf numFmtId="0" fontId="23" fillId="16" borderId="239" applyNumberFormat="0" applyAlignment="0" applyProtection="0"/>
    <xf numFmtId="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23" fillId="16" borderId="239" applyNumberFormat="0" applyAlignment="0" applyProtection="0"/>
    <xf numFmtId="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0" fontId="1" fillId="0" borderId="0"/>
    <xf numFmtId="0" fontId="9" fillId="5" borderId="243" applyNumberFormat="0" applyAlignment="0" applyProtection="0"/>
    <xf numFmtId="0" fontId="1" fillId="0" borderId="0"/>
    <xf numFmtId="0" fontId="23" fillId="16" borderId="239" applyNumberFormat="0" applyAlignment="0" applyProtection="0"/>
    <xf numFmtId="0" fontId="30" fillId="8" borderId="239" applyNumberFormat="0" applyAlignment="0" applyProtection="0"/>
    <xf numFmtId="0" fontId="1" fillId="0" borderId="0"/>
    <xf numFmtId="0" fontId="9" fillId="5" borderId="243" applyNumberFormat="0" applyAlignment="0" applyProtection="0"/>
    <xf numFmtId="0" fontId="32" fillId="16" borderId="241" applyNumberFormat="0" applyAlignment="0" applyProtection="0"/>
    <xf numFmtId="0" fontId="1" fillId="0" borderId="0"/>
    <xf numFmtId="165"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0" fontId="9" fillId="5" borderId="243"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 fillId="5" borderId="243"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164" fontId="9" fillId="0" borderId="0" applyFont="0" applyFill="0" applyBorder="0" applyAlignment="0" applyProtection="0"/>
    <xf numFmtId="0" fontId="1" fillId="0" borderId="0"/>
    <xf numFmtId="0" fontId="1" fillId="0" borderId="0"/>
    <xf numFmtId="9" fontId="9" fillId="0" borderId="0" applyFont="0" applyFill="0" applyBorder="0" applyAlignment="0" applyProtection="0">
      <alignment vertical="center"/>
    </xf>
    <xf numFmtId="9" fontId="1" fillId="0" borderId="0" applyFont="0" applyFill="0" applyBorder="0" applyAlignment="0" applyProtection="0"/>
    <xf numFmtId="165" fontId="1" fillId="0" borderId="0" applyFont="0" applyFill="0" applyBorder="0" applyAlignment="0" applyProtection="0"/>
    <xf numFmtId="0" fontId="9" fillId="0" borderId="0"/>
    <xf numFmtId="0" fontId="9" fillId="0" borderId="0"/>
    <xf numFmtId="165" fontId="9" fillId="0" borderId="0" applyFont="0" applyFill="0" applyBorder="0" applyAlignment="0" applyProtection="0"/>
    <xf numFmtId="0" fontId="1" fillId="0" borderId="0"/>
    <xf numFmtId="43" fontId="9" fillId="0" borderId="0" applyFont="0" applyFill="0" applyBorder="0" applyAlignment="0" applyProtection="0"/>
    <xf numFmtId="9" fontId="63" fillId="0" borderId="0" applyFont="0" applyFill="0" applyBorder="0" applyAlignment="0" applyProtection="0"/>
    <xf numFmtId="0" fontId="1" fillId="0" borderId="0"/>
    <xf numFmtId="164" fontId="1" fillId="0" borderId="0" applyFont="0" applyFill="0" applyBorder="0" applyAlignment="0" applyProtection="0"/>
    <xf numFmtId="165" fontId="9" fillId="0" borderId="0" applyFont="0" applyFill="0" applyBorder="0" applyAlignment="0" applyProtection="0"/>
    <xf numFmtId="0" fontId="9" fillId="0" borderId="0"/>
    <xf numFmtId="165" fontId="63"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0" fontId="30" fillId="8" borderId="239" applyNumberFormat="0" applyAlignment="0" applyProtection="0"/>
    <xf numFmtId="0" fontId="9" fillId="5" borderId="243" applyNumberFormat="0" applyAlignment="0" applyProtection="0"/>
    <xf numFmtId="0" fontId="23" fillId="16" borderId="239" applyNumberFormat="0" applyAlignment="0" applyProtection="0"/>
    <xf numFmtId="0" fontId="30" fillId="8" borderId="239"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0" fontId="23" fillId="16" borderId="239" applyNumberFormat="0" applyAlignment="0" applyProtection="0"/>
    <xf numFmtId="0" fontId="32" fillId="16" borderId="241"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30" fillId="8" borderId="239" applyNumberFormat="0" applyAlignment="0" applyProtection="0"/>
    <xf numFmtId="0" fontId="23" fillId="16" borderId="239" applyNumberFormat="0" applyAlignment="0" applyProtection="0"/>
    <xf numFmtId="0" fontId="9" fillId="5" borderId="243"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0" fontId="30" fillId="8" borderId="239" applyNumberFormat="0" applyAlignment="0" applyProtection="0"/>
    <xf numFmtId="0" fontId="30" fillId="8" borderId="239" applyNumberFormat="0" applyAlignment="0" applyProtection="0"/>
    <xf numFmtId="0" fontId="30" fillId="8" borderId="239" applyNumberFormat="0" applyAlignment="0" applyProtection="0"/>
    <xf numFmtId="0" fontId="9" fillId="5" borderId="243" applyNumberFormat="0" applyAlignment="0" applyProtection="0"/>
    <xf numFmtId="0" fontId="9" fillId="5" borderId="243"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0" fillId="8" borderId="239" applyNumberFormat="0" applyAlignment="0" applyProtection="0"/>
    <xf numFmtId="0" fontId="32" fillId="16" borderId="241" applyNumberFormat="0" applyAlignment="0" applyProtection="0"/>
    <xf numFmtId="0" fontId="9" fillId="5" borderId="243" applyNumberFormat="0" applyAlignment="0" applyProtection="0"/>
    <xf numFmtId="0" fontId="23" fillId="16" borderId="239" applyNumberFormat="0" applyAlignment="0" applyProtection="0"/>
    <xf numFmtId="0" fontId="32" fillId="16" borderId="241" applyNumberFormat="0" applyAlignment="0" applyProtection="0"/>
    <xf numFmtId="0" fontId="30" fillId="8" borderId="239" applyNumberFormat="0" applyAlignment="0" applyProtection="0"/>
    <xf numFmtId="0" fontId="9" fillId="5" borderId="243" applyNumberFormat="0" applyAlignment="0" applyProtection="0"/>
    <xf numFmtId="0" fontId="30" fillId="8" borderId="239" applyNumberFormat="0" applyAlignment="0" applyProtection="0"/>
    <xf numFmtId="0" fontId="30" fillId="8" borderId="239" applyNumberFormat="0" applyAlignment="0" applyProtection="0"/>
    <xf numFmtId="0" fontId="32" fillId="16" borderId="241" applyNumberFormat="0" applyAlignment="0" applyProtection="0"/>
    <xf numFmtId="0" fontId="32" fillId="16" borderId="241" applyNumberFormat="0" applyAlignment="0" applyProtection="0"/>
    <xf numFmtId="0" fontId="32" fillId="16" borderId="241" applyNumberFormat="0" applyAlignment="0" applyProtection="0"/>
    <xf numFmtId="0" fontId="9" fillId="5" borderId="243" applyNumberFormat="0" applyAlignment="0" applyProtection="0"/>
    <xf numFmtId="0" fontId="9" fillId="5" borderId="243" applyNumberFormat="0" applyAlignment="0" applyProtection="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0" fontId="1" fillId="0" borderId="0"/>
    <xf numFmtId="0" fontId="1" fillId="0" borderId="0"/>
    <xf numFmtId="0" fontId="30" fillId="8" borderId="239" applyNumberFormat="0" applyAlignment="0" applyProtection="0"/>
    <xf numFmtId="0" fontId="1" fillId="0" borderId="0"/>
    <xf numFmtId="0" fontId="1" fillId="0" borderId="0"/>
    <xf numFmtId="0" fontId="23" fillId="16" borderId="239"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9" fillId="0" borderId="0"/>
    <xf numFmtId="0" fontId="1" fillId="0" borderId="0"/>
    <xf numFmtId="0" fontId="1" fillId="0" borderId="0"/>
    <xf numFmtId="164" fontId="1" fillId="0" borderId="0" applyFont="0" applyFill="0" applyBorder="0" applyAlignment="0" applyProtection="0"/>
    <xf numFmtId="0" fontId="23" fillId="16" borderId="239" applyNumberFormat="0" applyAlignment="0" applyProtection="0"/>
    <xf numFmtId="9"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0" fontId="9" fillId="0" borderId="0"/>
    <xf numFmtId="0" fontId="1" fillId="0" borderId="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1"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30" fillId="8" borderId="239" applyNumberFormat="0" applyAlignment="0" applyProtection="0"/>
    <xf numFmtId="0" fontId="30" fillId="8" borderId="239" applyNumberFormat="0" applyAlignment="0" applyProtection="0"/>
    <xf numFmtId="0" fontId="23" fillId="16"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0" fontId="32" fillId="16" borderId="241" applyNumberFormat="0" applyAlignment="0" applyProtection="0"/>
    <xf numFmtId="0" fontId="9" fillId="5" borderId="243" applyNumberFormat="0" applyAlignment="0" applyProtection="0"/>
    <xf numFmtId="0" fontId="30" fillId="8" borderId="239" applyNumberFormat="0" applyAlignment="0" applyProtection="0"/>
    <xf numFmtId="0" fontId="23" fillId="16" borderId="239" applyNumberFormat="0" applyAlignment="0" applyProtection="0"/>
    <xf numFmtId="0" fontId="1" fillId="0" borderId="0"/>
    <xf numFmtId="0" fontId="1" fillId="0" borderId="0"/>
    <xf numFmtId="0" fontId="1" fillId="0" borderId="0"/>
    <xf numFmtId="0" fontId="1" fillId="0" borderId="0"/>
    <xf numFmtId="41"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 fillId="5" borderId="243" applyNumberFormat="0" applyAlignment="0" applyProtection="0"/>
    <xf numFmtId="0" fontId="9" fillId="5" borderId="243" applyNumberFormat="0" applyAlignment="0" applyProtection="0"/>
    <xf numFmtId="0" fontId="32" fillId="16" borderId="241" applyNumberFormat="0" applyAlignment="0" applyProtection="0"/>
    <xf numFmtId="0" fontId="32" fillId="16" borderId="241" applyNumberFormat="0" applyAlignment="0" applyProtection="0"/>
    <xf numFmtId="0" fontId="9" fillId="0" borderId="0"/>
    <xf numFmtId="43" fontId="9" fillId="0" borderId="0" applyFont="0" applyFill="0" applyBorder="0" applyAlignment="0" applyProtection="0"/>
    <xf numFmtId="0" fontId="23" fillId="16" borderId="239" applyNumberFormat="0" applyAlignment="0" applyProtection="0"/>
    <xf numFmtId="0" fontId="30" fillId="8" borderId="239" applyNumberFormat="0" applyAlignment="0" applyProtection="0"/>
    <xf numFmtId="0" fontId="1" fillId="0" borderId="0"/>
    <xf numFmtId="0" fontId="9" fillId="5" borderId="243" applyNumberFormat="0" applyAlignment="0" applyProtection="0"/>
    <xf numFmtId="0" fontId="32" fillId="16" borderId="241" applyNumberFormat="0" applyAlignment="0" applyProtection="0"/>
    <xf numFmtId="0" fontId="1" fillId="0" borderId="0"/>
    <xf numFmtId="0" fontId="23" fillId="16" borderId="239" applyNumberFormat="0" applyAlignment="0" applyProtection="0"/>
    <xf numFmtId="0" fontId="30" fillId="8" borderId="239" applyNumberFormat="0" applyAlignment="0" applyProtection="0"/>
    <xf numFmtId="0" fontId="1" fillId="0" borderId="0"/>
    <xf numFmtId="0" fontId="1" fillId="0" borderId="0"/>
    <xf numFmtId="0" fontId="1" fillId="0" borderId="0"/>
    <xf numFmtId="0" fontId="9" fillId="5" borderId="243" applyNumberFormat="0" applyAlignment="0" applyProtection="0"/>
    <xf numFmtId="0" fontId="32" fillId="16" borderId="241" applyNumberFormat="0" applyAlignment="0" applyProtection="0"/>
  </cellStyleXfs>
  <cellXfs count="1078">
    <xf numFmtId="170" fontId="0" fillId="0" borderId="0" xfId="0"/>
    <xf numFmtId="4" fontId="14" fillId="0" borderId="0" xfId="1" applyNumberFormat="1" applyFont="1" applyProtection="1"/>
    <xf numFmtId="4" fontId="9" fillId="0" borderId="0" xfId="1" applyNumberFormat="1" applyFill="1" applyProtection="1"/>
    <xf numFmtId="3" fontId="9" fillId="0" borderId="0" xfId="1" applyNumberFormat="1" applyFont="1" applyFill="1" applyBorder="1" applyProtection="1"/>
    <xf numFmtId="3" fontId="9" fillId="0" borderId="0" xfId="1" applyNumberFormat="1" applyFill="1" applyBorder="1" applyProtection="1"/>
    <xf numFmtId="4" fontId="9" fillId="0" borderId="0" xfId="1" applyNumberFormat="1" applyFill="1" applyBorder="1" applyProtection="1"/>
    <xf numFmtId="4" fontId="15" fillId="0" borderId="0" xfId="1" applyNumberFormat="1" applyFont="1" applyFill="1" applyBorder="1" applyProtection="1"/>
    <xf numFmtId="170" fontId="17" fillId="0" borderId="10" xfId="1" applyNumberFormat="1" applyFont="1" applyFill="1" applyBorder="1" applyAlignment="1" applyProtection="1">
      <alignment horizontal="center" vertical="center" wrapText="1"/>
    </xf>
    <xf numFmtId="4" fontId="12" fillId="0" borderId="27" xfId="1" applyNumberFormat="1" applyFont="1" applyFill="1" applyBorder="1" applyAlignment="1" applyProtection="1">
      <alignment horizontal="center" vertical="center"/>
    </xf>
    <xf numFmtId="4" fontId="13" fillId="0" borderId="2" xfId="1" applyNumberFormat="1" applyFont="1" applyFill="1" applyBorder="1" applyAlignment="1" applyProtection="1">
      <alignment horizontal="center" vertical="center"/>
    </xf>
    <xf numFmtId="4" fontId="13" fillId="0" borderId="11" xfId="1" applyNumberFormat="1" applyFont="1" applyFill="1" applyBorder="1" applyAlignment="1" applyProtection="1">
      <alignment horizontal="center" vertical="center"/>
    </xf>
    <xf numFmtId="3" fontId="14" fillId="0" borderId="8" xfId="1" applyNumberFormat="1" applyFont="1" applyFill="1" applyBorder="1" applyProtection="1"/>
    <xf numFmtId="170" fontId="17" fillId="0" borderId="7" xfId="1" applyNumberFormat="1" applyFont="1" applyFill="1" applyBorder="1" applyAlignment="1" applyProtection="1">
      <alignment horizontal="center" vertical="center" wrapText="1"/>
    </xf>
    <xf numFmtId="4" fontId="12" fillId="0" borderId="8" xfId="1" applyNumberFormat="1" applyFont="1" applyFill="1" applyBorder="1" applyAlignment="1" applyProtection="1">
      <alignment horizontal="center" vertical="center"/>
    </xf>
    <xf numFmtId="3" fontId="12" fillId="0" borderId="32" xfId="2" applyNumberFormat="1" applyFont="1" applyFill="1" applyBorder="1" applyAlignment="1" applyProtection="1">
      <alignment horizontal="center" vertical="center" wrapText="1"/>
    </xf>
    <xf numFmtId="4" fontId="14" fillId="0" borderId="32" xfId="1" applyNumberFormat="1" applyFont="1" applyFill="1" applyBorder="1" applyAlignment="1" applyProtection="1">
      <alignment horizontal="right" vertical="top" wrapText="1"/>
    </xf>
    <xf numFmtId="49" fontId="13" fillId="0" borderId="32" xfId="1" applyNumberFormat="1" applyFont="1" applyFill="1" applyBorder="1" applyAlignment="1" applyProtection="1">
      <alignment horizontal="right" vertical="center" wrapText="1"/>
    </xf>
    <xf numFmtId="4" fontId="14" fillId="0" borderId="32" xfId="1" applyNumberFormat="1" applyFont="1" applyFill="1" applyBorder="1" applyAlignment="1" applyProtection="1">
      <alignment horizontal="right" vertical="top"/>
    </xf>
    <xf numFmtId="49" fontId="13" fillId="0" borderId="32" xfId="1" applyNumberFormat="1" applyFont="1" applyFill="1" applyBorder="1" applyAlignment="1" applyProtection="1">
      <alignment horizontal="right" vertical="top"/>
    </xf>
    <xf numFmtId="4" fontId="9" fillId="0" borderId="0" xfId="1" applyNumberFormat="1" applyFill="1" applyAlignment="1" applyProtection="1">
      <alignment vertical="center"/>
    </xf>
    <xf numFmtId="4" fontId="9" fillId="0" borderId="0" xfId="1" applyNumberFormat="1" applyFill="1" applyBorder="1" applyAlignment="1" applyProtection="1">
      <alignment vertical="center"/>
    </xf>
    <xf numFmtId="3" fontId="9" fillId="0" borderId="0" xfId="1" applyNumberFormat="1" applyFill="1" applyBorder="1" applyAlignment="1" applyProtection="1">
      <alignment vertical="center"/>
    </xf>
    <xf numFmtId="4" fontId="14" fillId="0" borderId="9" xfId="1" applyNumberFormat="1" applyFont="1" applyFill="1" applyBorder="1" applyAlignment="1" applyProtection="1">
      <alignment horizontal="right" vertical="center"/>
    </xf>
    <xf numFmtId="3" fontId="9" fillId="0" borderId="0" xfId="1" applyNumberFormat="1" applyFont="1" applyFill="1" applyBorder="1" applyAlignment="1" applyProtection="1">
      <alignment vertical="center"/>
    </xf>
    <xf numFmtId="4" fontId="9" fillId="0" borderId="0" xfId="1" applyNumberFormat="1" applyFont="1" applyFill="1" applyAlignment="1">
      <alignment vertical="center"/>
    </xf>
    <xf numFmtId="4" fontId="14" fillId="0" borderId="32" xfId="1" applyNumberFormat="1" applyFont="1" applyFill="1" applyBorder="1" applyAlignment="1" applyProtection="1">
      <alignment horizontal="right" vertical="center"/>
    </xf>
    <xf numFmtId="4" fontId="9" fillId="0" borderId="0" xfId="0" applyNumberFormat="1" applyFont="1" applyFill="1" applyAlignment="1">
      <alignment horizontal="center" vertical="center"/>
    </xf>
    <xf numFmtId="4" fontId="9" fillId="0" borderId="0" xfId="0" applyNumberFormat="1" applyFont="1" applyFill="1" applyBorder="1" applyAlignment="1">
      <alignment horizontal="center" vertical="center"/>
    </xf>
    <xf numFmtId="3" fontId="9" fillId="0" borderId="0" xfId="0" applyNumberFormat="1" applyFont="1" applyFill="1" applyBorder="1" applyAlignment="1">
      <alignment horizontal="center" vertical="center"/>
    </xf>
    <xf numFmtId="168" fontId="9" fillId="0" borderId="0" xfId="42" applyNumberFormat="1" applyFont="1" applyFill="1" applyBorder="1" applyAlignment="1">
      <alignment horizontal="center" vertical="center"/>
    </xf>
    <xf numFmtId="168" fontId="14" fillId="0" borderId="0" xfId="42" applyNumberFormat="1" applyFont="1" applyFill="1" applyBorder="1" applyAlignment="1">
      <alignment horizontal="center" vertical="center" shrinkToFit="1"/>
    </xf>
    <xf numFmtId="166" fontId="14" fillId="0" borderId="0" xfId="0" applyNumberFormat="1" applyFont="1" applyFill="1" applyBorder="1" applyAlignment="1">
      <alignment horizontal="center" vertical="center"/>
    </xf>
    <xf numFmtId="3" fontId="9" fillId="0" borderId="0" xfId="0" applyNumberFormat="1" applyFont="1" applyFill="1" applyBorder="1" applyAlignment="1">
      <alignment horizontal="right" vertical="center"/>
    </xf>
    <xf numFmtId="4" fontId="9" fillId="19" borderId="38" xfId="0" applyNumberFormat="1" applyFont="1" applyFill="1" applyBorder="1" applyAlignment="1">
      <alignment horizontal="center" vertical="center" shrinkToFit="1"/>
    </xf>
    <xf numFmtId="4" fontId="9" fillId="0" borderId="0" xfId="0" applyNumberFormat="1" applyFont="1" applyFill="1" applyBorder="1"/>
    <xf numFmtId="4" fontId="9" fillId="0" borderId="0" xfId="0" applyNumberFormat="1" applyFont="1" applyFill="1"/>
    <xf numFmtId="4" fontId="14" fillId="0" borderId="0" xfId="0" applyNumberFormat="1" applyFont="1"/>
    <xf numFmtId="4" fontId="14" fillId="0" borderId="0" xfId="0" applyNumberFormat="1" applyFont="1" applyAlignment="1">
      <alignment vertical="center"/>
    </xf>
    <xf numFmtId="3" fontId="9" fillId="0" borderId="0" xfId="0" applyNumberFormat="1" applyFont="1" applyFill="1" applyBorder="1"/>
    <xf numFmtId="4" fontId="16" fillId="0" borderId="0" xfId="1" applyNumberFormat="1" applyFont="1" applyFill="1" applyAlignment="1">
      <alignment vertical="center"/>
    </xf>
    <xf numFmtId="4" fontId="9" fillId="0" borderId="0" xfId="1" applyNumberFormat="1" applyFont="1" applyFill="1" applyBorder="1" applyAlignment="1">
      <alignment vertical="center"/>
    </xf>
    <xf numFmtId="4" fontId="9" fillId="0" borderId="38" xfId="1" applyNumberFormat="1" applyFont="1" applyFill="1" applyBorder="1" applyAlignment="1">
      <alignment horizontal="left" vertical="center"/>
    </xf>
    <xf numFmtId="4" fontId="9" fillId="0" borderId="0" xfId="1" applyNumberFormat="1" applyFont="1" applyFill="1" applyBorder="1" applyAlignment="1">
      <alignment horizontal="center" vertical="center"/>
    </xf>
    <xf numFmtId="3" fontId="14" fillId="0" borderId="0" xfId="1" applyNumberFormat="1" applyFont="1" applyFill="1" applyBorder="1" applyAlignment="1">
      <alignment horizontal="center" vertical="center"/>
    </xf>
    <xf numFmtId="1" fontId="9" fillId="0" borderId="0" xfId="42" applyNumberFormat="1" applyFont="1" applyFill="1" applyBorder="1" applyAlignment="1">
      <alignment horizontal="center" vertical="center"/>
    </xf>
    <xf numFmtId="4" fontId="9" fillId="0" borderId="5" xfId="1" applyNumberFormat="1" applyFill="1" applyBorder="1" applyAlignment="1" applyProtection="1">
      <alignment vertical="center"/>
    </xf>
    <xf numFmtId="4" fontId="9" fillId="0" borderId="6" xfId="1" applyNumberFormat="1" applyFill="1" applyBorder="1" applyAlignment="1" applyProtection="1">
      <alignment vertical="center"/>
    </xf>
    <xf numFmtId="4" fontId="9" fillId="0" borderId="7" xfId="1" applyNumberFormat="1" applyFill="1" applyBorder="1" applyAlignment="1" applyProtection="1">
      <alignment vertical="center"/>
    </xf>
    <xf numFmtId="4" fontId="13" fillId="0" borderId="6" xfId="1" applyNumberFormat="1" applyFont="1" applyFill="1" applyBorder="1" applyAlignment="1" applyProtection="1">
      <alignment horizontal="center" vertical="center"/>
    </xf>
    <xf numFmtId="4" fontId="13" fillId="0" borderId="7" xfId="1" applyNumberFormat="1" applyFont="1" applyFill="1" applyBorder="1" applyAlignment="1" applyProtection="1">
      <alignment horizontal="center" vertical="center"/>
    </xf>
    <xf numFmtId="4" fontId="13" fillId="0" borderId="4" xfId="1" applyNumberFormat="1" applyFont="1" applyFill="1" applyBorder="1" applyAlignment="1" applyProtection="1">
      <alignment horizontal="center" vertical="center"/>
    </xf>
    <xf numFmtId="4" fontId="13" fillId="0" borderId="3" xfId="1" applyNumberFormat="1" applyFont="1" applyFill="1" applyBorder="1" applyAlignment="1" applyProtection="1">
      <alignment horizontal="center" vertical="center"/>
    </xf>
    <xf numFmtId="4" fontId="12" fillId="0" borderId="1" xfId="1" applyNumberFormat="1" applyFont="1" applyFill="1" applyBorder="1" applyAlignment="1" applyProtection="1">
      <alignment horizontal="center" vertical="center"/>
    </xf>
    <xf numFmtId="4" fontId="13" fillId="0" borderId="12" xfId="1" applyNumberFormat="1" applyFont="1" applyFill="1" applyBorder="1" applyAlignment="1" applyProtection="1">
      <alignment horizontal="center" vertical="center"/>
    </xf>
    <xf numFmtId="4" fontId="14" fillId="0" borderId="0" xfId="1" applyNumberFormat="1" applyFont="1" applyBorder="1" applyAlignment="1" applyProtection="1">
      <alignment vertical="center"/>
    </xf>
    <xf numFmtId="4" fontId="14" fillId="0" borderId="0" xfId="1" applyNumberFormat="1" applyFont="1" applyAlignment="1" applyProtection="1">
      <alignment vertical="center"/>
    </xf>
    <xf numFmtId="4" fontId="14" fillId="0" borderId="8" xfId="1" applyNumberFormat="1" applyFont="1" applyFill="1" applyBorder="1" applyAlignment="1" applyProtection="1">
      <alignment vertical="center"/>
    </xf>
    <xf numFmtId="4" fontId="14" fillId="0" borderId="12" xfId="1" applyNumberFormat="1" applyFont="1" applyFill="1" applyBorder="1" applyAlignment="1" applyProtection="1">
      <alignment horizontal="right" vertical="center"/>
    </xf>
    <xf numFmtId="4" fontId="14" fillId="0" borderId="12" xfId="1" applyNumberFormat="1" applyFont="1" applyBorder="1" applyAlignment="1" applyProtection="1">
      <alignment vertical="center"/>
    </xf>
    <xf numFmtId="4" fontId="14" fillId="0" borderId="0" xfId="1" applyNumberFormat="1" applyFont="1" applyFill="1" applyBorder="1" applyAlignment="1" applyProtection="1">
      <alignment vertical="center"/>
    </xf>
    <xf numFmtId="4" fontId="14" fillId="0" borderId="17" xfId="1" applyNumberFormat="1" applyFont="1" applyFill="1" applyBorder="1" applyAlignment="1" applyProtection="1">
      <alignment horizontal="right" vertical="center"/>
    </xf>
    <xf numFmtId="4" fontId="14" fillId="0" borderId="17" xfId="1" applyNumberFormat="1" applyFont="1" applyBorder="1" applyAlignment="1" applyProtection="1">
      <alignment vertical="center"/>
    </xf>
    <xf numFmtId="4" fontId="14" fillId="0" borderId="9" xfId="1" applyNumberFormat="1" applyFont="1" applyBorder="1" applyAlignment="1" applyProtection="1">
      <alignment vertical="center"/>
    </xf>
    <xf numFmtId="4" fontId="9" fillId="0" borderId="0" xfId="0" applyNumberFormat="1" applyFont="1" applyFill="1" applyAlignment="1">
      <alignment vertical="center"/>
    </xf>
    <xf numFmtId="4" fontId="9" fillId="0" borderId="0" xfId="0" applyNumberFormat="1" applyFont="1" applyFill="1" applyBorder="1" applyAlignment="1">
      <alignment vertical="center"/>
    </xf>
    <xf numFmtId="168" fontId="9" fillId="0" borderId="0" xfId="42" applyNumberFormat="1" applyFont="1" applyFill="1" applyBorder="1" applyAlignment="1">
      <alignment horizontal="right" vertical="center"/>
    </xf>
    <xf numFmtId="4" fontId="9" fillId="19" borderId="38" xfId="0" applyNumberFormat="1" applyFont="1" applyFill="1" applyBorder="1" applyAlignment="1">
      <alignment horizontal="left" vertical="center"/>
    </xf>
    <xf numFmtId="3" fontId="14" fillId="0" borderId="0" xfId="0" applyNumberFormat="1" applyFont="1" applyFill="1" applyBorder="1" applyAlignment="1">
      <alignment horizontal="center" vertical="center"/>
    </xf>
    <xf numFmtId="4" fontId="14" fillId="18" borderId="36" xfId="1" applyNumberFormat="1" applyFont="1" applyFill="1" applyBorder="1" applyAlignment="1" applyProtection="1">
      <alignment horizontal="center" vertical="center"/>
    </xf>
    <xf numFmtId="4" fontId="18" fillId="0" borderId="36" xfId="1" applyNumberFormat="1" applyFont="1" applyFill="1" applyBorder="1" applyAlignment="1" applyProtection="1">
      <alignment vertical="center"/>
    </xf>
    <xf numFmtId="4" fontId="14" fillId="0" borderId="36" xfId="1" quotePrefix="1" applyNumberFormat="1" applyFont="1" applyFill="1" applyBorder="1" applyAlignment="1" applyProtection="1">
      <alignment horizontal="left" vertical="center" wrapText="1"/>
    </xf>
    <xf numFmtId="4" fontId="14" fillId="0" borderId="36" xfId="1" applyNumberFormat="1" applyFont="1" applyFill="1" applyBorder="1" applyAlignment="1" applyProtection="1">
      <alignment horizontal="center" vertical="center"/>
    </xf>
    <xf numFmtId="3" fontId="14" fillId="0" borderId="36" xfId="1" applyNumberFormat="1" applyFont="1" applyFill="1" applyBorder="1" applyAlignment="1" applyProtection="1">
      <alignment horizontal="center" vertical="center"/>
    </xf>
    <xf numFmtId="3" fontId="12" fillId="0" borderId="13" xfId="2" applyNumberFormat="1" applyFont="1" applyFill="1" applyBorder="1" applyAlignment="1" applyProtection="1">
      <alignment horizontal="center" vertical="center"/>
    </xf>
    <xf numFmtId="3" fontId="13" fillId="0" borderId="32" xfId="1" applyNumberFormat="1" applyFont="1" applyFill="1" applyBorder="1" applyAlignment="1" applyProtection="1">
      <alignment horizontal="right" vertical="center"/>
      <protection locked="0"/>
    </xf>
    <xf numFmtId="3" fontId="13" fillId="0" borderId="32" xfId="1" applyNumberFormat="1" applyFont="1" applyFill="1" applyBorder="1" applyAlignment="1" applyProtection="1">
      <alignment horizontal="right" vertical="center" wrapText="1"/>
      <protection locked="0"/>
    </xf>
    <xf numFmtId="3" fontId="12" fillId="0" borderId="26" xfId="2" applyNumberFormat="1" applyFont="1" applyFill="1" applyBorder="1" applyAlignment="1" applyProtection="1">
      <alignment horizontal="center" vertical="center"/>
    </xf>
    <xf numFmtId="167" fontId="34" fillId="0" borderId="8" xfId="1" applyNumberFormat="1" applyFont="1" applyFill="1" applyBorder="1" applyAlignment="1" applyProtection="1">
      <alignment vertical="center" wrapText="1"/>
    </xf>
    <xf numFmtId="4" fontId="9" fillId="0" borderId="0" xfId="1" applyNumberFormat="1" applyFont="1" applyFill="1" applyAlignment="1" applyProtection="1">
      <alignment vertical="center"/>
    </xf>
    <xf numFmtId="4" fontId="13" fillId="0" borderId="0" xfId="0" applyNumberFormat="1" applyFont="1" applyFill="1" applyBorder="1" applyAlignment="1" applyProtection="1">
      <alignment horizontal="center"/>
    </xf>
    <xf numFmtId="4" fontId="14" fillId="0" borderId="0" xfId="0" applyNumberFormat="1" applyFont="1" applyBorder="1" applyProtection="1"/>
    <xf numFmtId="4" fontId="14" fillId="0" borderId="0" xfId="0" applyNumberFormat="1" applyFont="1" applyProtection="1"/>
    <xf numFmtId="3" fontId="14" fillId="0" borderId="0" xfId="0" applyNumberFormat="1" applyFont="1" applyFill="1" applyBorder="1" applyAlignment="1" applyProtection="1">
      <alignment vertical="center" wrapText="1"/>
    </xf>
    <xf numFmtId="3" fontId="14" fillId="0" borderId="8" xfId="0" applyNumberFormat="1" applyFont="1" applyFill="1" applyBorder="1" applyAlignment="1" applyProtection="1">
      <alignment vertical="center" wrapText="1"/>
    </xf>
    <xf numFmtId="3" fontId="14" fillId="0" borderId="28" xfId="0" applyNumberFormat="1" applyFont="1" applyFill="1" applyBorder="1" applyAlignment="1" applyProtection="1">
      <alignment vertical="center" wrapText="1"/>
    </xf>
    <xf numFmtId="170" fontId="14" fillId="0" borderId="17" xfId="0" applyFont="1" applyFill="1" applyBorder="1" applyAlignment="1" applyProtection="1">
      <alignment vertical="top" wrapText="1"/>
    </xf>
    <xf numFmtId="4" fontId="14" fillId="0" borderId="16" xfId="0" applyNumberFormat="1" applyFont="1" applyFill="1" applyBorder="1" applyAlignment="1" applyProtection="1">
      <alignment horizontal="right" vertical="top" wrapText="1"/>
    </xf>
    <xf numFmtId="3" fontId="14" fillId="0" borderId="15" xfId="0" applyNumberFormat="1" applyFont="1" applyFill="1" applyBorder="1" applyAlignment="1" applyProtection="1">
      <alignment vertical="center" wrapText="1"/>
    </xf>
    <xf numFmtId="4" fontId="13" fillId="0" borderId="15" xfId="0" applyNumberFormat="1" applyFont="1" applyFill="1" applyBorder="1" applyAlignment="1" applyProtection="1">
      <alignment horizontal="left" vertical="top" wrapText="1"/>
    </xf>
    <xf numFmtId="170" fontId="0" fillId="0" borderId="15" xfId="0" applyFill="1" applyBorder="1" applyAlignment="1" applyProtection="1"/>
    <xf numFmtId="4" fontId="13" fillId="0" borderId="26" xfId="1" applyNumberFormat="1" applyFont="1" applyFill="1" applyBorder="1" applyAlignment="1" applyProtection="1">
      <alignment horizontal="center"/>
    </xf>
    <xf numFmtId="4" fontId="9" fillId="0" borderId="0" xfId="0" applyNumberFormat="1" applyFont="1" applyFill="1" applyBorder="1" applyProtection="1"/>
    <xf numFmtId="4" fontId="0" fillId="0" borderId="0" xfId="0" applyNumberFormat="1" applyFill="1" applyBorder="1" applyProtection="1"/>
    <xf numFmtId="4" fontId="0" fillId="0" borderId="0" xfId="0" applyNumberFormat="1" applyFill="1" applyProtection="1"/>
    <xf numFmtId="4" fontId="13" fillId="0" borderId="27" xfId="0" applyNumberFormat="1" applyFont="1" applyFill="1" applyBorder="1" applyAlignment="1" applyProtection="1">
      <alignment horizontal="center"/>
    </xf>
    <xf numFmtId="4" fontId="13" fillId="0" borderId="8" xfId="0" applyNumberFormat="1" applyFont="1" applyFill="1" applyBorder="1" applyAlignment="1" applyProtection="1">
      <alignment horizontal="center"/>
    </xf>
    <xf numFmtId="4" fontId="9" fillId="0" borderId="1" xfId="0" applyNumberFormat="1" applyFont="1" applyFill="1" applyBorder="1" applyProtection="1"/>
    <xf numFmtId="170" fontId="14" fillId="0" borderId="26" xfId="1" applyFont="1" applyFill="1" applyBorder="1" applyAlignment="1" applyProtection="1">
      <alignment vertical="center" wrapText="1"/>
    </xf>
    <xf numFmtId="170" fontId="14" fillId="0" borderId="32" xfId="1" applyFont="1" applyFill="1" applyBorder="1" applyAlignment="1" applyProtection="1">
      <alignment vertical="center" wrapText="1"/>
    </xf>
    <xf numFmtId="4" fontId="9" fillId="0" borderId="32" xfId="1" applyNumberFormat="1" applyFont="1" applyFill="1" applyBorder="1" applyAlignment="1" applyProtection="1">
      <alignment horizontal="left" vertical="center"/>
    </xf>
    <xf numFmtId="170" fontId="14" fillId="0" borderId="13" xfId="1" applyFont="1" applyFill="1" applyBorder="1" applyAlignment="1" applyProtection="1">
      <alignment vertical="center" wrapText="1"/>
    </xf>
    <xf numFmtId="4" fontId="14" fillId="0" borderId="17" xfId="0" applyNumberFormat="1" applyFont="1" applyFill="1" applyBorder="1" applyAlignment="1" applyProtection="1">
      <alignment horizontal="right" vertical="top" wrapText="1"/>
    </xf>
    <xf numFmtId="170" fontId="14" fillId="0" borderId="16" xfId="0" applyFont="1" applyFill="1" applyBorder="1" applyAlignment="1" applyProtection="1">
      <alignment vertical="top" wrapText="1"/>
    </xf>
    <xf numFmtId="4" fontId="13" fillId="0" borderId="0" xfId="0" applyNumberFormat="1" applyFont="1" applyFill="1" applyBorder="1" applyAlignment="1" applyProtection="1">
      <alignment horizontal="left" vertical="top" wrapText="1"/>
    </xf>
    <xf numFmtId="4" fontId="9" fillId="0" borderId="33" xfId="1" applyNumberFormat="1" applyFont="1" applyFill="1" applyBorder="1" applyAlignment="1" applyProtection="1">
      <alignment horizontal="left" vertical="center"/>
    </xf>
    <xf numFmtId="4" fontId="9" fillId="0" borderId="28" xfId="1" applyNumberFormat="1" applyFont="1" applyFill="1" applyBorder="1" applyAlignment="1" applyProtection="1">
      <alignment horizontal="left" vertical="center"/>
    </xf>
    <xf numFmtId="170" fontId="0" fillId="0" borderId="0" xfId="0" applyFill="1" applyBorder="1" applyAlignment="1" applyProtection="1"/>
    <xf numFmtId="4" fontId="13" fillId="0" borderId="26" xfId="1" applyNumberFormat="1" applyFont="1" applyFill="1" applyBorder="1" applyAlignment="1" applyProtection="1">
      <alignment horizontal="center" vertical="center"/>
    </xf>
    <xf numFmtId="4" fontId="13" fillId="0" borderId="8" xfId="1" applyNumberFormat="1" applyFont="1" applyFill="1" applyBorder="1" applyAlignment="1" applyProtection="1">
      <alignment horizontal="center" vertical="center"/>
    </xf>
    <xf numFmtId="170" fontId="9" fillId="0" borderId="0" xfId="1" applyFill="1" applyBorder="1" applyAlignment="1" applyProtection="1">
      <alignment vertical="center"/>
    </xf>
    <xf numFmtId="4" fontId="12" fillId="0" borderId="13" xfId="2" applyNumberFormat="1" applyFont="1" applyFill="1" applyBorder="1" applyAlignment="1" applyProtection="1">
      <alignment horizontal="center" vertical="center" wrapText="1"/>
    </xf>
    <xf numFmtId="4" fontId="13" fillId="0" borderId="0" xfId="1" applyNumberFormat="1" applyFont="1" applyFill="1" applyBorder="1" applyAlignment="1" applyProtection="1">
      <alignment horizontal="left" vertical="center" wrapText="1"/>
    </xf>
    <xf numFmtId="1" fontId="16" fillId="0" borderId="36" xfId="42" applyNumberFormat="1" applyFont="1" applyFill="1" applyBorder="1" applyAlignment="1" applyProtection="1">
      <alignment horizontal="center" vertical="center" wrapText="1"/>
    </xf>
    <xf numFmtId="1" fontId="16" fillId="18" borderId="36" xfId="42" applyNumberFormat="1" applyFont="1" applyFill="1" applyBorder="1" applyAlignment="1" applyProtection="1">
      <alignment horizontal="center" vertical="center" wrapText="1"/>
    </xf>
    <xf numFmtId="3" fontId="13" fillId="18" borderId="36" xfId="0" applyNumberFormat="1" applyFont="1" applyFill="1" applyBorder="1" applyAlignment="1" applyProtection="1">
      <alignment horizontal="center" vertical="center"/>
    </xf>
    <xf numFmtId="3" fontId="38" fillId="0" borderId="0" xfId="0" applyNumberFormat="1" applyFont="1" applyFill="1" applyBorder="1" applyAlignment="1" applyProtection="1">
      <alignment vertical="center"/>
    </xf>
    <xf numFmtId="4" fontId="9" fillId="0" borderId="0" xfId="0" applyNumberFormat="1" applyFont="1" applyFill="1" applyProtection="1"/>
    <xf numFmtId="170" fontId="13" fillId="0" borderId="13" xfId="0" applyFont="1" applyFill="1" applyBorder="1" applyAlignment="1" applyProtection="1">
      <alignment horizontal="right" vertical="center" wrapText="1"/>
    </xf>
    <xf numFmtId="4" fontId="13" fillId="0" borderId="16" xfId="0" applyNumberFormat="1" applyFont="1" applyFill="1" applyBorder="1" applyAlignment="1" applyProtection="1">
      <alignment horizontal="left" vertical="center" wrapText="1"/>
    </xf>
    <xf numFmtId="170" fontId="9" fillId="0" borderId="15" xfId="0" applyFont="1" applyFill="1" applyBorder="1" applyAlignment="1" applyProtection="1">
      <alignment vertical="center"/>
    </xf>
    <xf numFmtId="170" fontId="9" fillId="0" borderId="1" xfId="0" applyFont="1" applyFill="1" applyBorder="1" applyAlignment="1" applyProtection="1">
      <alignment vertical="center"/>
    </xf>
    <xf numFmtId="3" fontId="13" fillId="0" borderId="0" xfId="0" applyNumberFormat="1" applyFont="1" applyFill="1" applyBorder="1" applyAlignment="1" applyProtection="1">
      <alignment horizontal="right" vertical="center" wrapText="1"/>
    </xf>
    <xf numFmtId="4" fontId="14" fillId="0" borderId="0" xfId="0" applyNumberFormat="1" applyFont="1" applyBorder="1" applyAlignment="1" applyProtection="1">
      <alignment vertical="center"/>
    </xf>
    <xf numFmtId="4" fontId="14" fillId="0" borderId="0" xfId="0" applyNumberFormat="1" applyFont="1" applyAlignment="1" applyProtection="1">
      <alignment vertical="center"/>
    </xf>
    <xf numFmtId="4" fontId="9" fillId="0" borderId="16" xfId="0" applyNumberFormat="1" applyFont="1" applyFill="1" applyBorder="1" applyProtection="1"/>
    <xf numFmtId="4" fontId="9" fillId="0" borderId="15" xfId="0" applyNumberFormat="1" applyFont="1" applyFill="1" applyBorder="1" applyProtection="1"/>
    <xf numFmtId="3" fontId="9" fillId="0" borderId="15" xfId="0" applyNumberFormat="1" applyFont="1" applyFill="1" applyBorder="1" applyProtection="1"/>
    <xf numFmtId="3" fontId="9" fillId="0" borderId="1" xfId="0" applyNumberFormat="1" applyFont="1" applyFill="1" applyBorder="1" applyProtection="1"/>
    <xf numFmtId="3" fontId="16" fillId="0" borderId="36" xfId="1" applyNumberFormat="1" applyFont="1" applyFill="1" applyBorder="1" applyAlignment="1" applyProtection="1">
      <alignment horizontal="center" vertical="center"/>
    </xf>
    <xf numFmtId="4" fontId="13" fillId="18" borderId="36" xfId="1" applyNumberFormat="1" applyFont="1" applyFill="1" applyBorder="1" applyAlignment="1" applyProtection="1">
      <alignment horizontal="center" vertical="center" shrinkToFit="1"/>
    </xf>
    <xf numFmtId="4" fontId="16" fillId="18" borderId="36" xfId="1" quotePrefix="1" applyNumberFormat="1" applyFont="1" applyFill="1" applyBorder="1" applyAlignment="1" applyProtection="1">
      <alignment horizontal="center" vertical="center"/>
    </xf>
    <xf numFmtId="3" fontId="16" fillId="18" borderId="36" xfId="1" applyNumberFormat="1" applyFont="1" applyFill="1" applyBorder="1" applyAlignment="1" applyProtection="1">
      <alignment horizontal="right" vertical="center"/>
    </xf>
    <xf numFmtId="3" fontId="16" fillId="18" borderId="36" xfId="1" applyNumberFormat="1" applyFont="1" applyFill="1" applyBorder="1" applyAlignment="1" applyProtection="1">
      <alignment horizontal="center" vertical="center"/>
    </xf>
    <xf numFmtId="4" fontId="13" fillId="18" borderId="36" xfId="1" applyNumberFormat="1" applyFont="1" applyFill="1" applyBorder="1" applyAlignment="1" applyProtection="1">
      <alignment horizontal="justify" vertical="center" wrapText="1"/>
    </xf>
    <xf numFmtId="4" fontId="14" fillId="18" borderId="36" xfId="1" quotePrefix="1" applyNumberFormat="1" applyFont="1" applyFill="1" applyBorder="1" applyAlignment="1" applyProtection="1">
      <alignment horizontal="center" vertical="center"/>
    </xf>
    <xf numFmtId="3" fontId="14" fillId="18" borderId="36" xfId="1" applyNumberFormat="1" applyFont="1" applyFill="1" applyBorder="1" applyAlignment="1" applyProtection="1">
      <alignment horizontal="right" vertical="center"/>
    </xf>
    <xf numFmtId="4" fontId="14" fillId="0" borderId="36" xfId="1" applyNumberFormat="1" applyFont="1" applyFill="1" applyBorder="1" applyAlignment="1" applyProtection="1">
      <alignment horizontal="justify" vertical="center" wrapText="1"/>
    </xf>
    <xf numFmtId="4" fontId="14" fillId="18" borderId="36" xfId="1" applyNumberFormat="1" applyFont="1" applyFill="1" applyBorder="1" applyAlignment="1" applyProtection="1">
      <alignment horizontal="justify" vertical="center" wrapText="1"/>
    </xf>
    <xf numFmtId="1" fontId="14" fillId="18" borderId="36" xfId="42" applyNumberFormat="1" applyFont="1" applyFill="1" applyBorder="1" applyAlignment="1" applyProtection="1">
      <alignment horizontal="center" vertical="center"/>
    </xf>
    <xf numFmtId="4" fontId="16" fillId="0" borderId="36" xfId="1" applyNumberFormat="1" applyFont="1" applyFill="1" applyBorder="1" applyAlignment="1" applyProtection="1">
      <alignment horizontal="center" vertical="center"/>
    </xf>
    <xf numFmtId="3" fontId="13" fillId="18" borderId="36" xfId="1" applyNumberFormat="1" applyFont="1" applyFill="1" applyBorder="1" applyAlignment="1" applyProtection="1">
      <alignment horizontal="left" vertical="center"/>
    </xf>
    <xf numFmtId="170" fontId="13" fillId="18" borderId="36" xfId="0" applyFont="1" applyFill="1" applyBorder="1" applyAlignment="1" applyProtection="1">
      <alignment horizontal="left" vertical="center" wrapText="1"/>
    </xf>
    <xf numFmtId="170" fontId="14" fillId="18" borderId="36" xfId="1" applyFont="1" applyFill="1" applyBorder="1" applyAlignment="1" applyProtection="1">
      <alignment horizontal="center" vertical="center"/>
    </xf>
    <xf numFmtId="4" fontId="13" fillId="18" borderId="36" xfId="0" applyNumberFormat="1" applyFont="1" applyFill="1" applyBorder="1" applyAlignment="1" applyProtection="1">
      <alignment horizontal="center" vertical="center"/>
    </xf>
    <xf numFmtId="4" fontId="9" fillId="0" borderId="0" xfId="0" applyNumberFormat="1" applyFont="1" applyFill="1" applyAlignment="1" applyProtection="1">
      <alignment vertical="center"/>
    </xf>
    <xf numFmtId="168" fontId="13" fillId="0" borderId="13" xfId="42" applyNumberFormat="1" applyFont="1" applyFill="1" applyBorder="1" applyAlignment="1" applyProtection="1">
      <alignment horizontal="center" vertical="center" wrapText="1"/>
    </xf>
    <xf numFmtId="4" fontId="18" fillId="18" borderId="34" xfId="0" applyNumberFormat="1" applyFont="1" applyFill="1" applyBorder="1" applyAlignment="1" applyProtection="1">
      <alignment horizontal="left" vertical="center" wrapText="1"/>
    </xf>
    <xf numFmtId="1" fontId="16" fillId="18" borderId="34" xfId="42" applyNumberFormat="1" applyFont="1" applyFill="1" applyBorder="1" applyAlignment="1" applyProtection="1">
      <alignment horizontal="center" vertical="center" wrapText="1"/>
    </xf>
    <xf numFmtId="170" fontId="13" fillId="18" borderId="34" xfId="1" applyFont="1" applyFill="1" applyBorder="1" applyAlignment="1" applyProtection="1">
      <alignment horizontal="center" vertical="center"/>
    </xf>
    <xf numFmtId="3" fontId="16" fillId="18" borderId="34" xfId="1" applyNumberFormat="1" applyFont="1" applyFill="1" applyBorder="1" applyAlignment="1" applyProtection="1">
      <alignment vertical="center"/>
    </xf>
    <xf numFmtId="4" fontId="9" fillId="0" borderId="0" xfId="0" applyNumberFormat="1" applyFont="1" applyFill="1" applyBorder="1" applyAlignment="1" applyProtection="1">
      <alignment vertical="center"/>
    </xf>
    <xf numFmtId="167" fontId="13" fillId="0" borderId="32" xfId="1" applyNumberFormat="1" applyFont="1" applyFill="1" applyBorder="1" applyAlignment="1" applyProtection="1">
      <alignment horizontal="center" vertical="center"/>
    </xf>
    <xf numFmtId="167" fontId="13" fillId="0" borderId="26" xfId="1" applyNumberFormat="1" applyFont="1" applyFill="1" applyBorder="1" applyAlignment="1" applyProtection="1">
      <alignment horizontal="center" vertical="center"/>
    </xf>
    <xf numFmtId="3" fontId="14" fillId="18" borderId="34" xfId="1" applyNumberFormat="1" applyFont="1" applyFill="1" applyBorder="1" applyAlignment="1" applyProtection="1">
      <alignment vertical="center"/>
    </xf>
    <xf numFmtId="3" fontId="16" fillId="18" borderId="36" xfId="0" applyNumberFormat="1" applyFont="1" applyFill="1" applyBorder="1" applyAlignment="1" applyProtection="1">
      <alignment horizontal="right" vertical="center" wrapText="1"/>
      <protection locked="0"/>
    </xf>
    <xf numFmtId="3" fontId="13" fillId="0" borderId="13" xfId="0" applyNumberFormat="1" applyFont="1" applyFill="1" applyBorder="1" applyAlignment="1" applyProtection="1">
      <alignment horizontal="right" vertical="center" wrapText="1"/>
      <protection locked="0"/>
    </xf>
    <xf numFmtId="170" fontId="40" fillId="0" borderId="0" xfId="0" applyFont="1" applyBorder="1" applyAlignment="1" applyProtection="1">
      <alignment horizontal="center" vertical="center" readingOrder="2"/>
      <protection locked="0"/>
    </xf>
    <xf numFmtId="3" fontId="14" fillId="18" borderId="36" xfId="1" applyNumberFormat="1" applyFont="1" applyFill="1" applyBorder="1" applyAlignment="1" applyProtection="1">
      <alignment horizontal="right" vertical="center" wrapText="1"/>
      <protection locked="0"/>
    </xf>
    <xf numFmtId="4" fontId="14" fillId="0" borderId="17" xfId="1" applyNumberFormat="1" applyFont="1" applyFill="1" applyBorder="1" applyAlignment="1" applyProtection="1">
      <alignment horizontal="center" vertical="center" wrapText="1"/>
      <protection locked="0"/>
    </xf>
    <xf numFmtId="170" fontId="9" fillId="0" borderId="0" xfId="1" applyFill="1" applyBorder="1" applyAlignment="1" applyProtection="1">
      <alignment horizontal="center" wrapText="1"/>
      <protection locked="0"/>
    </xf>
    <xf numFmtId="3" fontId="14" fillId="0" borderId="8" xfId="1" applyNumberFormat="1" applyFont="1" applyFill="1" applyBorder="1" applyProtection="1">
      <protection locked="0"/>
    </xf>
    <xf numFmtId="4" fontId="13" fillId="0" borderId="17" xfId="1" applyNumberFormat="1" applyFont="1" applyFill="1" applyBorder="1" applyAlignment="1" applyProtection="1">
      <alignment horizontal="justify" vertical="center" wrapText="1"/>
      <protection locked="0"/>
    </xf>
    <xf numFmtId="170" fontId="9" fillId="0" borderId="0" xfId="1" applyFill="1" applyBorder="1" applyAlignment="1" applyProtection="1">
      <protection locked="0"/>
    </xf>
    <xf numFmtId="4" fontId="9" fillId="0" borderId="0" xfId="0" applyNumberFormat="1" applyFont="1" applyFill="1" applyBorder="1" applyAlignment="1" applyProtection="1">
      <alignment horizontal="center" vertical="center" wrapText="1"/>
      <protection locked="0"/>
    </xf>
    <xf numFmtId="170" fontId="9" fillId="0" borderId="15" xfId="1" applyFill="1" applyBorder="1" applyAlignment="1" applyProtection="1">
      <protection locked="0"/>
    </xf>
    <xf numFmtId="3" fontId="14" fillId="0" borderId="1" xfId="1" applyNumberFormat="1" applyFont="1" applyFill="1" applyBorder="1" applyProtection="1">
      <protection locked="0"/>
    </xf>
    <xf numFmtId="3" fontId="16" fillId="0" borderId="36" xfId="1" applyNumberFormat="1" applyFont="1" applyFill="1" applyBorder="1" applyAlignment="1" applyProtection="1">
      <alignment vertical="center"/>
      <protection locked="0"/>
    </xf>
    <xf numFmtId="4" fontId="13" fillId="0" borderId="15" xfId="1" applyNumberFormat="1" applyFont="1" applyFill="1" applyBorder="1" applyAlignment="1" applyProtection="1">
      <alignment vertical="center" wrapText="1"/>
      <protection locked="0"/>
    </xf>
    <xf numFmtId="170" fontId="14" fillId="0" borderId="13" xfId="0" applyFont="1" applyFill="1" applyBorder="1" applyAlignment="1" applyProtection="1">
      <alignment vertical="top" wrapText="1"/>
    </xf>
    <xf numFmtId="4" fontId="13" fillId="0" borderId="15" xfId="0" applyNumberFormat="1" applyFont="1" applyFill="1" applyBorder="1" applyAlignment="1" applyProtection="1">
      <alignment horizontal="justify" vertical="center" wrapText="1"/>
      <protection locked="0"/>
    </xf>
    <xf numFmtId="170" fontId="9" fillId="0" borderId="15" xfId="0" applyFont="1" applyFill="1" applyBorder="1" applyAlignment="1" applyProtection="1">
      <protection locked="0"/>
    </xf>
    <xf numFmtId="170" fontId="0" fillId="0" borderId="15" xfId="0" applyFill="1" applyBorder="1" applyAlignment="1" applyProtection="1">
      <protection locked="0"/>
    </xf>
    <xf numFmtId="3" fontId="14" fillId="0" borderId="1" xfId="0" applyNumberFormat="1" applyFont="1" applyFill="1" applyBorder="1" applyProtection="1">
      <protection locked="0"/>
    </xf>
    <xf numFmtId="4" fontId="41" fillId="0" borderId="34" xfId="1" applyNumberFormat="1" applyFont="1" applyFill="1" applyBorder="1" applyAlignment="1" applyProtection="1">
      <alignment horizontal="justify" vertical="center" wrapText="1"/>
    </xf>
    <xf numFmtId="4" fontId="16" fillId="0" borderId="34" xfId="1" quotePrefix="1" applyNumberFormat="1" applyFont="1" applyFill="1" applyBorder="1" applyAlignment="1" applyProtection="1">
      <alignment horizontal="center" vertical="center"/>
    </xf>
    <xf numFmtId="3" fontId="16" fillId="0" borderId="34" xfId="1" applyNumberFormat="1" applyFont="1" applyFill="1" applyBorder="1" applyAlignment="1" applyProtection="1">
      <alignment horizontal="right" vertical="center"/>
    </xf>
    <xf numFmtId="3" fontId="16" fillId="0" borderId="34" xfId="1" applyNumberFormat="1" applyFont="1" applyFill="1" applyBorder="1" applyAlignment="1" applyProtection="1">
      <alignment horizontal="center" vertical="center"/>
    </xf>
    <xf numFmtId="170" fontId="13" fillId="18" borderId="36" xfId="1" applyFont="1" applyFill="1" applyBorder="1" applyAlignment="1" applyProtection="1">
      <alignment horizontal="justify" vertical="center" wrapText="1"/>
    </xf>
    <xf numFmtId="3" fontId="14" fillId="0" borderId="26" xfId="1" applyNumberFormat="1" applyFont="1" applyFill="1" applyBorder="1" applyProtection="1"/>
    <xf numFmtId="168" fontId="16" fillId="18" borderId="36" xfId="42" applyNumberFormat="1" applyFont="1" applyFill="1" applyBorder="1" applyAlignment="1" applyProtection="1">
      <alignment horizontal="center" vertical="center" wrapText="1"/>
      <protection locked="0"/>
    </xf>
    <xf numFmtId="168" fontId="16" fillId="19" borderId="36" xfId="42" applyNumberFormat="1" applyFont="1" applyFill="1" applyBorder="1" applyAlignment="1" applyProtection="1">
      <alignment horizontal="center" vertical="center" wrapText="1"/>
      <protection locked="0"/>
    </xf>
    <xf numFmtId="4" fontId="18" fillId="18" borderId="36" xfId="1" applyNumberFormat="1" applyFont="1" applyFill="1" applyBorder="1" applyAlignment="1" applyProtection="1">
      <alignment horizontal="justify" vertical="center" wrapText="1"/>
    </xf>
    <xf numFmtId="4" fontId="14" fillId="19" borderId="36" xfId="1" applyNumberFormat="1" applyFont="1" applyFill="1" applyBorder="1" applyAlignment="1" applyProtection="1">
      <alignment horizontal="justify" vertical="center" wrapText="1"/>
    </xf>
    <xf numFmtId="3" fontId="19" fillId="0" borderId="35" xfId="1" applyNumberFormat="1" applyFont="1" applyFill="1" applyBorder="1" applyAlignment="1" applyProtection="1">
      <alignment horizontal="right" vertical="center"/>
    </xf>
    <xf numFmtId="3" fontId="19" fillId="0" borderId="35" xfId="1" applyNumberFormat="1" applyFont="1" applyFill="1" applyBorder="1" applyAlignment="1" applyProtection="1">
      <alignment horizontal="center" vertical="center"/>
    </xf>
    <xf numFmtId="3" fontId="13" fillId="0" borderId="26" xfId="42" applyNumberFormat="1" applyFont="1" applyFill="1" applyBorder="1" applyAlignment="1" applyProtection="1">
      <alignment horizontal="center" vertical="center"/>
    </xf>
    <xf numFmtId="3" fontId="9" fillId="0" borderId="0" xfId="42" applyNumberFormat="1" applyFont="1" applyFill="1" applyBorder="1" applyAlignment="1">
      <alignment horizontal="right" vertical="center"/>
    </xf>
    <xf numFmtId="168" fontId="9" fillId="0" borderId="0" xfId="42" applyNumberFormat="1" applyFont="1" applyFill="1" applyBorder="1" applyAlignment="1">
      <alignment vertical="center"/>
    </xf>
    <xf numFmtId="4" fontId="16" fillId="18" borderId="0" xfId="1" applyNumberFormat="1" applyFont="1" applyFill="1" applyAlignment="1">
      <alignment vertical="center"/>
    </xf>
    <xf numFmtId="4" fontId="16" fillId="19" borderId="0" xfId="1" applyNumberFormat="1" applyFont="1" applyFill="1" applyBorder="1" applyAlignment="1">
      <alignment vertical="center"/>
    </xf>
    <xf numFmtId="4" fontId="16" fillId="19" borderId="0" xfId="1" applyNumberFormat="1" applyFont="1" applyFill="1" applyAlignment="1">
      <alignment vertical="center"/>
    </xf>
    <xf numFmtId="3" fontId="14" fillId="19" borderId="36" xfId="1" applyNumberFormat="1" applyFont="1" applyFill="1" applyBorder="1" applyAlignment="1" applyProtection="1">
      <alignment horizontal="right" vertical="center"/>
    </xf>
    <xf numFmtId="4" fontId="9" fillId="18" borderId="0" xfId="1" applyNumberFormat="1" applyFont="1" applyFill="1" applyBorder="1" applyAlignment="1">
      <alignment vertical="center"/>
    </xf>
    <xf numFmtId="3" fontId="13" fillId="18" borderId="36" xfId="1" applyNumberFormat="1" applyFont="1" applyFill="1" applyBorder="1" applyAlignment="1" applyProtection="1">
      <alignment horizontal="right" vertical="center"/>
    </xf>
    <xf numFmtId="4" fontId="13" fillId="18" borderId="36" xfId="0" applyNumberFormat="1" applyFont="1" applyFill="1" applyBorder="1" applyAlignment="1" applyProtection="1">
      <alignment horizontal="right" vertical="center"/>
    </xf>
    <xf numFmtId="3" fontId="14" fillId="18" borderId="35" xfId="42" applyNumberFormat="1" applyFont="1" applyFill="1" applyBorder="1" applyAlignment="1" applyProtection="1">
      <alignment horizontal="right" vertical="center" wrapText="1"/>
      <protection locked="0"/>
    </xf>
    <xf numFmtId="3" fontId="38" fillId="0" borderId="28" xfId="0" applyNumberFormat="1" applyFont="1" applyFill="1" applyBorder="1" applyAlignment="1">
      <alignment vertical="center"/>
    </xf>
    <xf numFmtId="4" fontId="0" fillId="0" borderId="0" xfId="0" applyNumberFormat="1" applyFill="1" applyBorder="1"/>
    <xf numFmtId="4" fontId="0" fillId="0" borderId="0" xfId="0" applyNumberFormat="1" applyFill="1"/>
    <xf numFmtId="3" fontId="44" fillId="0" borderId="0" xfId="0" applyNumberFormat="1" applyFont="1" applyFill="1" applyBorder="1" applyAlignment="1">
      <alignment vertical="center" wrapText="1"/>
    </xf>
    <xf numFmtId="4" fontId="13" fillId="0" borderId="0" xfId="0" applyNumberFormat="1" applyFont="1" applyFill="1" applyBorder="1" applyAlignment="1">
      <alignment horizontal="center"/>
    </xf>
    <xf numFmtId="4" fontId="14" fillId="0" borderId="0" xfId="0" applyNumberFormat="1" applyFont="1" applyBorder="1"/>
    <xf numFmtId="3" fontId="13" fillId="0" borderId="0" xfId="0" applyNumberFormat="1" applyFont="1" applyFill="1" applyBorder="1" applyAlignment="1">
      <alignment horizontal="right" vertical="center" wrapText="1"/>
    </xf>
    <xf numFmtId="4" fontId="14" fillId="0" borderId="0" xfId="0" applyNumberFormat="1" applyFont="1" applyBorder="1" applyAlignment="1">
      <alignment vertical="center"/>
    </xf>
    <xf numFmtId="3" fontId="0" fillId="0" borderId="0" xfId="0" applyNumberFormat="1" applyFill="1" applyBorder="1"/>
    <xf numFmtId="4" fontId="15" fillId="0" borderId="0" xfId="0" applyNumberFormat="1" applyFont="1" applyFill="1" applyBorder="1"/>
    <xf numFmtId="3" fontId="38" fillId="19" borderId="28" xfId="0" applyNumberFormat="1" applyFont="1" applyFill="1" applyBorder="1" applyAlignment="1">
      <alignment vertical="center"/>
    </xf>
    <xf numFmtId="4" fontId="0" fillId="19" borderId="0" xfId="0" applyNumberFormat="1" applyFill="1" applyBorder="1"/>
    <xf numFmtId="4" fontId="0" fillId="19" borderId="0" xfId="0" applyNumberFormat="1" applyFill="1"/>
    <xf numFmtId="3" fontId="44" fillId="19" borderId="0" xfId="0" applyNumberFormat="1" applyFont="1" applyFill="1" applyBorder="1" applyAlignment="1">
      <alignment vertical="center" wrapText="1"/>
    </xf>
    <xf numFmtId="4" fontId="9" fillId="19" borderId="0" xfId="0" applyNumberFormat="1" applyFont="1" applyFill="1" applyBorder="1"/>
    <xf numFmtId="3" fontId="13" fillId="19" borderId="42" xfId="0" applyNumberFormat="1" applyFont="1" applyFill="1" applyBorder="1" applyAlignment="1">
      <alignment horizontal="center" vertical="top"/>
    </xf>
    <xf numFmtId="3" fontId="12" fillId="19" borderId="32" xfId="0" applyNumberFormat="1" applyFont="1" applyFill="1" applyBorder="1" applyAlignment="1">
      <alignment horizontal="center" vertical="top"/>
    </xf>
    <xf numFmtId="3" fontId="12" fillId="19" borderId="13" xfId="0" applyNumberFormat="1" applyFont="1" applyFill="1" applyBorder="1" applyAlignment="1">
      <alignment horizontal="center" vertical="top"/>
    </xf>
    <xf numFmtId="49" fontId="16" fillId="19" borderId="32" xfId="0" applyNumberFormat="1" applyFont="1" applyFill="1" applyBorder="1" applyAlignment="1">
      <alignment horizontal="left" vertical="center" wrapText="1"/>
    </xf>
    <xf numFmtId="3" fontId="16" fillId="19" borderId="32" xfId="0" applyNumberFormat="1" applyFont="1" applyFill="1" applyBorder="1" applyAlignment="1">
      <alignment horizontal="right" vertical="center"/>
    </xf>
    <xf numFmtId="4" fontId="13" fillId="19" borderId="0" xfId="0" applyNumberFormat="1" applyFont="1" applyFill="1" applyBorder="1" applyAlignment="1">
      <alignment horizontal="center"/>
    </xf>
    <xf numFmtId="4" fontId="14" fillId="19" borderId="0" xfId="0" applyNumberFormat="1" applyFont="1" applyFill="1" applyBorder="1"/>
    <xf numFmtId="4" fontId="14" fillId="19" borderId="0" xfId="0" applyNumberFormat="1" applyFont="1" applyFill="1"/>
    <xf numFmtId="3" fontId="13" fillId="19" borderId="0" xfId="0" applyNumberFormat="1" applyFont="1" applyFill="1" applyBorder="1" applyAlignment="1">
      <alignment horizontal="right" vertical="center" wrapText="1"/>
    </xf>
    <xf numFmtId="4" fontId="14" fillId="19" borderId="0" xfId="0" applyNumberFormat="1" applyFont="1" applyFill="1" applyBorder="1" applyAlignment="1">
      <alignment vertical="center"/>
    </xf>
    <xf numFmtId="4" fontId="14" fillId="19" borderId="0" xfId="0" applyNumberFormat="1" applyFont="1" applyFill="1" applyAlignment="1">
      <alignment vertical="center"/>
    </xf>
    <xf numFmtId="170" fontId="14" fillId="19" borderId="42" xfId="0" applyFont="1" applyFill="1" applyBorder="1" applyAlignment="1">
      <alignment vertical="top" wrapText="1"/>
    </xf>
    <xf numFmtId="4" fontId="13" fillId="19" borderId="28" xfId="0" applyNumberFormat="1" applyFont="1" applyFill="1" applyBorder="1" applyAlignment="1">
      <alignment horizontal="left" vertical="top" wrapText="1"/>
    </xf>
    <xf numFmtId="170" fontId="0" fillId="19" borderId="28" xfId="0" applyFill="1" applyBorder="1" applyAlignment="1"/>
    <xf numFmtId="3" fontId="14" fillId="19" borderId="27" xfId="0" applyNumberFormat="1" applyFont="1" applyFill="1" applyBorder="1" applyAlignment="1">
      <alignment vertical="center" wrapText="1"/>
    </xf>
    <xf numFmtId="170" fontId="14" fillId="19" borderId="32" xfId="0" applyFont="1" applyFill="1" applyBorder="1" applyAlignment="1">
      <alignment vertical="top" wrapText="1"/>
    </xf>
    <xf numFmtId="4" fontId="13" fillId="19" borderId="0" xfId="0" applyNumberFormat="1" applyFont="1" applyFill="1" applyBorder="1" applyAlignment="1">
      <alignment horizontal="left" vertical="top" wrapText="1"/>
    </xf>
    <xf numFmtId="170" fontId="0" fillId="19" borderId="0" xfId="0" applyFill="1" applyBorder="1" applyAlignment="1"/>
    <xf numFmtId="3" fontId="14" fillId="19" borderId="8" xfId="0" applyNumberFormat="1" applyFont="1" applyFill="1" applyBorder="1" applyAlignment="1">
      <alignment vertical="center" wrapText="1"/>
    </xf>
    <xf numFmtId="4" fontId="9" fillId="19" borderId="0" xfId="0" applyNumberFormat="1" applyFont="1" applyFill="1" applyBorder="1" applyAlignment="1">
      <alignment horizontal="left" vertical="top" wrapText="1"/>
    </xf>
    <xf numFmtId="170" fontId="11" fillId="19" borderId="0" xfId="0" applyFont="1" applyFill="1" applyBorder="1" applyAlignment="1">
      <alignment horizontal="right" vertical="top"/>
    </xf>
    <xf numFmtId="170" fontId="9" fillId="19" borderId="0" xfId="0" applyFont="1" applyFill="1" applyBorder="1" applyAlignment="1"/>
    <xf numFmtId="170" fontId="36" fillId="19" borderId="8" xfId="0" applyNumberFormat="1" applyFont="1" applyFill="1" applyBorder="1" applyAlignment="1">
      <alignment horizontal="center" vertical="top" wrapText="1"/>
    </xf>
    <xf numFmtId="170" fontId="40" fillId="19" borderId="0" xfId="0" applyFont="1" applyFill="1" applyBorder="1" applyAlignment="1">
      <alignment vertical="center" readingOrder="2"/>
    </xf>
    <xf numFmtId="170" fontId="40" fillId="19" borderId="0" xfId="0" applyFont="1" applyFill="1" applyBorder="1" applyAlignment="1">
      <alignment horizontal="center" vertical="center" readingOrder="2"/>
    </xf>
    <xf numFmtId="170" fontId="40" fillId="19" borderId="8" xfId="0" applyFont="1" applyFill="1" applyBorder="1" applyAlignment="1">
      <alignment vertical="center" readingOrder="2"/>
    </xf>
    <xf numFmtId="170" fontId="14" fillId="19" borderId="32" xfId="1" applyFont="1" applyFill="1" applyBorder="1" applyAlignment="1" applyProtection="1">
      <alignment vertical="top" wrapText="1"/>
    </xf>
    <xf numFmtId="4" fontId="13" fillId="19" borderId="0" xfId="1" applyNumberFormat="1" applyFont="1" applyFill="1" applyBorder="1" applyAlignment="1" applyProtection="1">
      <alignment horizontal="left" vertical="top" wrapText="1"/>
    </xf>
    <xf numFmtId="170" fontId="9" fillId="19" borderId="0" xfId="1" applyFill="1" applyBorder="1" applyAlignment="1" applyProtection="1"/>
    <xf numFmtId="3" fontId="14" fillId="19" borderId="8" xfId="1" applyNumberFormat="1" applyFont="1" applyFill="1" applyBorder="1" applyAlignment="1" applyProtection="1">
      <alignment vertical="center" wrapText="1"/>
    </xf>
    <xf numFmtId="4" fontId="14" fillId="19" borderId="0" xfId="1" applyNumberFormat="1" applyFont="1" applyFill="1" applyProtection="1"/>
    <xf numFmtId="4" fontId="9" fillId="19" borderId="33" xfId="1" applyNumberFormat="1" applyFont="1" applyFill="1" applyBorder="1" applyAlignment="1" applyProtection="1">
      <alignment horizontal="left" vertical="center"/>
    </xf>
    <xf numFmtId="4" fontId="9" fillId="19" borderId="28" xfId="1" applyNumberFormat="1" applyFont="1" applyFill="1" applyBorder="1" applyAlignment="1" applyProtection="1">
      <alignment horizontal="left" vertical="center"/>
    </xf>
    <xf numFmtId="3" fontId="14" fillId="19" borderId="27" xfId="1" applyNumberFormat="1" applyFont="1" applyFill="1" applyBorder="1" applyAlignment="1" applyProtection="1">
      <alignment vertical="center" wrapText="1"/>
    </xf>
    <xf numFmtId="170" fontId="14" fillId="19" borderId="17" xfId="1" applyFont="1" applyFill="1" applyBorder="1" applyAlignment="1" applyProtection="1">
      <alignment vertical="top" wrapText="1"/>
    </xf>
    <xf numFmtId="4" fontId="14" fillId="19" borderId="16" xfId="1" applyNumberFormat="1" applyFont="1" applyFill="1" applyBorder="1" applyAlignment="1" applyProtection="1">
      <alignment horizontal="right" vertical="top" wrapText="1"/>
    </xf>
    <xf numFmtId="4" fontId="13" fillId="19" borderId="15" xfId="1" applyNumberFormat="1" applyFont="1" applyFill="1" applyBorder="1" applyAlignment="1" applyProtection="1">
      <alignment horizontal="left" vertical="top" wrapText="1"/>
    </xf>
    <xf numFmtId="170" fontId="9" fillId="19" borderId="15" xfId="1" applyFill="1" applyBorder="1" applyAlignment="1" applyProtection="1"/>
    <xf numFmtId="3" fontId="14" fillId="19" borderId="1" xfId="1" applyNumberFormat="1" applyFont="1" applyFill="1" applyBorder="1" applyAlignment="1" applyProtection="1">
      <alignment vertical="center" wrapText="1"/>
    </xf>
    <xf numFmtId="3" fontId="0" fillId="19" borderId="0" xfId="0" applyNumberFormat="1" applyFill="1" applyBorder="1"/>
    <xf numFmtId="3" fontId="9" fillId="19" borderId="0" xfId="0" applyNumberFormat="1" applyFont="1" applyFill="1" applyBorder="1"/>
    <xf numFmtId="4" fontId="39" fillId="0" borderId="0" xfId="1" applyNumberFormat="1" applyFont="1" applyFill="1" applyBorder="1" applyAlignment="1" applyProtection="1">
      <alignment vertical="center" wrapText="1"/>
      <protection locked="0"/>
    </xf>
    <xf numFmtId="170" fontId="14" fillId="19" borderId="16" xfId="1" applyFont="1" applyFill="1" applyBorder="1" applyAlignment="1" applyProtection="1">
      <alignment vertical="top" wrapText="1"/>
    </xf>
    <xf numFmtId="3" fontId="13" fillId="19" borderId="42" xfId="1" applyNumberFormat="1" applyFont="1" applyFill="1" applyBorder="1" applyAlignment="1" applyProtection="1">
      <alignment horizontal="center" vertical="top"/>
    </xf>
    <xf numFmtId="3" fontId="12" fillId="19" borderId="32" xfId="1" applyNumberFormat="1" applyFont="1" applyFill="1" applyBorder="1" applyAlignment="1" applyProtection="1">
      <alignment horizontal="center" vertical="top"/>
    </xf>
    <xf numFmtId="4" fontId="18" fillId="19" borderId="42" xfId="1" applyNumberFormat="1" applyFont="1" applyFill="1" applyBorder="1" applyAlignment="1" applyProtection="1">
      <alignment vertical="center"/>
    </xf>
    <xf numFmtId="3" fontId="18" fillId="19" borderId="42" xfId="1" applyNumberFormat="1" applyFont="1" applyFill="1" applyBorder="1" applyAlignment="1" applyProtection="1">
      <alignment horizontal="right" vertical="center"/>
    </xf>
    <xf numFmtId="49" fontId="16" fillId="19" borderId="32" xfId="1" applyNumberFormat="1" applyFont="1" applyFill="1" applyBorder="1" applyAlignment="1" applyProtection="1">
      <alignment horizontal="right" vertical="center" wrapText="1"/>
    </xf>
    <xf numFmtId="3" fontId="16" fillId="19" borderId="32" xfId="1" applyNumberFormat="1" applyFont="1" applyFill="1" applyBorder="1" applyAlignment="1" applyProtection="1">
      <alignment horizontal="right" vertical="center"/>
      <protection locked="0"/>
    </xf>
    <xf numFmtId="170" fontId="14" fillId="19" borderId="42" xfId="1" applyFont="1" applyFill="1" applyBorder="1" applyAlignment="1" applyProtection="1">
      <alignment vertical="top" wrapText="1"/>
    </xf>
    <xf numFmtId="4" fontId="13" fillId="19" borderId="28" xfId="1" applyNumberFormat="1" applyFont="1" applyFill="1" applyBorder="1" applyAlignment="1" applyProtection="1">
      <alignment horizontal="left" vertical="top" wrapText="1"/>
    </xf>
    <xf numFmtId="170" fontId="9" fillId="19" borderId="28" xfId="1" applyFill="1" applyBorder="1" applyAlignment="1" applyProtection="1"/>
    <xf numFmtId="4" fontId="14" fillId="19" borderId="0" xfId="1" applyNumberFormat="1" applyFont="1" applyFill="1" applyBorder="1" applyAlignment="1" applyProtection="1">
      <alignment horizontal="left" vertical="top" wrapText="1"/>
    </xf>
    <xf numFmtId="170" fontId="9" fillId="19" borderId="8" xfId="1" applyFill="1" applyBorder="1" applyAlignment="1" applyProtection="1"/>
    <xf numFmtId="4" fontId="9" fillId="19" borderId="0" xfId="1" applyNumberFormat="1" applyFont="1" applyFill="1" applyBorder="1" applyAlignment="1" applyProtection="1">
      <alignment horizontal="center" vertical="center" wrapText="1"/>
    </xf>
    <xf numFmtId="4" fontId="9" fillId="19" borderId="17" xfId="1" applyNumberFormat="1" applyFont="1" applyFill="1" applyBorder="1" applyAlignment="1" applyProtection="1">
      <alignment horizontal="left" vertical="center"/>
    </xf>
    <xf numFmtId="4" fontId="9" fillId="19" borderId="0" xfId="1" applyNumberFormat="1" applyFont="1" applyFill="1" applyBorder="1" applyAlignment="1" applyProtection="1">
      <alignment horizontal="left" vertical="center"/>
    </xf>
    <xf numFmtId="3" fontId="43" fillId="19" borderId="0" xfId="1" applyNumberFormat="1" applyFont="1" applyFill="1" applyBorder="1" applyAlignment="1" applyProtection="1">
      <alignment vertical="center"/>
    </xf>
    <xf numFmtId="49" fontId="13" fillId="18" borderId="14" xfId="1" applyNumberFormat="1" applyFont="1" applyFill="1" applyBorder="1" applyAlignment="1" applyProtection="1">
      <alignment horizontal="right" vertical="center" wrapText="1"/>
    </xf>
    <xf numFmtId="3" fontId="13" fillId="18" borderId="14" xfId="1" applyNumberFormat="1" applyFont="1" applyFill="1" applyBorder="1" applyAlignment="1" applyProtection="1">
      <alignment horizontal="right" vertical="center" wrapText="1"/>
      <protection locked="0"/>
    </xf>
    <xf numFmtId="3" fontId="13" fillId="18" borderId="14" xfId="0" applyNumberFormat="1" applyFont="1" applyFill="1" applyBorder="1" applyAlignment="1" applyProtection="1">
      <alignment horizontal="right" vertical="center" wrapText="1"/>
      <protection locked="0"/>
    </xf>
    <xf numFmtId="49" fontId="13" fillId="18" borderId="14" xfId="1" applyNumberFormat="1" applyFont="1" applyFill="1" applyBorder="1" applyAlignment="1" applyProtection="1">
      <alignment horizontal="right" vertical="center"/>
    </xf>
    <xf numFmtId="3" fontId="10" fillId="20" borderId="0" xfId="1" applyNumberFormat="1" applyFont="1" applyFill="1" applyBorder="1" applyAlignment="1" applyProtection="1">
      <alignment vertical="center"/>
    </xf>
    <xf numFmtId="1" fontId="16" fillId="18" borderId="43" xfId="42" applyNumberFormat="1" applyFont="1" applyFill="1" applyBorder="1" applyAlignment="1" applyProtection="1">
      <alignment horizontal="center" vertical="center" wrapText="1"/>
    </xf>
    <xf numFmtId="3" fontId="9" fillId="0" borderId="0" xfId="1" applyNumberFormat="1" applyFill="1" applyProtection="1"/>
    <xf numFmtId="3" fontId="16" fillId="19" borderId="36" xfId="1" applyNumberFormat="1" applyFont="1" applyFill="1" applyBorder="1" applyAlignment="1" applyProtection="1">
      <alignment vertical="center"/>
      <protection locked="0"/>
    </xf>
    <xf numFmtId="3" fontId="14" fillId="18" borderId="43" xfId="1" applyNumberFormat="1" applyFont="1" applyFill="1" applyBorder="1" applyAlignment="1" applyProtection="1">
      <alignment vertical="center"/>
    </xf>
    <xf numFmtId="3" fontId="14" fillId="0" borderId="43" xfId="1" applyNumberFormat="1" applyFont="1" applyFill="1" applyBorder="1" applyAlignment="1" applyProtection="1">
      <alignment vertical="center"/>
      <protection locked="0"/>
    </xf>
    <xf numFmtId="170" fontId="14" fillId="18" borderId="43" xfId="0" applyFont="1" applyFill="1" applyBorder="1" applyAlignment="1" applyProtection="1">
      <alignment horizontal="center" vertical="center"/>
    </xf>
    <xf numFmtId="168" fontId="13" fillId="0" borderId="42" xfId="42" applyNumberFormat="1" applyFont="1" applyFill="1" applyBorder="1" applyAlignment="1" applyProtection="1">
      <alignment horizontal="center" vertical="center"/>
    </xf>
    <xf numFmtId="4" fontId="13" fillId="18" borderId="36" xfId="1" applyNumberFormat="1" applyFont="1" applyFill="1" applyBorder="1" applyAlignment="1" applyProtection="1">
      <alignment horizontal="right" vertical="center"/>
    </xf>
    <xf numFmtId="4" fontId="14" fillId="0" borderId="36" xfId="0" applyNumberFormat="1" applyFont="1" applyFill="1" applyBorder="1" applyAlignment="1" applyProtection="1">
      <alignment horizontal="left" vertical="center" wrapText="1"/>
    </xf>
    <xf numFmtId="4" fontId="14" fillId="19" borderId="36" xfId="0" applyNumberFormat="1" applyFont="1" applyFill="1" applyBorder="1" applyAlignment="1" applyProtection="1">
      <alignment horizontal="left" vertical="center" wrapText="1"/>
    </xf>
    <xf numFmtId="4" fontId="14" fillId="0" borderId="36" xfId="1" applyNumberFormat="1" applyFont="1" applyFill="1" applyBorder="1" applyAlignment="1" applyProtection="1">
      <alignment horizontal="left" vertical="center" wrapText="1"/>
    </xf>
    <xf numFmtId="4" fontId="13" fillId="0" borderId="36" xfId="0" quotePrefix="1" applyNumberFormat="1" applyFont="1" applyFill="1" applyBorder="1" applyAlignment="1" applyProtection="1">
      <alignment horizontal="left" vertical="center" wrapText="1"/>
    </xf>
    <xf numFmtId="4" fontId="14" fillId="18" borderId="36" xfId="0" applyNumberFormat="1" applyFont="1" applyFill="1" applyBorder="1" applyAlignment="1" applyProtection="1">
      <alignment horizontal="left" vertical="center" wrapText="1"/>
    </xf>
    <xf numFmtId="4" fontId="13" fillId="18" borderId="36" xfId="0" applyNumberFormat="1" applyFont="1" applyFill="1" applyBorder="1" applyAlignment="1" applyProtection="1">
      <alignment horizontal="left" vertical="center" wrapText="1"/>
    </xf>
    <xf numFmtId="4" fontId="13" fillId="0" borderId="36" xfId="0" applyNumberFormat="1" applyFont="1" applyFill="1" applyBorder="1" applyAlignment="1" applyProtection="1">
      <alignment horizontal="left" vertical="center" wrapText="1"/>
    </xf>
    <xf numFmtId="170" fontId="13" fillId="18" borderId="43" xfId="0" applyFont="1" applyFill="1" applyBorder="1" applyAlignment="1" applyProtection="1">
      <alignment horizontal="center" vertical="center"/>
    </xf>
    <xf numFmtId="170" fontId="13" fillId="0" borderId="43" xfId="1" applyFont="1" applyFill="1" applyBorder="1" applyAlignment="1" applyProtection="1">
      <alignment horizontal="center" vertical="center"/>
    </xf>
    <xf numFmtId="4" fontId="13" fillId="18" borderId="43" xfId="0" applyNumberFormat="1" applyFont="1" applyFill="1" applyBorder="1" applyAlignment="1" applyProtection="1">
      <alignment horizontal="center" vertical="center"/>
    </xf>
    <xf numFmtId="4" fontId="18" fillId="18" borderId="43" xfId="0" applyNumberFormat="1" applyFont="1" applyFill="1" applyBorder="1" applyAlignment="1" applyProtection="1">
      <alignment horizontal="left" vertical="center" wrapText="1"/>
    </xf>
    <xf numFmtId="1" fontId="14" fillId="18" borderId="43" xfId="0" quotePrefix="1" applyNumberFormat="1" applyFont="1" applyFill="1" applyBorder="1" applyAlignment="1" applyProtection="1">
      <alignment horizontal="center" vertical="center" wrapText="1"/>
    </xf>
    <xf numFmtId="3" fontId="16" fillId="18" borderId="43" xfId="1" applyNumberFormat="1" applyFont="1" applyFill="1" applyBorder="1" applyAlignment="1" applyProtection="1">
      <alignment vertical="center"/>
    </xf>
    <xf numFmtId="3" fontId="14" fillId="0" borderId="43" xfId="0" applyNumberFormat="1" applyFont="1" applyFill="1" applyBorder="1" applyAlignment="1" applyProtection="1">
      <alignment horizontal="center" vertical="center"/>
    </xf>
    <xf numFmtId="170" fontId="14" fillId="18" borderId="43" xfId="1" applyFont="1" applyFill="1" applyBorder="1" applyAlignment="1" applyProtection="1">
      <alignment horizontal="center" vertical="center" shrinkToFit="1"/>
    </xf>
    <xf numFmtId="170" fontId="13" fillId="18" borderId="43" xfId="1" applyFont="1" applyFill="1" applyBorder="1" applyAlignment="1" applyProtection="1">
      <alignment horizontal="center" vertical="center" shrinkToFit="1"/>
    </xf>
    <xf numFmtId="1" fontId="13" fillId="18" borderId="43" xfId="0" quotePrefix="1" applyNumberFormat="1" applyFont="1" applyFill="1" applyBorder="1" applyAlignment="1" applyProtection="1">
      <alignment horizontal="center" vertical="center" wrapText="1"/>
    </xf>
    <xf numFmtId="3" fontId="13" fillId="18" borderId="43" xfId="0" applyNumberFormat="1" applyFont="1" applyFill="1" applyBorder="1" applyAlignment="1" applyProtection="1">
      <alignment horizontal="center" vertical="center"/>
    </xf>
    <xf numFmtId="4" fontId="14" fillId="18" borderId="36" xfId="1" applyNumberFormat="1" applyFont="1" applyFill="1" applyBorder="1" applyAlignment="1" applyProtection="1">
      <alignment horizontal="center" vertical="center" shrinkToFit="1"/>
    </xf>
    <xf numFmtId="170" fontId="14" fillId="18" borderId="36" xfId="1" applyFont="1" applyFill="1" applyBorder="1" applyAlignment="1" applyProtection="1">
      <alignment horizontal="center" vertical="center" shrinkToFit="1"/>
    </xf>
    <xf numFmtId="4" fontId="13" fillId="18" borderId="36" xfId="1" applyNumberFormat="1" applyFont="1" applyFill="1" applyBorder="1" applyAlignment="1" applyProtection="1">
      <alignment vertical="center" wrapText="1"/>
    </xf>
    <xf numFmtId="3" fontId="14" fillId="18" borderId="36" xfId="0" applyNumberFormat="1" applyFont="1" applyFill="1" applyBorder="1" applyAlignment="1" applyProtection="1">
      <alignment horizontal="center" vertical="center" wrapText="1"/>
      <protection locked="0"/>
    </xf>
    <xf numFmtId="4" fontId="14" fillId="18" borderId="35" xfId="1" applyNumberFormat="1" applyFont="1" applyFill="1" applyBorder="1" applyAlignment="1" applyProtection="1">
      <alignment horizontal="center" vertical="center" shrinkToFit="1"/>
    </xf>
    <xf numFmtId="170" fontId="13" fillId="18" borderId="35" xfId="0" applyFont="1" applyFill="1" applyBorder="1" applyAlignment="1" applyProtection="1">
      <alignment horizontal="left" vertical="center" wrapText="1"/>
    </xf>
    <xf numFmtId="4" fontId="14" fillId="18" borderId="35" xfId="1" applyNumberFormat="1" applyFont="1" applyFill="1" applyBorder="1" applyAlignment="1" applyProtection="1">
      <alignment horizontal="center" vertical="center"/>
    </xf>
    <xf numFmtId="3" fontId="14" fillId="18" borderId="35" xfId="1" applyNumberFormat="1" applyFont="1" applyFill="1" applyBorder="1" applyAlignment="1" applyProtection="1">
      <alignment horizontal="center" vertical="center"/>
    </xf>
    <xf numFmtId="3" fontId="14" fillId="0" borderId="36" xfId="1" applyNumberFormat="1" applyFont="1" applyFill="1" applyBorder="1" applyAlignment="1">
      <alignment horizontal="center" vertical="center"/>
    </xf>
    <xf numFmtId="1" fontId="14" fillId="0" borderId="36" xfId="42" applyNumberFormat="1" applyFont="1" applyFill="1" applyBorder="1" applyAlignment="1" applyProtection="1">
      <alignment horizontal="center" vertical="center" wrapText="1"/>
    </xf>
    <xf numFmtId="4" fontId="13" fillId="18" borderId="36" xfId="1" quotePrefix="1" applyNumberFormat="1" applyFont="1" applyFill="1" applyBorder="1" applyAlignment="1" applyProtection="1">
      <alignment horizontal="right" vertical="center"/>
    </xf>
    <xf numFmtId="3" fontId="13" fillId="18" borderId="44" xfId="0" applyNumberFormat="1" applyFont="1" applyFill="1" applyBorder="1" applyAlignment="1" applyProtection="1">
      <alignment horizontal="right" vertical="center"/>
      <protection locked="0"/>
    </xf>
    <xf numFmtId="3" fontId="13" fillId="18" borderId="36" xfId="1" applyNumberFormat="1" applyFont="1" applyFill="1" applyBorder="1" applyAlignment="1" applyProtection="1">
      <alignment horizontal="right" vertical="center"/>
      <protection locked="0"/>
    </xf>
    <xf numFmtId="4" fontId="14" fillId="19" borderId="36" xfId="1" applyNumberFormat="1" applyFont="1" applyFill="1" applyBorder="1" applyAlignment="1" applyProtection="1">
      <alignment horizontal="center" vertical="center" shrinkToFit="1"/>
    </xf>
    <xf numFmtId="4" fontId="14" fillId="19" borderId="36" xfId="1" applyNumberFormat="1" applyFont="1" applyFill="1" applyBorder="1" applyAlignment="1" applyProtection="1">
      <alignment horizontal="center" vertical="center"/>
    </xf>
    <xf numFmtId="4" fontId="14" fillId="19" borderId="36" xfId="1" applyNumberFormat="1" applyFont="1" applyFill="1" applyBorder="1" applyAlignment="1" applyProtection="1">
      <alignment horizontal="left" vertical="center" wrapText="1"/>
    </xf>
    <xf numFmtId="169" fontId="14" fillId="18" borderId="36" xfId="42" applyNumberFormat="1" applyFont="1" applyFill="1" applyBorder="1" applyAlignment="1" applyProtection="1">
      <alignment horizontal="center" vertical="center" wrapText="1"/>
    </xf>
    <xf numFmtId="4" fontId="13" fillId="18" borderId="36" xfId="1" applyNumberFormat="1" applyFont="1" applyFill="1" applyBorder="1" applyAlignment="1" applyProtection="1">
      <alignment horizontal="left" vertical="center" wrapText="1"/>
    </xf>
    <xf numFmtId="166" fontId="14" fillId="18" borderId="36" xfId="0" applyNumberFormat="1" applyFont="1" applyFill="1" applyBorder="1" applyAlignment="1" applyProtection="1">
      <alignment horizontal="right" vertical="center" wrapText="1"/>
      <protection locked="0"/>
    </xf>
    <xf numFmtId="168" fontId="14" fillId="18" borderId="36" xfId="42" applyNumberFormat="1" applyFont="1" applyFill="1" applyBorder="1" applyAlignment="1" applyProtection="1">
      <alignment horizontal="center" vertical="center" wrapText="1"/>
      <protection locked="0"/>
    </xf>
    <xf numFmtId="168" fontId="14" fillId="19" borderId="36" xfId="42" applyNumberFormat="1" applyFont="1" applyFill="1" applyBorder="1" applyAlignment="1" applyProtection="1">
      <alignment horizontal="center" vertical="center" wrapText="1"/>
      <protection locked="0"/>
    </xf>
    <xf numFmtId="3" fontId="14" fillId="0" borderId="36" xfId="0" applyNumberFormat="1" applyFont="1" applyFill="1" applyBorder="1" applyAlignment="1" applyProtection="1">
      <alignment horizontal="right" vertical="center" wrapText="1"/>
      <protection locked="0"/>
    </xf>
    <xf numFmtId="168" fontId="14" fillId="0" borderId="36" xfId="42" applyNumberFormat="1" applyFont="1" applyFill="1" applyBorder="1" applyAlignment="1" applyProtection="1">
      <alignment horizontal="center" vertical="center" wrapText="1"/>
      <protection locked="0"/>
    </xf>
    <xf numFmtId="3" fontId="14" fillId="19" borderId="36" xfId="0" applyNumberFormat="1" applyFont="1" applyFill="1" applyBorder="1" applyAlignment="1" applyProtection="1">
      <alignment horizontal="right" vertical="center" wrapText="1"/>
      <protection locked="0"/>
    </xf>
    <xf numFmtId="1" fontId="13" fillId="18" borderId="36" xfId="42" applyNumberFormat="1" applyFont="1" applyFill="1" applyBorder="1" applyAlignment="1" applyProtection="1">
      <alignment horizontal="center" vertical="center" wrapText="1"/>
    </xf>
    <xf numFmtId="3" fontId="14" fillId="18" borderId="36" xfId="0" applyNumberFormat="1" applyFont="1" applyFill="1" applyBorder="1" applyAlignment="1" applyProtection="1">
      <alignment horizontal="right" vertical="center" wrapText="1"/>
      <protection locked="0"/>
    </xf>
    <xf numFmtId="168" fontId="13" fillId="18" borderId="36" xfId="42" applyNumberFormat="1" applyFont="1" applyFill="1" applyBorder="1" applyAlignment="1" applyProtection="1">
      <alignment horizontal="center" vertical="center" wrapText="1"/>
      <protection locked="0"/>
    </xf>
    <xf numFmtId="1" fontId="13" fillId="18" borderId="43" xfId="42" applyNumberFormat="1" applyFont="1" applyFill="1" applyBorder="1" applyAlignment="1" applyProtection="1">
      <alignment horizontal="center" vertical="center" wrapText="1"/>
    </xf>
    <xf numFmtId="168" fontId="13" fillId="18" borderId="36" xfId="42" applyNumberFormat="1" applyFont="1" applyFill="1" applyBorder="1" applyAlignment="1" applyProtection="1">
      <alignment horizontal="center" vertical="center" wrapText="1"/>
    </xf>
    <xf numFmtId="3" fontId="13" fillId="18" borderId="36" xfId="0" applyNumberFormat="1" applyFont="1" applyFill="1" applyBorder="1" applyAlignment="1" applyProtection="1">
      <alignment horizontal="right" vertical="center" wrapText="1"/>
      <protection locked="0"/>
    </xf>
    <xf numFmtId="3" fontId="10" fillId="18" borderId="44" xfId="0" applyNumberFormat="1" applyFont="1" applyFill="1" applyBorder="1" applyAlignment="1" applyProtection="1">
      <alignment horizontal="right" vertical="center"/>
      <protection locked="0"/>
    </xf>
    <xf numFmtId="4" fontId="13" fillId="18" borderId="36" xfId="1" quotePrefix="1" applyNumberFormat="1" applyFont="1" applyFill="1" applyBorder="1" applyAlignment="1" applyProtection="1">
      <alignment vertical="center"/>
    </xf>
    <xf numFmtId="3" fontId="13" fillId="18" borderId="44" xfId="1" applyNumberFormat="1" applyFont="1" applyFill="1" applyBorder="1" applyAlignment="1" applyProtection="1">
      <alignment horizontal="right" vertical="center" wrapText="1"/>
      <protection locked="0"/>
    </xf>
    <xf numFmtId="3" fontId="14" fillId="0" borderId="36" xfId="42" applyNumberFormat="1" applyFont="1" applyFill="1" applyBorder="1" applyAlignment="1" applyProtection="1">
      <alignment horizontal="right" vertical="center" wrapText="1"/>
      <protection locked="0"/>
    </xf>
    <xf numFmtId="170" fontId="14" fillId="19" borderId="36" xfId="1" applyFont="1" applyFill="1" applyBorder="1" applyAlignment="1" applyProtection="1">
      <alignment horizontal="center" vertical="center" shrinkToFit="1"/>
    </xf>
    <xf numFmtId="3" fontId="14" fillId="19" borderId="35" xfId="1" applyNumberFormat="1" applyFont="1" applyFill="1" applyBorder="1" applyAlignment="1" applyProtection="1">
      <alignment horizontal="right" vertical="center"/>
    </xf>
    <xf numFmtId="3" fontId="14" fillId="18" borderId="35" xfId="0" applyNumberFormat="1" applyFont="1" applyFill="1" applyBorder="1" applyAlignment="1" applyProtection="1">
      <alignment horizontal="center" vertical="center" wrapText="1"/>
      <protection locked="0"/>
    </xf>
    <xf numFmtId="170" fontId="14" fillId="18" borderId="35" xfId="1" applyFont="1" applyFill="1" applyBorder="1" applyAlignment="1" applyProtection="1">
      <alignment horizontal="center" vertical="center" shrinkToFit="1"/>
    </xf>
    <xf numFmtId="3" fontId="13" fillId="19" borderId="32" xfId="0" applyNumberFormat="1" applyFont="1" applyFill="1" applyBorder="1" applyAlignment="1" applyProtection="1">
      <alignment horizontal="right" vertical="center"/>
      <protection locked="0"/>
    </xf>
    <xf numFmtId="1" fontId="14" fillId="18" borderId="36" xfId="42" applyNumberFormat="1" applyFont="1" applyFill="1" applyBorder="1" applyAlignment="1" applyProtection="1">
      <alignment horizontal="center" vertical="center" shrinkToFit="1"/>
    </xf>
    <xf numFmtId="4" fontId="14" fillId="0" borderId="36" xfId="1" applyNumberFormat="1" applyFont="1" applyFill="1" applyBorder="1" applyAlignment="1">
      <alignment horizontal="left" vertical="center"/>
    </xf>
    <xf numFmtId="1" fontId="14" fillId="0" borderId="36" xfId="42" applyNumberFormat="1" applyFont="1" applyFill="1" applyBorder="1" applyAlignment="1">
      <alignment horizontal="center" vertical="center"/>
    </xf>
    <xf numFmtId="4" fontId="14" fillId="0" borderId="36" xfId="1" applyNumberFormat="1" applyFont="1" applyFill="1" applyBorder="1" applyAlignment="1">
      <alignment vertical="center"/>
    </xf>
    <xf numFmtId="4" fontId="14" fillId="0" borderId="36" xfId="1" applyNumberFormat="1" applyFont="1" applyFill="1" applyBorder="1" applyAlignment="1">
      <alignment horizontal="center" vertical="center"/>
    </xf>
    <xf numFmtId="3" fontId="14" fillId="0" borderId="36" xfId="42" applyNumberFormat="1" applyFont="1" applyFill="1" applyBorder="1" applyAlignment="1">
      <alignment horizontal="right" vertical="center"/>
    </xf>
    <xf numFmtId="4" fontId="14" fillId="0" borderId="0" xfId="1" applyNumberFormat="1" applyFont="1" applyFill="1" applyBorder="1" applyAlignment="1" applyProtection="1">
      <alignment horizontal="justify" vertical="center" wrapText="1"/>
    </xf>
    <xf numFmtId="4" fontId="14" fillId="0" borderId="8" xfId="1" applyNumberFormat="1" applyFont="1" applyFill="1" applyBorder="1" applyAlignment="1" applyProtection="1">
      <alignment horizontal="justify" vertical="center" wrapText="1"/>
    </xf>
    <xf numFmtId="4" fontId="14" fillId="0" borderId="0" xfId="0" applyNumberFormat="1" applyFont="1" applyFill="1" applyBorder="1" applyAlignment="1" applyProtection="1">
      <alignment horizontal="center"/>
    </xf>
    <xf numFmtId="4" fontId="9" fillId="0" borderId="0" xfId="0" applyNumberFormat="1" applyFont="1" applyFill="1" applyBorder="1" applyAlignment="1" applyProtection="1">
      <alignment horizontal="center" wrapText="1"/>
      <protection locked="0"/>
    </xf>
    <xf numFmtId="4" fontId="14" fillId="0" borderId="0" xfId="1" applyNumberFormat="1" applyFont="1" applyFill="1" applyProtection="1"/>
    <xf numFmtId="49" fontId="14" fillId="0" borderId="32" xfId="1" applyNumberFormat="1" applyFont="1" applyFill="1" applyBorder="1" applyAlignment="1" applyProtection="1">
      <alignment horizontal="right" vertical="center"/>
    </xf>
    <xf numFmtId="49" fontId="14" fillId="0" borderId="32" xfId="1" applyNumberFormat="1" applyFont="1" applyFill="1" applyBorder="1" applyAlignment="1" applyProtection="1">
      <alignment horizontal="right" vertical="top"/>
    </xf>
    <xf numFmtId="170" fontId="14" fillId="19" borderId="32" xfId="0" applyFont="1" applyFill="1" applyBorder="1" applyAlignment="1">
      <alignment wrapText="1"/>
    </xf>
    <xf numFmtId="170" fontId="40" fillId="19" borderId="0" xfId="0" applyFont="1" applyFill="1" applyBorder="1" applyAlignment="1" applyProtection="1">
      <alignment horizontal="center" readingOrder="2"/>
      <protection locked="0"/>
    </xf>
    <xf numFmtId="170" fontId="40" fillId="19" borderId="0" xfId="0" applyFont="1" applyFill="1" applyBorder="1" applyAlignment="1">
      <alignment readingOrder="2"/>
    </xf>
    <xf numFmtId="170" fontId="40" fillId="19" borderId="8" xfId="0" applyFont="1" applyFill="1" applyBorder="1" applyAlignment="1" applyProtection="1">
      <alignment readingOrder="2"/>
      <protection locked="0"/>
    </xf>
    <xf numFmtId="4" fontId="14" fillId="19" borderId="0" xfId="0" applyNumberFormat="1" applyFont="1" applyFill="1" applyBorder="1" applyAlignment="1"/>
    <xf numFmtId="4" fontId="14" fillId="19" borderId="0" xfId="0" applyNumberFormat="1" applyFont="1" applyFill="1" applyAlignment="1"/>
    <xf numFmtId="4" fontId="0" fillId="0" borderId="0" xfId="0" applyNumberFormat="1" applyFill="1" applyBorder="1" applyAlignment="1">
      <alignment vertical="center"/>
    </xf>
    <xf numFmtId="4" fontId="0" fillId="0" borderId="0" xfId="0" applyNumberFormat="1" applyFill="1" applyAlignment="1">
      <alignment vertical="center"/>
    </xf>
    <xf numFmtId="4" fontId="14" fillId="0" borderId="32" xfId="1" applyNumberFormat="1" applyFont="1" applyFill="1" applyBorder="1" applyAlignment="1" applyProtection="1">
      <alignment horizontal="right" wrapText="1"/>
    </xf>
    <xf numFmtId="4" fontId="14" fillId="0" borderId="0" xfId="1" applyNumberFormat="1" applyFont="1" applyBorder="1" applyAlignment="1" applyProtection="1"/>
    <xf numFmtId="4" fontId="14" fillId="0" borderId="0" xfId="1" applyNumberFormat="1" applyFont="1" applyAlignment="1" applyProtection="1"/>
    <xf numFmtId="49" fontId="14" fillId="19" borderId="32" xfId="0" applyNumberFormat="1" applyFont="1" applyFill="1" applyBorder="1" applyAlignment="1">
      <alignment horizontal="right" vertical="center" wrapText="1"/>
    </xf>
    <xf numFmtId="3" fontId="14" fillId="19" borderId="32" xfId="0" applyNumberFormat="1" applyFont="1" applyFill="1" applyBorder="1" applyAlignment="1" applyProtection="1">
      <alignment horizontal="right" vertical="center"/>
      <protection locked="0"/>
    </xf>
    <xf numFmtId="4" fontId="13" fillId="19" borderId="32" xfId="0" applyNumberFormat="1" applyFont="1" applyFill="1" applyBorder="1" applyAlignment="1">
      <alignment horizontal="right" vertical="center"/>
    </xf>
    <xf numFmtId="170" fontId="13" fillId="18" borderId="14" xfId="0" applyFont="1" applyFill="1" applyBorder="1" applyAlignment="1">
      <alignment horizontal="right" vertical="center" wrapText="1"/>
    </xf>
    <xf numFmtId="4" fontId="14" fillId="19" borderId="17" xfId="0" applyNumberFormat="1" applyFont="1" applyFill="1" applyBorder="1" applyAlignment="1">
      <alignment horizontal="left" vertical="center" wrapText="1"/>
    </xf>
    <xf numFmtId="4" fontId="14" fillId="19" borderId="0" xfId="0" quotePrefix="1" applyNumberFormat="1" applyFont="1" applyFill="1" applyBorder="1" applyAlignment="1">
      <alignment horizontal="left" vertical="center" wrapText="1"/>
    </xf>
    <xf numFmtId="4" fontId="14" fillId="19" borderId="8" xfId="0" quotePrefix="1" applyNumberFormat="1" applyFont="1" applyFill="1" applyBorder="1" applyAlignment="1">
      <alignment horizontal="left" vertical="center" wrapText="1"/>
    </xf>
    <xf numFmtId="4" fontId="9" fillId="19" borderId="0" xfId="1" applyNumberFormat="1" applyFont="1" applyFill="1" applyBorder="1" applyAlignment="1" applyProtection="1">
      <alignment horizontal="center" wrapText="1"/>
      <protection locked="0"/>
    </xf>
    <xf numFmtId="4" fontId="13" fillId="19" borderId="32" xfId="1" applyNumberFormat="1" applyFont="1" applyFill="1" applyBorder="1" applyAlignment="1" applyProtection="1">
      <alignment horizontal="right" vertical="center"/>
    </xf>
    <xf numFmtId="3" fontId="13" fillId="19" borderId="32" xfId="1" applyNumberFormat="1" applyFont="1" applyFill="1" applyBorder="1" applyAlignment="1" applyProtection="1">
      <alignment horizontal="right" vertical="center"/>
      <protection locked="0"/>
    </xf>
    <xf numFmtId="170" fontId="13" fillId="18" borderId="14" xfId="1" applyFont="1" applyFill="1" applyBorder="1" applyAlignment="1" applyProtection="1">
      <alignment horizontal="right" vertical="center" wrapText="1"/>
    </xf>
    <xf numFmtId="4" fontId="16" fillId="0" borderId="0" xfId="1" applyNumberFormat="1" applyFont="1" applyProtection="1"/>
    <xf numFmtId="3" fontId="14" fillId="0" borderId="32" xfId="1" applyNumberFormat="1" applyFont="1" applyFill="1" applyBorder="1" applyAlignment="1" applyProtection="1">
      <alignment horizontal="right" vertical="center"/>
      <protection locked="0"/>
    </xf>
    <xf numFmtId="49" fontId="14" fillId="0" borderId="32" xfId="1" applyNumberFormat="1" applyFont="1" applyFill="1" applyBorder="1" applyAlignment="1" applyProtection="1">
      <alignment horizontal="right" vertical="center" wrapText="1"/>
    </xf>
    <xf numFmtId="3" fontId="14" fillId="0" borderId="32" xfId="1" quotePrefix="1" applyNumberFormat="1" applyFont="1" applyFill="1" applyBorder="1" applyAlignment="1" applyProtection="1">
      <alignment vertical="center" wrapText="1"/>
      <protection locked="0"/>
    </xf>
    <xf numFmtId="3" fontId="14" fillId="0" borderId="43" xfId="1" applyNumberFormat="1" applyFont="1" applyFill="1" applyBorder="1" applyAlignment="1" applyProtection="1">
      <alignment horizontal="center" vertical="center"/>
    </xf>
    <xf numFmtId="4" fontId="14" fillId="0" borderId="0" xfId="0" applyNumberFormat="1" applyFont="1" applyFill="1" applyBorder="1" applyAlignment="1">
      <alignment horizontal="center" vertical="center"/>
    </xf>
    <xf numFmtId="4" fontId="14" fillId="19" borderId="17" xfId="0" applyNumberFormat="1" applyFont="1" applyFill="1" applyBorder="1" applyAlignment="1">
      <alignment horizontal="left" vertical="center" wrapText="1"/>
    </xf>
    <xf numFmtId="4" fontId="14" fillId="19" borderId="0" xfId="0" quotePrefix="1" applyNumberFormat="1" applyFont="1" applyFill="1" applyBorder="1" applyAlignment="1">
      <alignment horizontal="left" vertical="center" wrapText="1"/>
    </xf>
    <xf numFmtId="4" fontId="14" fillId="19" borderId="8" xfId="0" quotePrefix="1" applyNumberFormat="1" applyFont="1" applyFill="1" applyBorder="1" applyAlignment="1">
      <alignment horizontal="left" vertical="center" wrapText="1"/>
    </xf>
    <xf numFmtId="166" fontId="14" fillId="0" borderId="36" xfId="0" applyNumberFormat="1" applyFont="1" applyFill="1" applyBorder="1" applyAlignment="1" applyProtection="1">
      <alignment horizontal="right" vertical="center" wrapText="1"/>
      <protection locked="0"/>
    </xf>
    <xf numFmtId="166" fontId="14" fillId="19" borderId="36" xfId="0" applyNumberFormat="1" applyFont="1" applyFill="1" applyBorder="1" applyAlignment="1" applyProtection="1">
      <alignment horizontal="right" vertical="center" wrapText="1"/>
      <protection locked="0"/>
    </xf>
    <xf numFmtId="4" fontId="14" fillId="0" borderId="43" xfId="1" applyNumberFormat="1" applyFont="1" applyFill="1" applyBorder="1" applyAlignment="1" applyProtection="1">
      <alignment horizontal="center" vertical="center"/>
    </xf>
    <xf numFmtId="3" fontId="13" fillId="18" borderId="49" xfId="0" applyNumberFormat="1" applyFont="1" applyFill="1" applyBorder="1" applyAlignment="1" applyProtection="1">
      <alignment horizontal="right" vertical="center"/>
      <protection locked="0"/>
    </xf>
    <xf numFmtId="3" fontId="14" fillId="18" borderId="36" xfId="1" applyNumberFormat="1" applyFont="1" applyFill="1" applyBorder="1" applyAlignment="1" applyProtection="1">
      <alignment horizontal="left" vertical="center"/>
    </xf>
    <xf numFmtId="170" fontId="19" fillId="0" borderId="43" xfId="1" applyNumberFormat="1" applyFont="1" applyFill="1" applyBorder="1" applyAlignment="1" applyProtection="1">
      <alignment vertical="center" wrapText="1"/>
    </xf>
    <xf numFmtId="4" fontId="18" fillId="0" borderId="43" xfId="1" applyNumberFormat="1" applyFont="1" applyFill="1" applyBorder="1" applyAlignment="1" applyProtection="1">
      <alignment vertical="center"/>
    </xf>
    <xf numFmtId="4" fontId="14" fillId="0" borderId="43" xfId="1" quotePrefix="1" applyNumberFormat="1" applyFont="1" applyFill="1" applyBorder="1" applyAlignment="1" applyProtection="1">
      <alignment horizontal="left" vertical="center" wrapText="1"/>
    </xf>
    <xf numFmtId="3" fontId="14" fillId="18" borderId="36" xfId="1" applyNumberFormat="1" applyFont="1" applyFill="1" applyBorder="1" applyAlignment="1" applyProtection="1">
      <alignment horizontal="center" vertical="center" shrinkToFit="1"/>
    </xf>
    <xf numFmtId="170" fontId="13" fillId="18" borderId="43" xfId="1" applyFont="1" applyFill="1" applyBorder="1" applyAlignment="1" applyProtection="1">
      <alignment horizontal="left" vertical="center" shrinkToFit="1"/>
    </xf>
    <xf numFmtId="3" fontId="13" fillId="18" borderId="43" xfId="1" applyNumberFormat="1" applyFont="1" applyFill="1" applyBorder="1" applyAlignment="1" applyProtection="1">
      <alignment vertical="center"/>
    </xf>
    <xf numFmtId="170" fontId="13" fillId="18" borderId="43" xfId="1" applyFont="1" applyFill="1" applyBorder="1" applyAlignment="1" applyProtection="1">
      <alignment vertical="center"/>
    </xf>
    <xf numFmtId="3" fontId="14" fillId="19" borderId="56" xfId="0" applyNumberFormat="1" applyFont="1" applyFill="1" applyBorder="1" applyAlignment="1" applyProtection="1">
      <alignment horizontal="right" vertical="center" wrapText="1"/>
      <protection locked="0"/>
    </xf>
    <xf numFmtId="3" fontId="9" fillId="18" borderId="36" xfId="1" applyNumberFormat="1" applyFont="1" applyFill="1" applyBorder="1" applyAlignment="1" applyProtection="1">
      <alignment horizontal="center" vertical="center"/>
    </xf>
    <xf numFmtId="4" fontId="10" fillId="18" borderId="36" xfId="1" applyNumberFormat="1" applyFont="1" applyFill="1" applyBorder="1" applyAlignment="1" applyProtection="1">
      <alignment horizontal="left" vertical="center"/>
    </xf>
    <xf numFmtId="4" fontId="9" fillId="18" borderId="36" xfId="1" applyNumberFormat="1" applyFont="1" applyFill="1" applyBorder="1" applyAlignment="1" applyProtection="1">
      <alignment horizontal="center" vertical="center"/>
    </xf>
    <xf numFmtId="170" fontId="10" fillId="18" borderId="43" xfId="0" applyFont="1" applyFill="1" applyBorder="1" applyAlignment="1" applyProtection="1">
      <alignment vertical="center" wrapText="1"/>
    </xf>
    <xf numFmtId="170" fontId="10" fillId="18" borderId="34" xfId="1" applyFont="1" applyFill="1" applyBorder="1" applyAlignment="1" applyProtection="1">
      <alignment horizontal="left" vertical="center" wrapText="1"/>
    </xf>
    <xf numFmtId="170" fontId="10" fillId="18" borderId="43" xfId="1" applyFont="1" applyFill="1" applyBorder="1" applyAlignment="1" applyProtection="1">
      <alignment horizontal="left" vertical="center" wrapText="1"/>
    </xf>
    <xf numFmtId="4" fontId="10" fillId="18" borderId="34" xfId="1" applyNumberFormat="1" applyFont="1" applyFill="1" applyBorder="1" applyAlignment="1" applyProtection="1">
      <alignment vertical="center"/>
    </xf>
    <xf numFmtId="4" fontId="10" fillId="18" borderId="34" xfId="1" applyNumberFormat="1" applyFont="1" applyFill="1" applyBorder="1" applyAlignment="1" applyProtection="1">
      <alignment horizontal="left" vertical="center"/>
    </xf>
    <xf numFmtId="4" fontId="10" fillId="18" borderId="35" xfId="1" applyNumberFormat="1" applyFont="1" applyFill="1" applyBorder="1" applyAlignment="1" applyProtection="1">
      <alignment vertical="center"/>
    </xf>
    <xf numFmtId="4" fontId="10" fillId="18" borderId="35" xfId="1" applyNumberFormat="1" applyFont="1" applyFill="1" applyBorder="1" applyAlignment="1" applyProtection="1">
      <alignment horizontal="left" vertical="center"/>
    </xf>
    <xf numFmtId="4" fontId="10" fillId="18" borderId="36" xfId="1" applyNumberFormat="1" applyFont="1" applyFill="1" applyBorder="1" applyAlignment="1" applyProtection="1">
      <alignment horizontal="left" vertical="center" wrapText="1"/>
    </xf>
    <xf numFmtId="4" fontId="10" fillId="18" borderId="35" xfId="1" applyNumberFormat="1" applyFont="1" applyFill="1" applyBorder="1" applyAlignment="1" applyProtection="1">
      <alignment horizontal="center" vertical="center"/>
    </xf>
    <xf numFmtId="3" fontId="10" fillId="18" borderId="35" xfId="1" applyNumberFormat="1" applyFont="1" applyFill="1" applyBorder="1" applyAlignment="1" applyProtection="1">
      <alignment horizontal="center" vertical="center"/>
    </xf>
    <xf numFmtId="3" fontId="10" fillId="18" borderId="35" xfId="1" quotePrefix="1" applyNumberFormat="1" applyFont="1" applyFill="1" applyBorder="1" applyAlignment="1" applyProtection="1">
      <alignment horizontal="left" vertical="center"/>
    </xf>
    <xf numFmtId="166" fontId="9" fillId="18" borderId="39" xfId="0" applyNumberFormat="1" applyFont="1" applyFill="1" applyBorder="1" applyAlignment="1" applyProtection="1">
      <alignment horizontal="center" vertical="center" wrapText="1"/>
      <protection locked="0"/>
    </xf>
    <xf numFmtId="3" fontId="10" fillId="18" borderId="40" xfId="0" applyNumberFormat="1" applyFont="1" applyFill="1" applyBorder="1" applyAlignment="1" applyProtection="1">
      <alignment horizontal="right" vertical="center"/>
      <protection locked="0"/>
    </xf>
    <xf numFmtId="4" fontId="10" fillId="18" borderId="34" xfId="1" applyNumberFormat="1" applyFont="1" applyFill="1" applyBorder="1" applyAlignment="1" applyProtection="1">
      <alignment horizontal="center" vertical="center"/>
    </xf>
    <xf numFmtId="3" fontId="10" fillId="18" borderId="34" xfId="1" applyNumberFormat="1" applyFont="1" applyFill="1" applyBorder="1" applyAlignment="1" applyProtection="1">
      <alignment horizontal="center" vertical="center"/>
    </xf>
    <xf numFmtId="3" fontId="10" fillId="18" borderId="34" xfId="1" quotePrefix="1" applyNumberFormat="1" applyFont="1" applyFill="1" applyBorder="1" applyAlignment="1" applyProtection="1">
      <alignment horizontal="left" vertical="center"/>
    </xf>
    <xf numFmtId="4" fontId="10" fillId="18" borderId="36" xfId="1" applyNumberFormat="1" applyFont="1" applyFill="1" applyBorder="1" applyAlignment="1" applyProtection="1">
      <alignment horizontal="right" vertical="center"/>
    </xf>
    <xf numFmtId="4" fontId="9" fillId="0" borderId="0" xfId="1" applyNumberFormat="1" applyFont="1" applyAlignment="1" applyProtection="1">
      <alignment vertical="center"/>
    </xf>
    <xf numFmtId="4" fontId="9" fillId="0" borderId="0" xfId="1" applyNumberFormat="1" applyFont="1" applyFill="1" applyAlignment="1">
      <alignment vertical="center"/>
    </xf>
    <xf numFmtId="166" fontId="14" fillId="18" borderId="36" xfId="1" applyNumberFormat="1" applyFont="1" applyFill="1" applyBorder="1" applyAlignment="1" applyProtection="1">
      <alignment horizontal="center" vertical="center"/>
    </xf>
    <xf numFmtId="170" fontId="14" fillId="0" borderId="36" xfId="1" applyFont="1" applyFill="1" applyBorder="1" applyAlignment="1" applyProtection="1">
      <alignment horizontal="left" vertical="center" wrapText="1"/>
    </xf>
    <xf numFmtId="4" fontId="14" fillId="18" borderId="36" xfId="1" applyNumberFormat="1" applyFont="1" applyFill="1" applyBorder="1" applyAlignment="1" applyProtection="1">
      <alignment horizontal="center" vertical="center"/>
    </xf>
    <xf numFmtId="3" fontId="14" fillId="18" borderId="36" xfId="1" applyNumberFormat="1" applyFont="1" applyFill="1" applyBorder="1" applyAlignment="1" applyProtection="1">
      <alignment horizontal="center" vertical="center"/>
    </xf>
    <xf numFmtId="4" fontId="14" fillId="0" borderId="36" xfId="1" applyNumberFormat="1" applyFont="1" applyFill="1" applyBorder="1" applyAlignment="1" applyProtection="1">
      <alignment horizontal="center" vertical="center"/>
    </xf>
    <xf numFmtId="3" fontId="14" fillId="0" borderId="36" xfId="1" applyNumberFormat="1" applyFont="1" applyFill="1" applyBorder="1" applyAlignment="1" applyProtection="1">
      <alignment horizontal="center" vertical="center"/>
    </xf>
    <xf numFmtId="1" fontId="14" fillId="18" borderId="36" xfId="42" applyNumberFormat="1" applyFont="1" applyFill="1" applyBorder="1" applyAlignment="1" applyProtection="1">
      <alignment horizontal="center" vertical="center" wrapText="1"/>
    </xf>
    <xf numFmtId="3" fontId="14" fillId="18" borderId="36" xfId="1" applyNumberFormat="1" applyFont="1" applyFill="1" applyBorder="1" applyAlignment="1" applyProtection="1">
      <alignment horizontal="right" vertical="center"/>
    </xf>
    <xf numFmtId="3" fontId="14" fillId="18" borderId="36" xfId="1" quotePrefix="1" applyNumberFormat="1" applyFont="1" applyFill="1" applyBorder="1" applyAlignment="1" applyProtection="1">
      <alignment horizontal="center" vertical="center"/>
    </xf>
    <xf numFmtId="4" fontId="14" fillId="0" borderId="36" xfId="1" applyNumberFormat="1" applyFont="1" applyFill="1" applyBorder="1" applyAlignment="1" applyProtection="1">
      <alignment horizontal="justify" vertical="center" wrapText="1"/>
    </xf>
    <xf numFmtId="4" fontId="14" fillId="18" borderId="36" xfId="1" applyNumberFormat="1" applyFont="1" applyFill="1" applyBorder="1" applyAlignment="1" applyProtection="1">
      <alignment horizontal="justify" vertical="center" wrapText="1"/>
    </xf>
    <xf numFmtId="3" fontId="14" fillId="18" borderId="36" xfId="42" applyNumberFormat="1" applyFont="1" applyFill="1" applyBorder="1" applyAlignment="1" applyProtection="1">
      <alignment horizontal="right" vertical="center" wrapText="1"/>
      <protection locked="0"/>
    </xf>
    <xf numFmtId="4" fontId="14" fillId="0" borderId="36" xfId="1" applyNumberFormat="1" applyFont="1" applyFill="1" applyBorder="1" applyAlignment="1" applyProtection="1">
      <alignment horizontal="right" vertical="center" wrapText="1"/>
    </xf>
    <xf numFmtId="4" fontId="14" fillId="19" borderId="36" xfId="1" applyNumberFormat="1" applyFont="1" applyFill="1" applyBorder="1" applyAlignment="1" applyProtection="1">
      <alignment horizontal="justify" vertical="center" wrapText="1"/>
    </xf>
    <xf numFmtId="4" fontId="14" fillId="18" borderId="36" xfId="1" quotePrefix="1" applyNumberFormat="1" applyFont="1" applyFill="1" applyBorder="1" applyAlignment="1" applyProtection="1">
      <alignment horizontal="left" vertical="center"/>
    </xf>
    <xf numFmtId="3" fontId="14" fillId="19" borderId="36" xfId="1" applyNumberFormat="1" applyFont="1" applyFill="1" applyBorder="1" applyAlignment="1" applyProtection="1">
      <alignment horizontal="center" vertical="center"/>
    </xf>
    <xf numFmtId="3" fontId="14" fillId="19" borderId="36" xfId="42" applyNumberFormat="1" applyFont="1" applyFill="1" applyBorder="1" applyAlignment="1" applyProtection="1">
      <alignment horizontal="right" vertical="center" wrapText="1"/>
      <protection locked="0"/>
    </xf>
    <xf numFmtId="3" fontId="14" fillId="19" borderId="36" xfId="1" applyNumberFormat="1" applyFont="1" applyFill="1" applyBorder="1" applyAlignment="1" applyProtection="1">
      <alignment horizontal="right" vertical="center"/>
    </xf>
    <xf numFmtId="3" fontId="14" fillId="19" borderId="36" xfId="1" applyNumberFormat="1" applyFont="1" applyFill="1" applyBorder="1" applyAlignment="1" applyProtection="1">
      <alignment horizontal="right" vertical="center" wrapText="1"/>
      <protection locked="0"/>
    </xf>
    <xf numFmtId="4" fontId="14" fillId="18" borderId="36" xfId="1" applyNumberFormat="1" applyFont="1" applyFill="1" applyBorder="1" applyAlignment="1" applyProtection="1">
      <alignment horizontal="center" vertical="center" shrinkToFit="1"/>
    </xf>
    <xf numFmtId="1" fontId="14" fillId="19" borderId="36" xfId="42" applyNumberFormat="1" applyFont="1" applyFill="1" applyBorder="1" applyAlignment="1" applyProtection="1">
      <alignment horizontal="center" vertical="center" wrapText="1"/>
    </xf>
    <xf numFmtId="1" fontId="14" fillId="0" borderId="36" xfId="42" applyNumberFormat="1" applyFont="1" applyFill="1" applyBorder="1" applyAlignment="1" applyProtection="1">
      <alignment horizontal="center" vertical="center" wrapText="1"/>
    </xf>
    <xf numFmtId="4" fontId="14" fillId="0" borderId="36" xfId="1" applyNumberFormat="1" applyFont="1" applyFill="1" applyBorder="1" applyAlignment="1" applyProtection="1">
      <alignment horizontal="center" vertical="center" shrinkToFit="1"/>
    </xf>
    <xf numFmtId="3" fontId="14" fillId="0" borderId="36" xfId="1" applyNumberFormat="1" applyFont="1" applyFill="1" applyBorder="1" applyAlignment="1" applyProtection="1">
      <alignment horizontal="right" vertical="center"/>
      <protection locked="0"/>
    </xf>
    <xf numFmtId="4" fontId="14" fillId="19" borderId="36" xfId="1" applyNumberFormat="1" applyFont="1" applyFill="1" applyBorder="1" applyAlignment="1" applyProtection="1">
      <alignment horizontal="center" vertical="center" shrinkToFit="1"/>
    </xf>
    <xf numFmtId="4" fontId="14" fillId="18" borderId="36" xfId="1" quotePrefix="1" applyNumberFormat="1" applyFont="1" applyFill="1" applyBorder="1" applyAlignment="1" applyProtection="1">
      <alignment horizontal="right" vertical="center"/>
    </xf>
    <xf numFmtId="3" fontId="14" fillId="18" borderId="36" xfId="1" applyNumberFormat="1" applyFont="1" applyFill="1" applyBorder="1" applyAlignment="1" applyProtection="1">
      <alignment horizontal="right" vertical="center"/>
      <protection locked="0"/>
    </xf>
    <xf numFmtId="3" fontId="14" fillId="19" borderId="36" xfId="1" applyNumberFormat="1" applyFont="1" applyFill="1" applyBorder="1" applyAlignment="1" applyProtection="1">
      <alignment horizontal="right" vertical="center"/>
      <protection locked="0"/>
    </xf>
    <xf numFmtId="166" fontId="14" fillId="18" borderId="36" xfId="1" quotePrefix="1" applyNumberFormat="1" applyFont="1" applyFill="1" applyBorder="1" applyAlignment="1" applyProtection="1">
      <alignment horizontal="center" vertical="center"/>
    </xf>
    <xf numFmtId="4" fontId="14" fillId="19" borderId="36" xfId="1" applyNumberFormat="1" applyFont="1" applyFill="1" applyBorder="1" applyAlignment="1" applyProtection="1">
      <alignment horizontal="center" vertical="center"/>
    </xf>
    <xf numFmtId="3" fontId="14" fillId="19" borderId="36" xfId="1" quotePrefix="1" applyNumberFormat="1" applyFont="1" applyFill="1" applyBorder="1" applyAlignment="1" applyProtection="1">
      <alignment horizontal="center" vertical="center"/>
    </xf>
    <xf numFmtId="170" fontId="14" fillId="19" borderId="36" xfId="1" applyFont="1" applyFill="1" applyBorder="1" applyAlignment="1" applyProtection="1">
      <alignment horizontal="center" vertical="center" shrinkToFit="1"/>
    </xf>
    <xf numFmtId="3" fontId="14" fillId="19" borderId="36" xfId="1" applyNumberFormat="1" applyFont="1" applyFill="1" applyBorder="1" applyAlignment="1" applyProtection="1">
      <alignment horizontal="left" vertical="center"/>
    </xf>
    <xf numFmtId="4" fontId="16" fillId="0" borderId="0" xfId="1" applyNumberFormat="1" applyFont="1" applyFill="1" applyAlignment="1">
      <alignment vertical="center"/>
    </xf>
    <xf numFmtId="4" fontId="16" fillId="19" borderId="0" xfId="1" applyNumberFormat="1" applyFont="1" applyFill="1" applyAlignment="1">
      <alignment vertical="center"/>
    </xf>
    <xf numFmtId="170" fontId="0" fillId="19" borderId="0" xfId="0" applyFill="1" applyBorder="1" applyAlignment="1"/>
    <xf numFmtId="1" fontId="14" fillId="0" borderId="41" xfId="42" applyNumberFormat="1" applyFont="1" applyFill="1" applyBorder="1" applyAlignment="1" applyProtection="1">
      <alignment horizontal="center" vertical="center" wrapText="1"/>
    </xf>
    <xf numFmtId="4" fontId="16" fillId="18" borderId="0" xfId="1" applyNumberFormat="1" applyFont="1" applyFill="1" applyAlignment="1">
      <alignment vertical="center"/>
    </xf>
    <xf numFmtId="4" fontId="16" fillId="19" borderId="0" xfId="1" applyNumberFormat="1" applyFont="1" applyFill="1" applyBorder="1" applyAlignment="1">
      <alignment vertical="center"/>
    </xf>
    <xf numFmtId="3" fontId="14" fillId="0" borderId="43" xfId="1" applyNumberFormat="1" applyFont="1" applyFill="1" applyBorder="1" applyAlignment="1" applyProtection="1">
      <alignment horizontal="right" vertical="center"/>
      <protection locked="0"/>
    </xf>
    <xf numFmtId="4" fontId="9" fillId="0" borderId="0" xfId="1" applyNumberFormat="1" applyFill="1" applyProtection="1"/>
    <xf numFmtId="4" fontId="9" fillId="0" borderId="0" xfId="1" applyNumberFormat="1" applyFill="1" applyBorder="1" applyProtection="1"/>
    <xf numFmtId="3" fontId="14" fillId="0" borderId="8" xfId="1" applyNumberFormat="1" applyFont="1" applyFill="1" applyBorder="1" applyProtection="1"/>
    <xf numFmtId="3" fontId="12" fillId="0" borderId="52" xfId="2" applyNumberFormat="1" applyFont="1" applyFill="1" applyBorder="1" applyAlignment="1" applyProtection="1">
      <alignment horizontal="center" vertical="center" wrapText="1"/>
    </xf>
    <xf numFmtId="4" fontId="14" fillId="0" borderId="52" xfId="1" applyNumberFormat="1" applyFont="1" applyFill="1" applyBorder="1" applyAlignment="1" applyProtection="1">
      <alignment horizontal="right" vertical="top" wrapText="1"/>
    </xf>
    <xf numFmtId="4" fontId="14" fillId="0" borderId="52" xfId="1" applyNumberFormat="1" applyFont="1" applyFill="1" applyBorder="1" applyAlignment="1" applyProtection="1">
      <alignment horizontal="right" vertical="top"/>
    </xf>
    <xf numFmtId="3" fontId="12" fillId="0" borderId="13" xfId="2" applyNumberFormat="1" applyFont="1" applyFill="1" applyBorder="1" applyAlignment="1" applyProtection="1">
      <alignment horizontal="center" vertical="center" wrapText="1"/>
    </xf>
    <xf numFmtId="4" fontId="9" fillId="0" borderId="0" xfId="1" applyNumberFormat="1" applyFont="1" applyFill="1" applyAlignment="1">
      <alignment vertical="center"/>
    </xf>
    <xf numFmtId="4" fontId="14" fillId="0" borderId="0" xfId="1" applyNumberFormat="1" applyFont="1" applyBorder="1" applyAlignment="1" applyProtection="1">
      <alignment vertical="center"/>
    </xf>
    <xf numFmtId="4" fontId="14" fillId="0" borderId="0" xfId="1" applyNumberFormat="1" applyFont="1" applyAlignment="1" applyProtection="1">
      <alignment vertical="center"/>
    </xf>
    <xf numFmtId="4" fontId="14" fillId="0" borderId="0" xfId="1" applyNumberFormat="1" applyFont="1" applyFill="1" applyBorder="1" applyAlignment="1" applyProtection="1">
      <alignment vertical="center"/>
    </xf>
    <xf numFmtId="4" fontId="14" fillId="0" borderId="55" xfId="1" applyNumberFormat="1" applyFont="1" applyFill="1" applyBorder="1" applyAlignment="1" applyProtection="1">
      <alignment horizontal="right" vertical="center"/>
    </xf>
    <xf numFmtId="4" fontId="14" fillId="0" borderId="55" xfId="1" applyNumberFormat="1" applyFont="1" applyBorder="1" applyAlignment="1" applyProtection="1">
      <alignment vertical="center"/>
    </xf>
    <xf numFmtId="3" fontId="13" fillId="0" borderId="13" xfId="1" applyNumberFormat="1" applyFont="1" applyFill="1" applyBorder="1" applyAlignment="1" applyProtection="1">
      <alignment horizontal="center" vertical="center" wrapText="1"/>
    </xf>
    <xf numFmtId="170" fontId="9" fillId="0" borderId="0" xfId="1" applyFill="1" applyBorder="1" applyAlignment="1" applyProtection="1">
      <alignment horizontal="center" wrapText="1"/>
      <protection locked="0"/>
    </xf>
    <xf numFmtId="3" fontId="14" fillId="0" borderId="8" xfId="1" applyNumberFormat="1" applyFont="1" applyFill="1" applyBorder="1" applyProtection="1">
      <protection locked="0"/>
    </xf>
    <xf numFmtId="4" fontId="9" fillId="0" borderId="55" xfId="1" applyNumberFormat="1" applyFont="1" applyFill="1" applyBorder="1" applyAlignment="1" applyProtection="1">
      <alignment horizontal="left" vertical="center"/>
    </xf>
    <xf numFmtId="4" fontId="9" fillId="0" borderId="0" xfId="1" applyNumberFormat="1" applyFont="1" applyFill="1" applyBorder="1" applyAlignment="1" applyProtection="1">
      <alignment horizontal="left" vertical="center"/>
    </xf>
    <xf numFmtId="4" fontId="16" fillId="19" borderId="0" xfId="1" applyNumberFormat="1" applyFont="1" applyFill="1" applyAlignment="1">
      <alignment vertical="center"/>
    </xf>
    <xf numFmtId="170" fontId="14" fillId="0" borderId="43" xfId="1" applyFont="1" applyFill="1" applyBorder="1" applyAlignment="1" applyProtection="1">
      <alignment horizontal="center" vertical="center" shrinkToFit="1"/>
    </xf>
    <xf numFmtId="1" fontId="14" fillId="0" borderId="43" xfId="42" applyNumberFormat="1" applyFont="1" applyFill="1" applyBorder="1" applyAlignment="1" applyProtection="1">
      <alignment horizontal="center" vertical="center" wrapText="1"/>
    </xf>
    <xf numFmtId="3" fontId="14" fillId="0" borderId="41" xfId="1" applyNumberFormat="1" applyFont="1" applyFill="1" applyBorder="1" applyAlignment="1" applyProtection="1">
      <alignment horizontal="right" vertical="center"/>
      <protection locked="0"/>
    </xf>
    <xf numFmtId="4" fontId="14" fillId="0" borderId="0" xfId="1" applyNumberFormat="1" applyFont="1" applyFill="1" applyBorder="1" applyAlignment="1" applyProtection="1">
      <alignment horizontal="justify" vertical="center" wrapText="1"/>
    </xf>
    <xf numFmtId="4" fontId="14" fillId="0" borderId="55" xfId="1" applyNumberFormat="1" applyFont="1" applyFill="1" applyBorder="1" applyAlignment="1" applyProtection="1">
      <alignment horizontal="justify" vertical="center" wrapText="1"/>
    </xf>
    <xf numFmtId="3" fontId="12" fillId="0" borderId="206" xfId="2" applyNumberFormat="1" applyFont="1" applyFill="1" applyBorder="1" applyAlignment="1" applyProtection="1">
      <alignment horizontal="center" vertical="center" wrapText="1"/>
    </xf>
    <xf numFmtId="4" fontId="13" fillId="0" borderId="206" xfId="0" applyNumberFormat="1" applyFont="1" applyFill="1" applyBorder="1" applyAlignment="1" applyProtection="1">
      <alignment vertical="center"/>
    </xf>
    <xf numFmtId="3" fontId="13" fillId="0" borderId="206" xfId="0" applyNumberFormat="1" applyFont="1" applyFill="1" applyBorder="1" applyAlignment="1" applyProtection="1">
      <alignment horizontal="right" vertical="center"/>
      <protection locked="0"/>
    </xf>
    <xf numFmtId="4" fontId="14" fillId="0" borderId="52" xfId="0" applyNumberFormat="1" applyFont="1" applyFill="1" applyBorder="1" applyAlignment="1" applyProtection="1">
      <alignment horizontal="right" vertical="center"/>
    </xf>
    <xf numFmtId="170" fontId="13" fillId="18" borderId="201" xfId="0" applyFont="1" applyFill="1" applyBorder="1" applyAlignment="1" applyProtection="1">
      <alignment horizontal="right" vertical="center" wrapText="1"/>
    </xf>
    <xf numFmtId="170" fontId="14" fillId="0" borderId="206" xfId="0" applyFont="1" applyFill="1" applyBorder="1" applyAlignment="1" applyProtection="1">
      <alignment vertical="top" wrapText="1"/>
    </xf>
    <xf numFmtId="4" fontId="13" fillId="0" borderId="207" xfId="0" applyNumberFormat="1" applyFont="1" applyFill="1" applyBorder="1" applyAlignment="1" applyProtection="1">
      <alignment horizontal="left" vertical="top" wrapText="1"/>
    </xf>
    <xf numFmtId="170" fontId="9" fillId="0" borderId="207" xfId="0" applyFont="1" applyFill="1" applyBorder="1" applyAlignment="1" applyProtection="1"/>
    <xf numFmtId="3" fontId="14" fillId="0" borderId="207" xfId="0" applyNumberFormat="1" applyFont="1" applyFill="1" applyBorder="1" applyAlignment="1" applyProtection="1">
      <alignment wrapText="1"/>
    </xf>
    <xf numFmtId="170" fontId="14" fillId="0" borderId="208" xfId="0" applyNumberFormat="1" applyFont="1" applyFill="1" applyBorder="1" applyAlignment="1" applyProtection="1">
      <alignment vertical="center" wrapText="1"/>
    </xf>
    <xf numFmtId="170" fontId="14" fillId="0" borderId="52" xfId="0" applyFont="1" applyFill="1" applyBorder="1" applyAlignment="1" applyProtection="1">
      <alignment vertical="top" wrapText="1"/>
    </xf>
    <xf numFmtId="3" fontId="14" fillId="0" borderId="207" xfId="0" applyNumberFormat="1" applyFont="1" applyFill="1" applyBorder="1" applyAlignment="1" applyProtection="1">
      <alignment vertical="center" wrapText="1"/>
    </xf>
    <xf numFmtId="3" fontId="14" fillId="0" borderId="208" xfId="0" applyNumberFormat="1" applyFont="1" applyFill="1" applyBorder="1" applyAlignment="1" applyProtection="1">
      <alignment vertical="center" wrapText="1"/>
    </xf>
    <xf numFmtId="170" fontId="40" fillId="0" borderId="0" xfId="0" applyFont="1" applyBorder="1" applyAlignment="1" applyProtection="1">
      <alignment horizontal="center" readingOrder="2"/>
      <protection locked="0"/>
    </xf>
    <xf numFmtId="4" fontId="14" fillId="0" borderId="0" xfId="1" applyNumberFormat="1" applyFont="1" applyFill="1" applyBorder="1" applyAlignment="1" applyProtection="1">
      <alignment horizontal="center" vertical="center" wrapText="1"/>
      <protection locked="0"/>
    </xf>
    <xf numFmtId="170" fontId="14" fillId="19" borderId="52" xfId="0" applyFont="1" applyFill="1" applyBorder="1" applyAlignment="1">
      <alignment vertical="top" wrapText="1"/>
    </xf>
    <xf numFmtId="166" fontId="14" fillId="19" borderId="56" xfId="0" applyNumberFormat="1" applyFont="1" applyFill="1" applyBorder="1" applyAlignment="1" applyProtection="1">
      <alignment horizontal="right" vertical="center" wrapText="1"/>
      <protection locked="0"/>
    </xf>
    <xf numFmtId="170" fontId="14" fillId="0" borderId="37" xfId="0" applyFont="1" applyBorder="1" applyAlignment="1" applyProtection="1">
      <alignment horizontal="center" vertical="center" shrinkToFit="1"/>
    </xf>
    <xf numFmtId="1" fontId="14" fillId="0" borderId="37" xfId="0" applyNumberFormat="1" applyFont="1" applyBorder="1" applyAlignment="1" applyProtection="1">
      <alignment horizontal="center" vertical="center"/>
    </xf>
    <xf numFmtId="170" fontId="14" fillId="0" borderId="43" xfId="1" applyFont="1" applyFill="1" applyBorder="1" applyAlignment="1" applyProtection="1">
      <alignment horizontal="right" vertical="center" wrapText="1"/>
    </xf>
    <xf numFmtId="4" fontId="14" fillId="0" borderId="43" xfId="0" applyNumberFormat="1" applyFont="1" applyFill="1" applyBorder="1" applyAlignment="1" applyProtection="1">
      <alignment horizontal="center" vertical="center"/>
    </xf>
    <xf numFmtId="168" fontId="14" fillId="0" borderId="43" xfId="42" applyNumberFormat="1" applyFont="1" applyFill="1" applyBorder="1" applyAlignment="1" applyProtection="1">
      <alignment vertical="center"/>
      <protection locked="0"/>
    </xf>
    <xf numFmtId="4" fontId="14" fillId="0" borderId="0" xfId="0" applyNumberFormat="1" applyFont="1" applyFill="1" applyBorder="1" applyAlignment="1" applyProtection="1">
      <alignment vertical="center"/>
    </xf>
    <xf numFmtId="4" fontId="14" fillId="0" borderId="0" xfId="0" applyNumberFormat="1" applyFont="1" applyFill="1" applyBorder="1" applyAlignment="1">
      <alignment vertical="center"/>
    </xf>
    <xf numFmtId="4" fontId="14" fillId="18" borderId="43" xfId="1" applyNumberFormat="1" applyFont="1" applyFill="1" applyBorder="1" applyAlignment="1" applyProtection="1">
      <alignment horizontal="right" vertical="center"/>
    </xf>
    <xf numFmtId="170" fontId="14" fillId="18" borderId="43" xfId="0" applyFont="1" applyFill="1" applyBorder="1" applyAlignment="1" applyProtection="1">
      <alignment vertical="center" wrapText="1"/>
    </xf>
    <xf numFmtId="3" fontId="13" fillId="18" borderId="43" xfId="1" applyNumberFormat="1" applyFont="1" applyFill="1" applyBorder="1" applyAlignment="1" applyProtection="1">
      <alignment vertical="center"/>
      <protection locked="0"/>
    </xf>
    <xf numFmtId="3" fontId="13" fillId="18" borderId="43" xfId="1" applyNumberFormat="1" applyFont="1" applyFill="1" applyBorder="1" applyAlignment="1" applyProtection="1">
      <alignment horizontal="right" vertical="center"/>
      <protection locked="0"/>
    </xf>
    <xf numFmtId="4" fontId="14" fillId="0" borderId="0" xfId="0" applyNumberFormat="1" applyFont="1" applyFill="1" applyAlignment="1" applyProtection="1">
      <alignment vertical="center"/>
    </xf>
    <xf numFmtId="4" fontId="14" fillId="0" borderId="0" xfId="0" applyNumberFormat="1" applyFont="1" applyFill="1" applyAlignment="1">
      <alignment vertical="center"/>
    </xf>
    <xf numFmtId="170" fontId="14" fillId="0" borderId="43" xfId="0" applyFont="1" applyFill="1" applyBorder="1" applyAlignment="1" applyProtection="1">
      <alignment vertical="center" wrapText="1"/>
    </xf>
    <xf numFmtId="4" fontId="13" fillId="18" borderId="43" xfId="1" applyNumberFormat="1" applyFont="1" applyFill="1" applyBorder="1" applyAlignment="1" applyProtection="1">
      <alignment horizontal="right" vertical="center"/>
    </xf>
    <xf numFmtId="170" fontId="13" fillId="18" borderId="43" xfId="0" applyFont="1" applyFill="1" applyBorder="1" applyAlignment="1" applyProtection="1">
      <alignment vertical="center" wrapText="1"/>
    </xf>
    <xf numFmtId="4" fontId="13" fillId="0" borderId="0" xfId="0" applyNumberFormat="1" applyFont="1" applyFill="1" applyAlignment="1" applyProtection="1">
      <alignment vertical="center"/>
    </xf>
    <xf numFmtId="4" fontId="13" fillId="0" borderId="0" xfId="0" applyNumberFormat="1" applyFont="1" applyFill="1" applyAlignment="1">
      <alignment vertical="center"/>
    </xf>
    <xf numFmtId="4" fontId="14" fillId="0" borderId="43" xfId="0" applyNumberFormat="1" applyFont="1" applyFill="1" applyBorder="1" applyAlignment="1" applyProtection="1">
      <alignment vertical="center" wrapText="1"/>
    </xf>
    <xf numFmtId="1" fontId="13" fillId="18" borderId="43" xfId="42" applyNumberFormat="1" applyFont="1" applyFill="1" applyBorder="1" applyAlignment="1" applyProtection="1">
      <alignment vertical="center" wrapText="1"/>
    </xf>
    <xf numFmtId="170" fontId="13" fillId="18" borderId="43" xfId="1" applyFont="1" applyFill="1" applyBorder="1" applyAlignment="1" applyProtection="1">
      <alignment horizontal="right" vertical="center" wrapText="1"/>
    </xf>
    <xf numFmtId="170" fontId="13" fillId="18" borderId="43" xfId="1" applyFont="1" applyFill="1" applyBorder="1" applyAlignment="1" applyProtection="1">
      <alignment vertical="center" wrapText="1"/>
    </xf>
    <xf numFmtId="1" fontId="13" fillId="18" borderId="43" xfId="1" quotePrefix="1" applyNumberFormat="1" applyFont="1" applyFill="1" applyBorder="1" applyAlignment="1" applyProtection="1">
      <alignment vertical="center"/>
    </xf>
    <xf numFmtId="4" fontId="13" fillId="0" borderId="0" xfId="0" applyNumberFormat="1" applyFont="1" applyFill="1" applyBorder="1" applyAlignment="1" applyProtection="1">
      <alignment vertical="center"/>
    </xf>
    <xf numFmtId="4" fontId="13" fillId="0" borderId="0" xfId="0" applyNumberFormat="1" applyFont="1" applyFill="1" applyBorder="1" applyAlignment="1">
      <alignment vertical="center"/>
    </xf>
    <xf numFmtId="1" fontId="14" fillId="18" borderId="43" xfId="42" applyNumberFormat="1" applyFont="1" applyFill="1" applyBorder="1" applyAlignment="1" applyProtection="1">
      <alignment horizontal="center" vertical="center" wrapText="1"/>
    </xf>
    <xf numFmtId="4" fontId="13" fillId="18" borderId="43" xfId="0" applyNumberFormat="1" applyFont="1" applyFill="1" applyBorder="1" applyAlignment="1" applyProtection="1">
      <alignment horizontal="right" vertical="center"/>
    </xf>
    <xf numFmtId="4" fontId="13" fillId="18" borderId="37" xfId="0" applyNumberFormat="1" applyFont="1" applyFill="1" applyBorder="1" applyAlignment="1" applyProtection="1">
      <alignment vertical="center" wrapText="1"/>
    </xf>
    <xf numFmtId="166" fontId="14" fillId="18" borderId="43" xfId="0" applyNumberFormat="1" applyFont="1" applyFill="1" applyBorder="1" applyAlignment="1" applyProtection="1">
      <alignment vertical="center" wrapText="1"/>
      <protection locked="0"/>
    </xf>
    <xf numFmtId="170" fontId="13" fillId="0" borderId="43" xfId="1" applyFont="1" applyFill="1" applyBorder="1" applyAlignment="1" applyProtection="1">
      <alignment horizontal="center" vertical="center" wrapText="1"/>
    </xf>
    <xf numFmtId="170" fontId="13" fillId="0" borderId="37" xfId="1" applyFont="1" applyFill="1" applyBorder="1" applyAlignment="1" applyProtection="1">
      <alignment horizontal="left" vertical="center" wrapText="1"/>
    </xf>
    <xf numFmtId="3" fontId="13" fillId="0" borderId="39" xfId="1" applyNumberFormat="1" applyFont="1" applyFill="1" applyBorder="1" applyAlignment="1" applyProtection="1">
      <alignment horizontal="right" vertical="center"/>
      <protection locked="0"/>
    </xf>
    <xf numFmtId="4" fontId="14" fillId="0" borderId="36" xfId="1" applyNumberFormat="1" applyFont="1" applyFill="1" applyBorder="1" applyAlignment="1" applyProtection="1">
      <alignment vertical="center"/>
    </xf>
    <xf numFmtId="3" fontId="13" fillId="18" borderId="215" xfId="42" applyNumberFormat="1" applyFont="1" applyFill="1" applyBorder="1" applyAlignment="1" applyProtection="1">
      <alignment horizontal="right" vertical="center" wrapText="1"/>
      <protection locked="0"/>
    </xf>
    <xf numFmtId="3" fontId="14" fillId="19" borderId="41" xfId="1" applyNumberFormat="1" applyFont="1" applyFill="1" applyBorder="1" applyAlignment="1" applyProtection="1">
      <alignment horizontal="right" vertical="center" wrapText="1"/>
      <protection locked="0"/>
    </xf>
    <xf numFmtId="4" fontId="9" fillId="0" borderId="0" xfId="1" applyNumberFormat="1" applyFont="1" applyFill="1" applyAlignment="1">
      <alignment vertical="center"/>
    </xf>
    <xf numFmtId="4" fontId="9" fillId="0" borderId="0" xfId="0" applyNumberFormat="1" applyFont="1" applyFill="1" applyAlignment="1">
      <alignment horizontal="center" vertical="center"/>
    </xf>
    <xf numFmtId="4" fontId="9" fillId="0" borderId="0" xfId="0" applyNumberFormat="1" applyFont="1" applyFill="1" applyBorder="1" applyAlignment="1">
      <alignment horizontal="center" vertical="center"/>
    </xf>
    <xf numFmtId="4" fontId="9" fillId="0" borderId="0" xfId="1" applyNumberFormat="1" applyFont="1" applyFill="1" applyBorder="1" applyAlignment="1">
      <alignment vertical="center"/>
    </xf>
    <xf numFmtId="4" fontId="16" fillId="19" borderId="0" xfId="1" applyNumberFormat="1" applyFont="1" applyFill="1" applyBorder="1" applyAlignment="1">
      <alignment vertical="center"/>
    </xf>
    <xf numFmtId="4" fontId="16" fillId="19" borderId="0" xfId="1" applyNumberFormat="1" applyFont="1" applyFill="1" applyAlignment="1">
      <alignment vertical="center"/>
    </xf>
    <xf numFmtId="4" fontId="9" fillId="18" borderId="0" xfId="1" applyNumberFormat="1" applyFont="1" applyFill="1" applyBorder="1" applyAlignment="1">
      <alignment vertical="center"/>
    </xf>
    <xf numFmtId="3" fontId="14" fillId="18" borderId="56" xfId="42" applyNumberFormat="1" applyFont="1" applyFill="1" applyBorder="1" applyAlignment="1" applyProtection="1">
      <alignment horizontal="right" vertical="center" wrapText="1"/>
      <protection locked="0"/>
    </xf>
    <xf numFmtId="3" fontId="13" fillId="18" borderId="56" xfId="1" applyNumberFormat="1" applyFont="1" applyFill="1" applyBorder="1" applyAlignment="1" applyProtection="1">
      <alignment horizontal="right" vertical="center"/>
      <protection locked="0"/>
    </xf>
    <xf numFmtId="3" fontId="13" fillId="18" borderId="201" xfId="0" applyNumberFormat="1" applyFont="1" applyFill="1" applyBorder="1" applyAlignment="1" applyProtection="1">
      <alignment horizontal="right" vertical="center" wrapText="1"/>
      <protection locked="0"/>
    </xf>
    <xf numFmtId="4" fontId="14" fillId="18" borderId="56" xfId="1" applyNumberFormat="1" applyFont="1" applyFill="1" applyBorder="1" applyAlignment="1" applyProtection="1">
      <alignment horizontal="center" vertical="center" shrinkToFit="1"/>
    </xf>
    <xf numFmtId="170" fontId="13" fillId="18" borderId="56" xfId="0" applyFont="1" applyFill="1" applyBorder="1" applyAlignment="1" applyProtection="1">
      <alignment horizontal="left" vertical="center" wrapText="1"/>
    </xf>
    <xf numFmtId="4" fontId="14" fillId="18" borderId="56" xfId="1" applyNumberFormat="1" applyFont="1" applyFill="1" applyBorder="1" applyAlignment="1" applyProtection="1">
      <alignment horizontal="center" vertical="center"/>
    </xf>
    <xf numFmtId="3" fontId="14" fillId="18" borderId="56" xfId="1" applyNumberFormat="1" applyFont="1" applyFill="1" applyBorder="1" applyAlignment="1" applyProtection="1">
      <alignment horizontal="center" vertical="center"/>
    </xf>
    <xf numFmtId="1" fontId="14" fillId="0" borderId="43" xfId="42" applyNumberFormat="1" applyFont="1" applyFill="1" applyBorder="1" applyAlignment="1" applyProtection="1">
      <alignment horizontal="center" vertical="center" wrapText="1"/>
    </xf>
    <xf numFmtId="3" fontId="14" fillId="0" borderId="43" xfId="1" applyNumberFormat="1" applyFont="1" applyFill="1" applyBorder="1" applyAlignment="1" applyProtection="1">
      <alignment horizontal="right" vertical="center"/>
      <protection locked="0"/>
    </xf>
    <xf numFmtId="170" fontId="14" fillId="18" borderId="56" xfId="1" applyFont="1" applyFill="1" applyBorder="1" applyAlignment="1" applyProtection="1">
      <alignment horizontal="center" vertical="center" shrinkToFit="1"/>
    </xf>
    <xf numFmtId="4" fontId="14" fillId="0" borderId="214" xfId="1" applyNumberFormat="1" applyFont="1" applyFill="1" applyBorder="1" applyAlignment="1" applyProtection="1">
      <alignment horizontal="left" vertical="center" wrapText="1"/>
    </xf>
    <xf numFmtId="1" fontId="14" fillId="0" borderId="214" xfId="42" applyNumberFormat="1" applyFont="1" applyFill="1" applyBorder="1" applyAlignment="1" applyProtection="1">
      <alignment horizontal="center" vertical="center" wrapText="1"/>
    </xf>
    <xf numFmtId="3" fontId="13" fillId="18" borderId="56" xfId="1" applyNumberFormat="1" applyFont="1" applyFill="1" applyBorder="1" applyAlignment="1" applyProtection="1">
      <alignment horizontal="right" vertical="center"/>
    </xf>
    <xf numFmtId="3" fontId="14" fillId="0" borderId="52" xfId="0" applyNumberFormat="1" applyFont="1" applyFill="1" applyBorder="1" applyAlignment="1" applyProtection="1">
      <alignment horizontal="right" vertical="center"/>
      <protection locked="0"/>
    </xf>
    <xf numFmtId="3" fontId="12" fillId="0" borderId="52" xfId="0" applyNumberFormat="1" applyFont="1" applyFill="1" applyBorder="1" applyAlignment="1" applyProtection="1">
      <alignment horizontal="center" vertical="center" wrapText="1"/>
    </xf>
    <xf numFmtId="3" fontId="12" fillId="0" borderId="206" xfId="0" applyNumberFormat="1" applyFont="1" applyFill="1" applyBorder="1" applyAlignment="1" applyProtection="1">
      <alignment horizontal="center" vertical="center"/>
    </xf>
    <xf numFmtId="4" fontId="13" fillId="0" borderId="36" xfId="1" applyNumberFormat="1" applyFont="1" applyFill="1" applyBorder="1" applyAlignment="1" applyProtection="1">
      <alignment horizontal="left" vertical="center" wrapText="1"/>
    </xf>
    <xf numFmtId="1" fontId="16" fillId="0" borderId="41" xfId="42" applyNumberFormat="1" applyFont="1" applyFill="1" applyBorder="1" applyAlignment="1" applyProtection="1">
      <alignment horizontal="center" vertical="center" wrapText="1"/>
    </xf>
    <xf numFmtId="4" fontId="18" fillId="0" borderId="0" xfId="0" applyNumberFormat="1" applyFont="1" applyFill="1" applyAlignment="1">
      <alignment horizontal="center" vertical="center" wrapText="1"/>
    </xf>
    <xf numFmtId="4" fontId="9" fillId="0" borderId="0" xfId="0" applyNumberFormat="1" applyFont="1" applyFill="1" applyAlignment="1">
      <alignment horizontal="center" vertical="center" wrapText="1"/>
    </xf>
    <xf numFmtId="4" fontId="16" fillId="0" borderId="36" xfId="0" applyNumberFormat="1" applyFont="1" applyFill="1" applyBorder="1" applyAlignment="1" applyProtection="1">
      <alignment horizontal="center" vertical="center" wrapText="1" shrinkToFit="1"/>
    </xf>
    <xf numFmtId="3" fontId="14" fillId="0" borderId="36" xfId="0" applyNumberFormat="1" applyFont="1" applyFill="1" applyBorder="1" applyAlignment="1" applyProtection="1">
      <alignment horizontal="center" vertical="center" wrapText="1"/>
    </xf>
    <xf numFmtId="4" fontId="16" fillId="0" borderId="36" xfId="0" applyNumberFormat="1" applyFont="1" applyFill="1" applyBorder="1" applyAlignment="1" applyProtection="1">
      <alignment horizontal="center" vertical="center" wrapText="1"/>
      <protection locked="0"/>
    </xf>
    <xf numFmtId="4" fontId="16" fillId="0" borderId="0" xfId="0" applyNumberFormat="1" applyFont="1" applyFill="1" applyAlignment="1">
      <alignment horizontal="center" vertical="center" wrapText="1"/>
    </xf>
    <xf numFmtId="4" fontId="16" fillId="18" borderId="36" xfId="0" applyNumberFormat="1" applyFont="1" applyFill="1" applyBorder="1" applyAlignment="1" applyProtection="1">
      <alignment horizontal="center" vertical="center" wrapText="1" shrinkToFit="1"/>
    </xf>
    <xf numFmtId="3" fontId="14" fillId="18" borderId="36" xfId="0" applyNumberFormat="1" applyFont="1" applyFill="1" applyBorder="1" applyAlignment="1" applyProtection="1">
      <alignment horizontal="right" vertical="center" wrapText="1"/>
    </xf>
    <xf numFmtId="4" fontId="16" fillId="18" borderId="36" xfId="0" applyNumberFormat="1" applyFont="1" applyFill="1" applyBorder="1" applyAlignment="1" applyProtection="1">
      <alignment horizontal="center" vertical="center" wrapText="1"/>
      <protection locked="0"/>
    </xf>
    <xf numFmtId="166" fontId="16" fillId="18" borderId="36" xfId="0" applyNumberFormat="1" applyFont="1" applyFill="1" applyBorder="1" applyAlignment="1" applyProtection="1">
      <alignment horizontal="right" vertical="center" wrapText="1"/>
      <protection locked="0"/>
    </xf>
    <xf numFmtId="4" fontId="16" fillId="19" borderId="36" xfId="0" applyNumberFormat="1" applyFont="1" applyFill="1" applyBorder="1" applyAlignment="1" applyProtection="1">
      <alignment horizontal="center" vertical="center" wrapText="1" shrinkToFit="1"/>
    </xf>
    <xf numFmtId="3" fontId="16" fillId="0" borderId="36" xfId="0" applyNumberFormat="1" applyFont="1" applyFill="1" applyBorder="1" applyAlignment="1" applyProtection="1">
      <alignment horizontal="right" vertical="center" wrapText="1"/>
    </xf>
    <xf numFmtId="3" fontId="14" fillId="0" borderId="36" xfId="1" applyNumberFormat="1" applyFont="1" applyFill="1" applyBorder="1" applyAlignment="1" applyProtection="1">
      <alignment horizontal="center" vertical="center" wrapText="1"/>
    </xf>
    <xf numFmtId="3" fontId="16" fillId="0" borderId="36" xfId="0" applyNumberFormat="1" applyFont="1" applyFill="1" applyBorder="1" applyAlignment="1" applyProtection="1">
      <alignment horizontal="center" vertical="center" wrapText="1"/>
    </xf>
    <xf numFmtId="3" fontId="14" fillId="18" borderId="36" xfId="1" applyNumberFormat="1" applyFont="1" applyFill="1" applyBorder="1" applyAlignment="1" applyProtection="1">
      <alignment horizontal="center" vertical="center" wrapText="1"/>
    </xf>
    <xf numFmtId="3" fontId="14" fillId="18" borderId="36" xfId="0" applyNumberFormat="1" applyFont="1" applyFill="1" applyBorder="1" applyAlignment="1" applyProtection="1">
      <alignment horizontal="center" vertical="center" wrapText="1"/>
    </xf>
    <xf numFmtId="3" fontId="16" fillId="0" borderId="36" xfId="0" applyNumberFormat="1" applyFont="1" applyFill="1" applyBorder="1" applyAlignment="1" applyProtection="1">
      <alignment horizontal="center" vertical="center" wrapText="1"/>
      <protection locked="0"/>
    </xf>
    <xf numFmtId="4" fontId="42" fillId="0" borderId="0" xfId="0" applyNumberFormat="1" applyFont="1" applyFill="1" applyAlignment="1">
      <alignment horizontal="left" vertical="center" wrapText="1"/>
    </xf>
    <xf numFmtId="4" fontId="14" fillId="0" borderId="0" xfId="0" applyNumberFormat="1" applyFont="1" applyFill="1" applyAlignment="1">
      <alignment horizontal="center" vertical="center" wrapText="1"/>
    </xf>
    <xf numFmtId="4" fontId="14" fillId="18" borderId="36" xfId="0" applyNumberFormat="1" applyFont="1" applyFill="1" applyBorder="1" applyAlignment="1" applyProtection="1">
      <alignment horizontal="center" vertical="center" wrapText="1" shrinkToFit="1"/>
    </xf>
    <xf numFmtId="4" fontId="14" fillId="18" borderId="36" xfId="0" applyNumberFormat="1" applyFont="1" applyFill="1" applyBorder="1" applyAlignment="1" applyProtection="1">
      <alignment horizontal="center" vertical="center" wrapText="1"/>
      <protection locked="0"/>
    </xf>
    <xf numFmtId="4" fontId="14" fillId="0" borderId="36" xfId="0" applyNumberFormat="1" applyFont="1" applyFill="1" applyBorder="1" applyAlignment="1" applyProtection="1">
      <alignment horizontal="center" vertical="center" wrapText="1" shrinkToFit="1"/>
    </xf>
    <xf numFmtId="3" fontId="14" fillId="0" borderId="36" xfId="0" applyNumberFormat="1" applyFont="1" applyFill="1" applyBorder="1" applyAlignment="1" applyProtection="1">
      <alignment horizontal="right" vertical="center" wrapText="1"/>
    </xf>
    <xf numFmtId="3" fontId="14" fillId="0" borderId="36" xfId="0" applyNumberFormat="1" applyFont="1" applyFill="1" applyBorder="1" applyAlignment="1" applyProtection="1">
      <alignment horizontal="center" vertical="center" wrapText="1" shrinkToFit="1"/>
    </xf>
    <xf numFmtId="3" fontId="14" fillId="0" borderId="36" xfId="0" applyNumberFormat="1" applyFont="1" applyFill="1" applyBorder="1" applyAlignment="1" applyProtection="1">
      <alignment horizontal="center" vertical="center" wrapText="1"/>
      <protection locked="0"/>
    </xf>
    <xf numFmtId="4" fontId="14" fillId="0" borderId="36" xfId="0" applyNumberFormat="1" applyFont="1" applyFill="1" applyBorder="1" applyAlignment="1" applyProtection="1">
      <alignment horizontal="center" vertical="center" wrapText="1"/>
      <protection locked="0"/>
    </xf>
    <xf numFmtId="4" fontId="34" fillId="0" borderId="0" xfId="0" applyNumberFormat="1" applyFont="1" applyFill="1" applyAlignment="1">
      <alignment horizontal="center" vertical="center" wrapText="1"/>
    </xf>
    <xf numFmtId="4" fontId="14" fillId="19" borderId="0" xfId="0" applyNumberFormat="1" applyFont="1" applyFill="1" applyAlignment="1">
      <alignment horizontal="center" vertical="center" wrapText="1"/>
    </xf>
    <xf numFmtId="4" fontId="13" fillId="18" borderId="36" xfId="0" applyNumberFormat="1" applyFont="1" applyFill="1" applyBorder="1" applyAlignment="1" applyProtection="1">
      <alignment horizontal="center" vertical="center" wrapText="1" shrinkToFit="1"/>
    </xf>
    <xf numFmtId="3" fontId="13" fillId="18" borderId="36" xfId="0" applyNumberFormat="1" applyFont="1" applyFill="1" applyBorder="1" applyAlignment="1" applyProtection="1">
      <alignment horizontal="right" vertical="center" wrapText="1"/>
    </xf>
    <xf numFmtId="3" fontId="14" fillId="18" borderId="36" xfId="0" applyNumberFormat="1" applyFont="1" applyFill="1" applyBorder="1" applyAlignment="1" applyProtection="1">
      <alignment horizontal="center" vertical="center" wrapText="1" shrinkToFit="1"/>
    </xf>
    <xf numFmtId="4" fontId="14" fillId="19" borderId="36" xfId="0" applyNumberFormat="1" applyFont="1" applyFill="1" applyBorder="1" applyAlignment="1" applyProtection="1">
      <alignment horizontal="center" vertical="center" wrapText="1" shrinkToFit="1"/>
    </xf>
    <xf numFmtId="3" fontId="14" fillId="19" borderId="36" xfId="0" applyNumberFormat="1" applyFont="1" applyFill="1" applyBorder="1" applyAlignment="1" applyProtection="1">
      <alignment horizontal="right" vertical="center" wrapText="1"/>
    </xf>
    <xf numFmtId="3" fontId="14" fillId="19" borderId="36" xfId="1" applyNumberFormat="1" applyFont="1" applyFill="1" applyBorder="1" applyAlignment="1" applyProtection="1">
      <alignment horizontal="center" vertical="center" wrapText="1"/>
    </xf>
    <xf numFmtId="4" fontId="14" fillId="19" borderId="36" xfId="0" applyNumberFormat="1" applyFont="1" applyFill="1" applyBorder="1" applyAlignment="1" applyProtection="1">
      <alignment horizontal="center" vertical="center" wrapText="1"/>
      <protection locked="0"/>
    </xf>
    <xf numFmtId="4" fontId="14" fillId="18" borderId="36" xfId="1" applyNumberFormat="1" applyFont="1" applyFill="1" applyBorder="1" applyAlignment="1" applyProtection="1">
      <alignment horizontal="center" vertical="center" wrapText="1" shrinkToFit="1"/>
    </xf>
    <xf numFmtId="3" fontId="14" fillId="18" borderId="36" xfId="2" applyNumberFormat="1" applyFont="1" applyFill="1" applyBorder="1" applyAlignment="1" applyProtection="1">
      <alignment horizontal="center" vertical="center" wrapText="1"/>
    </xf>
    <xf numFmtId="3" fontId="14" fillId="18" borderId="36" xfId="0" applyNumberFormat="1" applyFont="1" applyFill="1" applyBorder="1" applyAlignment="1" applyProtection="1">
      <alignment horizontal="left" vertical="center" wrapText="1"/>
    </xf>
    <xf numFmtId="3" fontId="13" fillId="18" borderId="36" xfId="0" applyNumberFormat="1" applyFont="1" applyFill="1" applyBorder="1" applyAlignment="1" applyProtection="1">
      <alignment horizontal="center" vertical="center" wrapText="1"/>
    </xf>
    <xf numFmtId="4" fontId="13" fillId="18" borderId="36" xfId="0" applyNumberFormat="1" applyFont="1" applyFill="1" applyBorder="1" applyAlignment="1" applyProtection="1">
      <alignment horizontal="center" vertical="center" wrapText="1"/>
      <protection locked="0"/>
    </xf>
    <xf numFmtId="3" fontId="14" fillId="18" borderId="36" xfId="0" quotePrefix="1" applyNumberFormat="1" applyFont="1" applyFill="1" applyBorder="1" applyAlignment="1" applyProtection="1">
      <alignment horizontal="center" vertical="center" wrapText="1"/>
    </xf>
    <xf numFmtId="4" fontId="13" fillId="0" borderId="0" xfId="0" applyNumberFormat="1" applyFont="1" applyFill="1" applyAlignment="1">
      <alignment horizontal="center" vertical="center" wrapText="1"/>
    </xf>
    <xf numFmtId="4" fontId="13" fillId="18" borderId="36" xfId="0" applyNumberFormat="1" applyFont="1" applyFill="1" applyBorder="1" applyAlignment="1" applyProtection="1">
      <alignment horizontal="center" vertical="center" wrapText="1"/>
    </xf>
    <xf numFmtId="3" fontId="13" fillId="18" borderId="36" xfId="0" applyNumberFormat="1" applyFont="1" applyFill="1" applyBorder="1" applyAlignment="1" applyProtection="1">
      <alignment horizontal="center" vertical="center" wrapText="1" shrinkToFit="1"/>
    </xf>
    <xf numFmtId="1" fontId="14" fillId="0" borderId="221" xfId="42" applyNumberFormat="1" applyFont="1" applyFill="1" applyBorder="1" applyAlignment="1" applyProtection="1">
      <alignment horizontal="center" vertical="center" wrapText="1"/>
    </xf>
    <xf numFmtId="3" fontId="9" fillId="18" borderId="36" xfId="0" applyNumberFormat="1" applyFont="1" applyFill="1" applyBorder="1" applyAlignment="1" applyProtection="1">
      <alignment horizontal="center" vertical="center" wrapText="1" shrinkToFit="1"/>
    </xf>
    <xf numFmtId="168" fontId="9" fillId="18" borderId="36" xfId="42" applyNumberFormat="1" applyFont="1" applyFill="1" applyBorder="1" applyAlignment="1" applyProtection="1">
      <alignment horizontal="center" vertical="center" wrapText="1"/>
      <protection locked="0"/>
    </xf>
    <xf numFmtId="3" fontId="9" fillId="18" borderId="36" xfId="0" applyNumberFormat="1" applyFont="1" applyFill="1" applyBorder="1" applyAlignment="1" applyProtection="1">
      <alignment horizontal="center" vertical="center" wrapText="1"/>
      <protection locked="0"/>
    </xf>
    <xf numFmtId="4" fontId="10" fillId="18" borderId="36" xfId="0" applyNumberFormat="1" applyFont="1" applyFill="1" applyBorder="1" applyAlignment="1" applyProtection="1">
      <alignment horizontal="center" vertical="center" wrapText="1" shrinkToFit="1"/>
    </xf>
    <xf numFmtId="1" fontId="10" fillId="18" borderId="36" xfId="42" applyNumberFormat="1" applyFont="1" applyFill="1" applyBorder="1" applyAlignment="1" applyProtection="1">
      <alignment horizontal="center" vertical="center" wrapText="1"/>
    </xf>
    <xf numFmtId="3" fontId="10" fillId="18" borderId="36" xfId="0" applyNumberFormat="1" applyFont="1" applyFill="1" applyBorder="1" applyAlignment="1" applyProtection="1">
      <alignment horizontal="right" vertical="center" wrapText="1"/>
    </xf>
    <xf numFmtId="4" fontId="14" fillId="18" borderId="36" xfId="1" applyNumberFormat="1" applyFont="1" applyFill="1" applyBorder="1" applyAlignment="1" applyProtection="1">
      <alignment horizontal="left" vertical="center" wrapText="1"/>
    </xf>
    <xf numFmtId="4" fontId="10" fillId="18" borderId="36" xfId="1" quotePrefix="1" applyNumberFormat="1" applyFont="1" applyFill="1" applyBorder="1" applyAlignment="1" applyProtection="1">
      <alignment horizontal="left" vertical="center" wrapText="1"/>
    </xf>
    <xf numFmtId="3" fontId="13" fillId="18" borderId="36" xfId="0" applyNumberFormat="1" applyFont="1" applyFill="1" applyBorder="1" applyAlignment="1" applyProtection="1">
      <alignment horizontal="left" vertical="center" wrapText="1"/>
    </xf>
    <xf numFmtId="3" fontId="14" fillId="0" borderId="36" xfId="1" applyNumberFormat="1" applyFont="1" applyFill="1" applyBorder="1" applyAlignment="1" applyProtection="1">
      <alignment horizontal="center" vertical="center"/>
      <protection locked="0"/>
    </xf>
    <xf numFmtId="3" fontId="14" fillId="19" borderId="36" xfId="1" applyNumberFormat="1" applyFont="1" applyFill="1" applyBorder="1" applyAlignment="1" applyProtection="1">
      <alignment horizontal="center" vertical="center"/>
      <protection locked="0"/>
    </xf>
    <xf numFmtId="170" fontId="14" fillId="0" borderId="41" xfId="1" applyFont="1" applyFill="1" applyBorder="1" applyAlignment="1" applyProtection="1">
      <alignment horizontal="center" vertical="center" shrinkToFit="1"/>
    </xf>
    <xf numFmtId="170" fontId="14" fillId="0" borderId="41" xfId="1" applyFont="1" applyFill="1" applyBorder="1" applyAlignment="1" applyProtection="1">
      <alignment horizontal="right" vertical="center" wrapText="1"/>
    </xf>
    <xf numFmtId="4" fontId="14" fillId="0" borderId="41" xfId="0" applyNumberFormat="1" applyFont="1" applyFill="1" applyBorder="1" applyAlignment="1" applyProtection="1">
      <alignment horizontal="center" vertical="center"/>
    </xf>
    <xf numFmtId="3" fontId="14" fillId="0" borderId="41" xfId="0" applyNumberFormat="1" applyFont="1" applyFill="1" applyBorder="1" applyAlignment="1" applyProtection="1">
      <alignment horizontal="center" vertical="center"/>
    </xf>
    <xf numFmtId="168" fontId="14" fillId="0" borderId="41" xfId="42" applyNumberFormat="1" applyFont="1" applyFill="1" applyBorder="1" applyAlignment="1" applyProtection="1">
      <alignment vertical="center"/>
      <protection locked="0"/>
    </xf>
    <xf numFmtId="170" fontId="13" fillId="18" borderId="36" xfId="1" applyFont="1" applyFill="1" applyBorder="1" applyAlignment="1" applyProtection="1">
      <alignment horizontal="center" vertical="center" shrinkToFit="1"/>
    </xf>
    <xf numFmtId="4" fontId="14" fillId="18" borderId="36" xfId="1" applyNumberFormat="1" applyFont="1" applyFill="1" applyBorder="1" applyAlignment="1" applyProtection="1">
      <alignment horizontal="right" vertical="center"/>
    </xf>
    <xf numFmtId="170" fontId="14" fillId="18" borderId="36" xfId="0" applyFont="1" applyFill="1" applyBorder="1" applyAlignment="1" applyProtection="1">
      <alignment vertical="center" wrapText="1"/>
    </xf>
    <xf numFmtId="170" fontId="13" fillId="18" borderId="36" xfId="0" applyFont="1" applyFill="1" applyBorder="1" applyAlignment="1" applyProtection="1">
      <alignment horizontal="center" vertical="center"/>
    </xf>
    <xf numFmtId="1" fontId="13" fillId="18" borderId="36" xfId="0" quotePrefix="1" applyNumberFormat="1" applyFont="1" applyFill="1" applyBorder="1" applyAlignment="1" applyProtection="1">
      <alignment horizontal="center" vertical="center" wrapText="1"/>
    </xf>
    <xf numFmtId="3" fontId="13" fillId="18" borderId="36" xfId="1" applyNumberFormat="1" applyFont="1" applyFill="1" applyBorder="1" applyAlignment="1" applyProtection="1">
      <alignment vertical="center"/>
      <protection locked="0"/>
    </xf>
    <xf numFmtId="4" fontId="13" fillId="18" borderId="56" xfId="1" applyNumberFormat="1" applyFont="1" applyFill="1" applyBorder="1" applyAlignment="1" applyProtection="1">
      <alignment horizontal="right" vertical="center"/>
    </xf>
    <xf numFmtId="170" fontId="14" fillId="18" borderId="41" xfId="1" applyFont="1" applyFill="1" applyBorder="1" applyAlignment="1" applyProtection="1">
      <alignment horizontal="left" vertical="center" shrinkToFit="1"/>
    </xf>
    <xf numFmtId="1" fontId="16" fillId="18" borderId="41" xfId="42" applyNumberFormat="1" applyFont="1" applyFill="1" applyBorder="1" applyAlignment="1" applyProtection="1">
      <alignment horizontal="center" vertical="center" wrapText="1"/>
    </xf>
    <xf numFmtId="170" fontId="10" fillId="18" borderId="41" xfId="1" applyFont="1" applyFill="1" applyBorder="1" applyAlignment="1" applyProtection="1">
      <alignment horizontal="right" vertical="center" wrapText="1"/>
    </xf>
    <xf numFmtId="170" fontId="10" fillId="18" borderId="220" xfId="1" applyFont="1" applyFill="1" applyBorder="1" applyAlignment="1" applyProtection="1">
      <alignment horizontal="left" vertical="center" wrapText="1"/>
    </xf>
    <xf numFmtId="170" fontId="13" fillId="18" borderId="41" xfId="1" applyFont="1" applyFill="1" applyBorder="1" applyAlignment="1" applyProtection="1">
      <alignment horizontal="center" vertical="center"/>
    </xf>
    <xf numFmtId="166" fontId="16" fillId="18" borderId="41" xfId="0" applyNumberFormat="1" applyFont="1" applyFill="1" applyBorder="1" applyAlignment="1" applyProtection="1">
      <alignment vertical="center" wrapText="1"/>
      <protection locked="0"/>
    </xf>
    <xf numFmtId="170" fontId="14" fillId="0" borderId="41" xfId="1" applyFont="1" applyFill="1" applyBorder="1" applyAlignment="1" applyProtection="1">
      <alignment horizontal="left" vertical="center" shrinkToFit="1"/>
    </xf>
    <xf numFmtId="170" fontId="10" fillId="0" borderId="41" xfId="1" applyFont="1" applyFill="1" applyBorder="1" applyAlignment="1" applyProtection="1">
      <alignment horizontal="right" vertical="center" wrapText="1"/>
    </xf>
    <xf numFmtId="170" fontId="10" fillId="0" borderId="220" xfId="1" applyFont="1" applyFill="1" applyBorder="1" applyAlignment="1" applyProtection="1">
      <alignment horizontal="left" vertical="center" wrapText="1"/>
    </xf>
    <xf numFmtId="170" fontId="13" fillId="0" borderId="41" xfId="1" applyFont="1" applyFill="1" applyBorder="1" applyAlignment="1" applyProtection="1">
      <alignment horizontal="center" vertical="center"/>
    </xf>
    <xf numFmtId="166" fontId="16" fillId="0" borderId="41" xfId="0" applyNumberFormat="1" applyFont="1" applyFill="1" applyBorder="1" applyAlignment="1" applyProtection="1">
      <alignment vertical="center" wrapText="1"/>
      <protection locked="0"/>
    </xf>
    <xf numFmtId="1" fontId="14" fillId="0" borderId="219" xfId="42" applyNumberFormat="1" applyFont="1" applyFill="1" applyBorder="1" applyAlignment="1" applyProtection="1">
      <alignment horizontal="center" vertical="center" wrapText="1"/>
    </xf>
    <xf numFmtId="170" fontId="13" fillId="18" borderId="56" xfId="1" applyFont="1" applyFill="1" applyBorder="1" applyAlignment="1" applyProtection="1">
      <alignment horizontal="center" vertical="center" shrinkToFit="1"/>
    </xf>
    <xf numFmtId="1" fontId="13" fillId="18" borderId="56" xfId="42" applyNumberFormat="1" applyFont="1" applyFill="1" applyBorder="1" applyAlignment="1" applyProtection="1">
      <alignment horizontal="center" vertical="center" wrapText="1"/>
    </xf>
    <xf numFmtId="170" fontId="13" fillId="18" borderId="56" xfId="0" applyFont="1" applyFill="1" applyBorder="1" applyAlignment="1" applyProtection="1">
      <alignment vertical="center" wrapText="1"/>
    </xf>
    <xf numFmtId="170" fontId="13" fillId="18" borderId="56" xfId="0" applyFont="1" applyFill="1" applyBorder="1" applyAlignment="1" applyProtection="1">
      <alignment horizontal="center" vertical="center"/>
    </xf>
    <xf numFmtId="1" fontId="13" fillId="18" borderId="56" xfId="0" quotePrefix="1" applyNumberFormat="1" applyFont="1" applyFill="1" applyBorder="1" applyAlignment="1" applyProtection="1">
      <alignment horizontal="center" vertical="center" wrapText="1"/>
    </xf>
    <xf numFmtId="3" fontId="13" fillId="18" borderId="56" xfId="1" applyNumberFormat="1" applyFont="1" applyFill="1" applyBorder="1" applyAlignment="1" applyProtection="1">
      <alignment vertical="center"/>
      <protection locked="0"/>
    </xf>
    <xf numFmtId="4" fontId="13" fillId="18" borderId="221" xfId="1" applyNumberFormat="1" applyFont="1" applyFill="1" applyBorder="1" applyAlignment="1" applyProtection="1">
      <alignment horizontal="center" vertical="center" shrinkToFit="1"/>
    </xf>
    <xf numFmtId="1" fontId="14" fillId="18" borderId="221" xfId="42" applyNumberFormat="1" applyFont="1" applyFill="1" applyBorder="1" applyAlignment="1" applyProtection="1">
      <alignment horizontal="center" vertical="center" wrapText="1"/>
    </xf>
    <xf numFmtId="4" fontId="13" fillId="18" borderId="221" xfId="1" applyNumberFormat="1" applyFont="1" applyFill="1" applyBorder="1" applyAlignment="1" applyProtection="1">
      <alignment horizontal="justify" vertical="center" wrapText="1"/>
    </xf>
    <xf numFmtId="3" fontId="14" fillId="18" borderId="221" xfId="1" applyNumberFormat="1" applyFont="1" applyFill="1" applyBorder="1" applyAlignment="1" applyProtection="1">
      <alignment horizontal="right" vertical="center"/>
    </xf>
    <xf numFmtId="4" fontId="10" fillId="18" borderId="37" xfId="0" applyNumberFormat="1" applyFont="1" applyFill="1" applyBorder="1" applyAlignment="1" applyProtection="1">
      <alignment vertical="center" wrapText="1"/>
    </xf>
    <xf numFmtId="3" fontId="10" fillId="18" borderId="222" xfId="0" applyNumberFormat="1" applyFont="1" applyFill="1" applyBorder="1" applyAlignment="1" applyProtection="1">
      <alignment horizontal="right" vertical="center"/>
      <protection locked="0"/>
    </xf>
    <xf numFmtId="4" fontId="18" fillId="0" borderId="221" xfId="1" applyNumberFormat="1" applyFont="1" applyFill="1" applyBorder="1" applyAlignment="1" applyProtection="1">
      <alignment vertical="center"/>
    </xf>
    <xf numFmtId="3" fontId="14" fillId="0" borderId="221" xfId="1" applyNumberFormat="1" applyFont="1" applyFill="1" applyBorder="1" applyAlignment="1" applyProtection="1">
      <alignment horizontal="center" vertical="center"/>
    </xf>
    <xf numFmtId="4" fontId="14" fillId="0" borderId="221" xfId="1" quotePrefix="1" applyNumberFormat="1" applyFont="1" applyFill="1" applyBorder="1" applyAlignment="1" applyProtection="1">
      <alignment horizontal="left" vertical="center" wrapText="1"/>
    </xf>
    <xf numFmtId="1" fontId="14" fillId="19" borderId="221" xfId="42" applyNumberFormat="1" applyFont="1" applyFill="1" applyBorder="1" applyAlignment="1" applyProtection="1">
      <alignment horizontal="center" vertical="center" wrapText="1"/>
    </xf>
    <xf numFmtId="4" fontId="14" fillId="0" borderId="221" xfId="1" applyNumberFormat="1" applyFont="1" applyFill="1" applyBorder="1" applyAlignment="1" applyProtection="1">
      <alignment horizontal="center" vertical="center" shrinkToFit="1"/>
    </xf>
    <xf numFmtId="4" fontId="14" fillId="0" borderId="221" xfId="1" applyNumberFormat="1" applyFont="1" applyFill="1" applyBorder="1" applyAlignment="1" applyProtection="1">
      <alignment horizontal="right" vertical="center" wrapText="1"/>
    </xf>
    <xf numFmtId="4" fontId="14" fillId="0" borderId="221" xfId="1" applyNumberFormat="1" applyFont="1" applyFill="1" applyBorder="1" applyAlignment="1" applyProtection="1">
      <alignment horizontal="justify" vertical="center" wrapText="1"/>
    </xf>
    <xf numFmtId="4" fontId="14" fillId="0" borderId="221" xfId="1" applyNumberFormat="1" applyFont="1" applyFill="1" applyBorder="1" applyAlignment="1" applyProtection="1">
      <alignment horizontal="center" vertical="center"/>
    </xf>
    <xf numFmtId="3" fontId="14" fillId="0" borderId="221" xfId="1" applyNumberFormat="1" applyFont="1" applyFill="1" applyBorder="1" applyAlignment="1" applyProtection="1">
      <alignment horizontal="right" vertical="center"/>
      <protection locked="0"/>
    </xf>
    <xf numFmtId="4" fontId="14" fillId="19" borderId="221" xfId="1" applyNumberFormat="1" applyFont="1" applyFill="1" applyBorder="1" applyAlignment="1" applyProtection="1">
      <alignment horizontal="center" vertical="center" shrinkToFit="1"/>
    </xf>
    <xf numFmtId="4" fontId="14" fillId="0" borderId="221" xfId="1" quotePrefix="1" applyNumberFormat="1" applyFont="1" applyFill="1" applyBorder="1" applyAlignment="1" applyProtection="1">
      <alignment horizontal="left" vertical="center"/>
    </xf>
    <xf numFmtId="4" fontId="14" fillId="19" borderId="221" xfId="1" applyNumberFormat="1" applyFont="1" applyFill="1" applyBorder="1" applyAlignment="1" applyProtection="1">
      <alignment horizontal="right" vertical="center" wrapText="1"/>
    </xf>
    <xf numFmtId="4" fontId="14" fillId="18" borderId="219" xfId="1" applyNumberFormat="1" applyFont="1" applyFill="1" applyBorder="1" applyAlignment="1" applyProtection="1">
      <alignment horizontal="center" vertical="center"/>
    </xf>
    <xf numFmtId="3" fontId="13" fillId="18" borderId="219" xfId="0" applyNumberFormat="1" applyFont="1" applyFill="1" applyBorder="1" applyAlignment="1" applyProtection="1">
      <alignment horizontal="right" vertical="center"/>
      <protection locked="0"/>
    </xf>
    <xf numFmtId="170" fontId="14" fillId="18" borderId="219" xfId="1" applyFont="1" applyFill="1" applyBorder="1" applyAlignment="1" applyProtection="1">
      <alignment horizontal="center" vertical="center" shrinkToFit="1"/>
    </xf>
    <xf numFmtId="4" fontId="13" fillId="18" borderId="219" xfId="1" applyNumberFormat="1" applyFont="1" applyFill="1" applyBorder="1" applyAlignment="1" applyProtection="1">
      <alignment horizontal="left" vertical="center"/>
    </xf>
    <xf numFmtId="4" fontId="13" fillId="18" borderId="219" xfId="1" applyNumberFormat="1" applyFont="1" applyFill="1" applyBorder="1" applyAlignment="1" applyProtection="1">
      <alignment vertical="center" wrapText="1"/>
    </xf>
    <xf numFmtId="166" fontId="14" fillId="18" borderId="219" xfId="1" applyNumberFormat="1" applyFont="1" applyFill="1" applyBorder="1" applyAlignment="1" applyProtection="1">
      <alignment horizontal="center" vertical="center"/>
    </xf>
    <xf numFmtId="3" fontId="14" fillId="18" borderId="219" xfId="0" applyNumberFormat="1" applyFont="1" applyFill="1" applyBorder="1" applyAlignment="1" applyProtection="1">
      <alignment horizontal="center" vertical="center" wrapText="1"/>
      <protection locked="0"/>
    </xf>
    <xf numFmtId="3" fontId="14" fillId="18" borderId="221" xfId="1" applyNumberFormat="1" applyFont="1" applyFill="1" applyBorder="1" applyAlignment="1" applyProtection="1">
      <alignment horizontal="center" vertical="center"/>
    </xf>
    <xf numFmtId="3" fontId="14" fillId="0" borderId="221" xfId="1" applyNumberFormat="1" applyFont="1" applyFill="1" applyBorder="1" applyAlignment="1" applyProtection="1">
      <alignment horizontal="right" vertical="center"/>
    </xf>
    <xf numFmtId="170" fontId="14" fillId="0" borderId="221" xfId="1" applyFont="1" applyFill="1" applyBorder="1" applyAlignment="1" applyProtection="1">
      <alignment horizontal="center" vertical="center"/>
    </xf>
    <xf numFmtId="3" fontId="14" fillId="0" borderId="221" xfId="42" applyNumberFormat="1" applyFont="1" applyFill="1" applyBorder="1" applyAlignment="1" applyProtection="1">
      <alignment horizontal="right" vertical="center" wrapText="1"/>
      <protection locked="0"/>
    </xf>
    <xf numFmtId="4" fontId="13" fillId="0" borderId="219" xfId="1" applyNumberFormat="1" applyFont="1" applyFill="1" applyBorder="1" applyAlignment="1" applyProtection="1">
      <alignment horizontal="center" vertical="center" wrapText="1"/>
    </xf>
    <xf numFmtId="4" fontId="18" fillId="0" borderId="219" xfId="1" applyNumberFormat="1" applyFont="1" applyFill="1" applyBorder="1" applyAlignment="1" applyProtection="1">
      <alignment vertical="center"/>
    </xf>
    <xf numFmtId="3" fontId="18" fillId="18" borderId="221" xfId="1" applyNumberFormat="1" applyFont="1" applyFill="1" applyBorder="1" applyAlignment="1" applyProtection="1">
      <alignment horizontal="left" vertical="center"/>
    </xf>
    <xf numFmtId="4" fontId="13" fillId="18" borderId="221" xfId="1" quotePrefix="1" applyNumberFormat="1" applyFont="1" applyFill="1" applyBorder="1" applyAlignment="1" applyProtection="1">
      <alignment horizontal="left" vertical="center"/>
    </xf>
    <xf numFmtId="4" fontId="14" fillId="18" borderId="221" xfId="1" applyNumberFormat="1" applyFont="1" applyFill="1" applyBorder="1" applyAlignment="1" applyProtection="1">
      <alignment horizontal="center" vertical="center" shrinkToFit="1"/>
    </xf>
    <xf numFmtId="1" fontId="14" fillId="18" borderId="221" xfId="42" applyNumberFormat="1" applyFont="1" applyFill="1" applyBorder="1" applyAlignment="1" applyProtection="1">
      <alignment horizontal="left" vertical="center" wrapText="1"/>
    </xf>
    <xf numFmtId="4" fontId="14" fillId="19" borderId="221" xfId="1" quotePrefix="1" applyNumberFormat="1" applyFont="1" applyFill="1" applyBorder="1" applyAlignment="1" applyProtection="1">
      <alignment horizontal="right" vertical="center"/>
    </xf>
    <xf numFmtId="4" fontId="14" fillId="18" borderId="221" xfId="1" quotePrefix="1" applyNumberFormat="1" applyFont="1" applyFill="1" applyBorder="1" applyAlignment="1" applyProtection="1">
      <alignment horizontal="left" vertical="center"/>
    </xf>
    <xf numFmtId="4" fontId="14" fillId="18" borderId="221" xfId="1" quotePrefix="1" applyNumberFormat="1" applyFont="1" applyFill="1" applyBorder="1" applyAlignment="1" applyProtection="1">
      <alignment horizontal="center" vertical="center"/>
    </xf>
    <xf numFmtId="3" fontId="45" fillId="0" borderId="32" xfId="1" applyNumberFormat="1" applyFont="1" applyFill="1" applyBorder="1" applyAlignment="1" applyProtection="1">
      <alignment horizontal="right" vertical="center"/>
      <protection locked="0"/>
    </xf>
    <xf numFmtId="3" fontId="35" fillId="18" borderId="14" xfId="1" applyNumberFormat="1" applyFont="1" applyFill="1" applyBorder="1" applyAlignment="1" applyProtection="1">
      <alignment horizontal="right" vertical="center"/>
      <protection locked="0"/>
    </xf>
    <xf numFmtId="4" fontId="16" fillId="0" borderId="36" xfId="2" applyNumberFormat="1" applyFont="1" applyFill="1" applyBorder="1" applyAlignment="1" applyProtection="1">
      <alignment horizontal="center" vertical="center" wrapText="1" shrinkToFit="1"/>
    </xf>
    <xf numFmtId="4" fontId="14" fillId="0" borderId="36" xfId="2" applyNumberFormat="1" applyFont="1" applyFill="1" applyBorder="1" applyAlignment="1" applyProtection="1">
      <alignment horizontal="center" vertical="center" wrapText="1" shrinkToFit="1"/>
    </xf>
    <xf numFmtId="4" fontId="14" fillId="0" borderId="214" xfId="2" applyNumberFormat="1" applyFont="1" applyFill="1" applyBorder="1" applyAlignment="1" applyProtection="1">
      <alignment horizontal="center" vertical="center" wrapText="1" shrinkToFit="1"/>
    </xf>
    <xf numFmtId="4" fontId="14" fillId="0" borderId="214" xfId="0" applyNumberFormat="1" applyFont="1" applyFill="1" applyBorder="1" applyAlignment="1" applyProtection="1">
      <alignment horizontal="center" vertical="center" wrapText="1" shrinkToFit="1"/>
    </xf>
    <xf numFmtId="4" fontId="18" fillId="18" borderId="224" xfId="0" applyNumberFormat="1" applyFont="1" applyFill="1" applyBorder="1" applyAlignment="1" applyProtection="1">
      <alignment horizontal="center" vertical="center" wrapText="1" shrinkToFit="1"/>
    </xf>
    <xf numFmtId="1" fontId="18" fillId="18" borderId="224" xfId="42" applyNumberFormat="1" applyFont="1" applyFill="1" applyBorder="1" applyAlignment="1" applyProtection="1">
      <alignment horizontal="center" vertical="center" wrapText="1"/>
    </xf>
    <xf numFmtId="4" fontId="10" fillId="18" borderId="224" xfId="1" applyNumberFormat="1" applyFont="1" applyFill="1" applyBorder="1" applyAlignment="1" applyProtection="1">
      <alignment horizontal="left" vertical="center" wrapText="1"/>
    </xf>
    <xf numFmtId="4" fontId="10" fillId="18" borderId="224" xfId="1" quotePrefix="1" applyNumberFormat="1" applyFont="1" applyFill="1" applyBorder="1" applyAlignment="1" applyProtection="1">
      <alignment horizontal="left" vertical="center" wrapText="1"/>
    </xf>
    <xf numFmtId="4" fontId="18" fillId="18" borderId="224" xfId="0" applyNumberFormat="1" applyFont="1" applyFill="1" applyBorder="1" applyAlignment="1" applyProtection="1">
      <alignment horizontal="center" vertical="center" wrapText="1"/>
    </xf>
    <xf numFmtId="3" fontId="18" fillId="18" borderId="224" xfId="0" applyNumberFormat="1" applyFont="1" applyFill="1" applyBorder="1" applyAlignment="1" applyProtection="1">
      <alignment horizontal="center" vertical="center" wrapText="1" shrinkToFit="1"/>
    </xf>
    <xf numFmtId="168" fontId="18" fillId="18" borderId="224" xfId="42" applyNumberFormat="1" applyFont="1" applyFill="1" applyBorder="1" applyAlignment="1" applyProtection="1">
      <alignment horizontal="center" vertical="center" wrapText="1"/>
    </xf>
    <xf numFmtId="3" fontId="18" fillId="18" borderId="224" xfId="0" applyNumberFormat="1" applyFont="1" applyFill="1" applyBorder="1" applyAlignment="1" applyProtection="1">
      <alignment horizontal="center" vertical="center" wrapText="1"/>
    </xf>
    <xf numFmtId="3" fontId="18" fillId="18" borderId="224" xfId="0" applyNumberFormat="1" applyFont="1" applyFill="1" applyBorder="1" applyAlignment="1" applyProtection="1">
      <alignment horizontal="right" vertical="center" wrapText="1"/>
      <protection locked="0"/>
    </xf>
    <xf numFmtId="168" fontId="16" fillId="0" borderId="36" xfId="42" applyNumberFormat="1" applyFont="1" applyFill="1" applyBorder="1" applyAlignment="1" applyProtection="1">
      <alignment horizontal="center" vertical="center" wrapText="1"/>
      <protection locked="0"/>
    </xf>
    <xf numFmtId="3" fontId="16" fillId="18" borderId="36" xfId="1" applyNumberFormat="1" applyFont="1" applyFill="1" applyBorder="1" applyAlignment="1" applyProtection="1">
      <alignment horizontal="center" vertical="center" wrapText="1"/>
    </xf>
    <xf numFmtId="3" fontId="16" fillId="0" borderId="36" xfId="1" applyNumberFormat="1" applyFont="1" applyFill="1" applyBorder="1" applyAlignment="1" applyProtection="1">
      <alignment horizontal="center" vertical="center" wrapText="1"/>
    </xf>
    <xf numFmtId="3" fontId="16" fillId="18" borderId="36" xfId="0" applyNumberFormat="1" applyFont="1" applyFill="1" applyBorder="1" applyAlignment="1" applyProtection="1">
      <alignment horizontal="right" vertical="center" wrapText="1"/>
    </xf>
    <xf numFmtId="4" fontId="14" fillId="0" borderId="214" xfId="0" applyNumberFormat="1" applyFont="1" applyFill="1" applyBorder="1" applyAlignment="1" applyProtection="1">
      <alignment horizontal="left" vertical="center" wrapText="1"/>
    </xf>
    <xf numFmtId="3" fontId="14" fillId="0" borderId="214" xfId="0" applyNumberFormat="1" applyFont="1" applyFill="1" applyBorder="1" applyAlignment="1" applyProtection="1">
      <alignment horizontal="center" vertical="center" wrapText="1"/>
    </xf>
    <xf numFmtId="3" fontId="16" fillId="0" borderId="36" xfId="2" applyNumberFormat="1" applyFont="1" applyFill="1" applyBorder="1" applyAlignment="1" applyProtection="1">
      <alignment horizontal="center" vertical="center" wrapText="1"/>
    </xf>
    <xf numFmtId="3" fontId="14" fillId="0" borderId="214" xfId="0" applyNumberFormat="1" applyFont="1" applyFill="1" applyBorder="1" applyAlignment="1" applyProtection="1">
      <alignment horizontal="right" vertical="center" wrapText="1"/>
    </xf>
    <xf numFmtId="3" fontId="14" fillId="0" borderId="214" xfId="0" applyNumberFormat="1" applyFont="1" applyFill="1" applyBorder="1" applyAlignment="1" applyProtection="1">
      <alignment horizontal="center" vertical="center" wrapText="1" shrinkToFit="1"/>
    </xf>
    <xf numFmtId="168" fontId="14" fillId="19" borderId="214" xfId="42" applyNumberFormat="1" applyFont="1" applyFill="1" applyBorder="1" applyAlignment="1" applyProtection="1">
      <alignment horizontal="center" vertical="center" wrapText="1"/>
      <protection locked="0"/>
    </xf>
    <xf numFmtId="3" fontId="14" fillId="0" borderId="214" xfId="0" applyNumberFormat="1" applyFont="1" applyFill="1" applyBorder="1" applyAlignment="1" applyProtection="1">
      <alignment horizontal="center" vertical="center" wrapText="1"/>
      <protection locked="0"/>
    </xf>
    <xf numFmtId="3" fontId="14" fillId="0" borderId="214" xfId="0" applyNumberFormat="1" applyFont="1" applyFill="1" applyBorder="1" applyAlignment="1" applyProtection="1">
      <alignment horizontal="right" vertical="center" wrapText="1"/>
      <protection locked="0"/>
    </xf>
    <xf numFmtId="166" fontId="14" fillId="0" borderId="214" xfId="0" applyNumberFormat="1" applyFont="1" applyFill="1" applyBorder="1" applyAlignment="1" applyProtection="1">
      <alignment horizontal="right" vertical="center" wrapText="1"/>
      <protection locked="0"/>
    </xf>
    <xf numFmtId="168" fontId="14" fillId="0" borderId="214" xfId="42" applyNumberFormat="1" applyFont="1" applyFill="1" applyBorder="1" applyAlignment="1" applyProtection="1">
      <alignment horizontal="center" vertical="center" wrapText="1"/>
      <protection locked="0"/>
    </xf>
    <xf numFmtId="4" fontId="14" fillId="0" borderId="214" xfId="0" applyNumberFormat="1" applyFont="1" applyFill="1" applyBorder="1" applyAlignment="1" applyProtection="1">
      <alignment horizontal="center" vertical="center" wrapText="1"/>
      <protection locked="0"/>
    </xf>
    <xf numFmtId="4" fontId="14" fillId="18" borderId="36" xfId="2" applyNumberFormat="1" applyFont="1" applyFill="1" applyBorder="1" applyAlignment="1" applyProtection="1">
      <alignment horizontal="center" vertical="center" wrapText="1" shrinkToFit="1"/>
    </xf>
    <xf numFmtId="4" fontId="14" fillId="19" borderId="214" xfId="0" applyNumberFormat="1" applyFont="1" applyFill="1" applyBorder="1" applyAlignment="1" applyProtection="1">
      <alignment horizontal="center" vertical="center" wrapText="1" shrinkToFit="1"/>
    </xf>
    <xf numFmtId="4" fontId="14" fillId="19" borderId="214" xfId="1" applyNumberFormat="1" applyFont="1" applyFill="1" applyBorder="1" applyAlignment="1" applyProtection="1">
      <alignment horizontal="left" vertical="center" wrapText="1"/>
    </xf>
    <xf numFmtId="3" fontId="14" fillId="19" borderId="214" xfId="1" applyNumberFormat="1" applyFont="1" applyFill="1" applyBorder="1" applyAlignment="1" applyProtection="1">
      <alignment horizontal="center" vertical="center" wrapText="1"/>
    </xf>
    <xf numFmtId="4" fontId="14" fillId="19" borderId="214" xfId="0" applyNumberFormat="1" applyFont="1" applyFill="1" applyBorder="1" applyAlignment="1" applyProtection="1">
      <alignment horizontal="center" vertical="center" wrapText="1"/>
      <protection locked="0"/>
    </xf>
    <xf numFmtId="3" fontId="14" fillId="19" borderId="214" xfId="0" applyNumberFormat="1" applyFont="1" applyFill="1" applyBorder="1" applyAlignment="1" applyProtection="1">
      <alignment horizontal="right" vertical="center" wrapText="1"/>
      <protection locked="0"/>
    </xf>
    <xf numFmtId="3" fontId="14" fillId="19" borderId="214" xfId="0" applyNumberFormat="1" applyFont="1" applyFill="1" applyBorder="1" applyAlignment="1" applyProtection="1">
      <alignment horizontal="right" vertical="center" wrapText="1"/>
    </xf>
    <xf numFmtId="166" fontId="14" fillId="19" borderId="214" xfId="0" applyNumberFormat="1" applyFont="1" applyFill="1" applyBorder="1" applyAlignment="1" applyProtection="1">
      <alignment horizontal="right" vertical="center" wrapText="1"/>
      <protection locked="0"/>
    </xf>
    <xf numFmtId="3" fontId="14" fillId="18" borderId="56" xfId="0" applyNumberFormat="1" applyFont="1" applyFill="1" applyBorder="1" applyAlignment="1" applyProtection="1">
      <alignment horizontal="right" vertical="center" wrapText="1"/>
      <protection locked="0"/>
    </xf>
    <xf numFmtId="3" fontId="13" fillId="18" borderId="222" xfId="0" applyNumberFormat="1" applyFont="1" applyFill="1" applyBorder="1" applyAlignment="1" applyProtection="1">
      <alignment horizontal="right" vertical="center" wrapText="1"/>
      <protection locked="0"/>
    </xf>
    <xf numFmtId="166" fontId="14" fillId="18" borderId="56" xfId="0" applyNumberFormat="1" applyFont="1" applyFill="1" applyBorder="1" applyAlignment="1" applyProtection="1">
      <alignment horizontal="right" vertical="center" wrapText="1"/>
      <protection locked="0"/>
    </xf>
    <xf numFmtId="4" fontId="9" fillId="18" borderId="36" xfId="2" applyNumberFormat="1" applyFont="1" applyFill="1" applyBorder="1" applyAlignment="1" applyProtection="1">
      <alignment horizontal="center" vertical="center" wrapText="1" shrinkToFit="1"/>
    </xf>
    <xf numFmtId="3" fontId="10" fillId="18" borderId="222" xfId="0" applyNumberFormat="1" applyFont="1" applyFill="1" applyBorder="1" applyAlignment="1" applyProtection="1">
      <alignment horizontal="right" vertical="center" wrapText="1"/>
      <protection locked="0"/>
    </xf>
    <xf numFmtId="1" fontId="14" fillId="19" borderId="214" xfId="42" applyNumberFormat="1" applyFont="1" applyFill="1" applyBorder="1" applyAlignment="1" applyProtection="1">
      <alignment horizontal="center" vertical="center" wrapText="1"/>
    </xf>
    <xf numFmtId="4" fontId="45" fillId="0" borderId="32" xfId="1" applyNumberFormat="1" applyFont="1" applyFill="1" applyBorder="1" applyAlignment="1" applyProtection="1">
      <alignment horizontal="right" vertical="center"/>
      <protection locked="0"/>
    </xf>
    <xf numFmtId="4" fontId="45" fillId="0" borderId="32" xfId="1" applyNumberFormat="1" applyFont="1" applyFill="1" applyBorder="1" applyAlignment="1" applyProtection="1">
      <alignment horizontal="center" vertical="center"/>
      <protection locked="0"/>
    </xf>
    <xf numFmtId="3" fontId="16" fillId="18" borderId="36" xfId="0" applyNumberFormat="1" applyFont="1" applyFill="1" applyBorder="1" applyAlignment="1" applyProtection="1">
      <alignment horizontal="center" vertical="center" wrapText="1"/>
    </xf>
    <xf numFmtId="3" fontId="16" fillId="0" borderId="221" xfId="1" applyNumberFormat="1" applyFont="1" applyFill="1" applyBorder="1" applyAlignment="1" applyProtection="1">
      <alignment horizontal="center" vertical="center" wrapText="1"/>
    </xf>
    <xf numFmtId="168" fontId="16" fillId="19" borderId="221" xfId="42" applyNumberFormat="1" applyFont="1" applyFill="1" applyBorder="1" applyAlignment="1" applyProtection="1">
      <alignment horizontal="center" vertical="center" wrapText="1"/>
      <protection locked="0"/>
    </xf>
    <xf numFmtId="4" fontId="16" fillId="0" borderId="221" xfId="0" applyNumberFormat="1" applyFont="1" applyFill="1" applyBorder="1" applyAlignment="1" applyProtection="1">
      <alignment horizontal="center" vertical="center" wrapText="1"/>
      <protection locked="0"/>
    </xf>
    <xf numFmtId="3" fontId="16" fillId="0" borderId="0" xfId="0" applyNumberFormat="1" applyFont="1" applyFill="1" applyAlignment="1">
      <alignment horizontal="center" vertical="center" wrapText="1"/>
    </xf>
    <xf numFmtId="3" fontId="9" fillId="0" borderId="0" xfId="0" applyNumberFormat="1" applyFont="1" applyFill="1" applyAlignment="1">
      <alignment horizontal="center" vertical="center" wrapText="1"/>
    </xf>
    <xf numFmtId="4" fontId="16" fillId="0" borderId="214" xfId="0" applyNumberFormat="1" applyFont="1" applyFill="1" applyBorder="1" applyAlignment="1" applyProtection="1">
      <alignment horizontal="center" vertical="center" wrapText="1" shrinkToFit="1"/>
    </xf>
    <xf numFmtId="1" fontId="16" fillId="0" borderId="214" xfId="42" applyNumberFormat="1" applyFont="1" applyFill="1" applyBorder="1" applyAlignment="1" applyProtection="1">
      <alignment horizontal="center" vertical="center" wrapText="1"/>
    </xf>
    <xf numFmtId="170" fontId="14" fillId="0" borderId="214" xfId="1" applyFont="1" applyFill="1" applyBorder="1" applyAlignment="1" applyProtection="1">
      <alignment horizontal="left" vertical="center" wrapText="1"/>
    </xf>
    <xf numFmtId="3" fontId="16" fillId="0" borderId="214" xfId="1" applyNumberFormat="1" applyFont="1" applyFill="1" applyBorder="1" applyAlignment="1" applyProtection="1">
      <alignment horizontal="center" vertical="center" wrapText="1"/>
    </xf>
    <xf numFmtId="168" fontId="16" fillId="19" borderId="214" xfId="42" applyNumberFormat="1" applyFont="1" applyFill="1" applyBorder="1" applyAlignment="1" applyProtection="1">
      <alignment horizontal="center" vertical="center" wrapText="1"/>
      <protection locked="0"/>
    </xf>
    <xf numFmtId="4" fontId="16" fillId="0" borderId="214" xfId="0" applyNumberFormat="1" applyFont="1" applyFill="1" applyBorder="1" applyAlignment="1" applyProtection="1">
      <alignment horizontal="center" vertical="center" wrapText="1"/>
      <protection locked="0"/>
    </xf>
    <xf numFmtId="168" fontId="16" fillId="0" borderId="214" xfId="42" applyNumberFormat="1" applyFont="1" applyFill="1" applyBorder="1" applyAlignment="1" applyProtection="1">
      <alignment horizontal="center" vertical="center" wrapText="1"/>
      <protection locked="0"/>
    </xf>
    <xf numFmtId="3" fontId="16" fillId="0" borderId="214" xfId="0" applyNumberFormat="1" applyFont="1" applyFill="1" applyBorder="1" applyAlignment="1" applyProtection="1">
      <alignment horizontal="right" vertical="center" wrapText="1"/>
    </xf>
    <xf numFmtId="3" fontId="14" fillId="0" borderId="214" xfId="1" applyNumberFormat="1" applyFont="1" applyFill="1" applyBorder="1" applyAlignment="1" applyProtection="1">
      <alignment horizontal="center" vertical="center" wrapText="1"/>
    </xf>
    <xf numFmtId="3" fontId="14" fillId="0" borderId="221" xfId="0" applyNumberFormat="1" applyFont="1" applyFill="1" applyBorder="1" applyAlignment="1" applyProtection="1">
      <alignment horizontal="center" vertical="center" wrapText="1" shrinkToFit="1"/>
    </xf>
    <xf numFmtId="4" fontId="14" fillId="19" borderId="221" xfId="0" applyNumberFormat="1" applyFont="1" applyFill="1" applyBorder="1" applyAlignment="1" applyProtection="1">
      <alignment horizontal="center" vertical="center" wrapText="1" shrinkToFit="1"/>
    </xf>
    <xf numFmtId="4" fontId="14" fillId="0" borderId="221" xfId="0" applyNumberFormat="1" applyFont="1" applyFill="1" applyBorder="1" applyAlignment="1" applyProtection="1">
      <alignment horizontal="center" vertical="center" wrapText="1" shrinkToFit="1"/>
    </xf>
    <xf numFmtId="3" fontId="14" fillId="0" borderId="221" xfId="0" applyNumberFormat="1" applyFont="1" applyFill="1" applyBorder="1" applyAlignment="1" applyProtection="1">
      <alignment horizontal="right" vertical="center" wrapText="1"/>
      <protection locked="0"/>
    </xf>
    <xf numFmtId="168" fontId="14" fillId="19" borderId="221" xfId="42" applyNumberFormat="1" applyFont="1" applyFill="1" applyBorder="1" applyAlignment="1" applyProtection="1">
      <alignment horizontal="center" vertical="center" wrapText="1"/>
      <protection locked="0"/>
    </xf>
    <xf numFmtId="3" fontId="14" fillId="0" borderId="221" xfId="0" applyNumberFormat="1" applyFont="1" applyFill="1" applyBorder="1" applyAlignment="1" applyProtection="1">
      <alignment horizontal="center" vertical="center" wrapText="1"/>
      <protection locked="0"/>
    </xf>
    <xf numFmtId="4" fontId="14" fillId="18" borderId="221" xfId="0" applyNumberFormat="1" applyFont="1" applyFill="1" applyBorder="1" applyAlignment="1" applyProtection="1">
      <alignment horizontal="center" vertical="center" wrapText="1" shrinkToFit="1"/>
    </xf>
    <xf numFmtId="166" fontId="14" fillId="18" borderId="221" xfId="0" applyNumberFormat="1" applyFont="1" applyFill="1" applyBorder="1" applyAlignment="1" applyProtection="1">
      <alignment horizontal="right" vertical="center" wrapText="1"/>
      <protection locked="0"/>
    </xf>
    <xf numFmtId="3" fontId="14" fillId="0" borderId="36" xfId="0" applyNumberFormat="1" applyFont="1" applyFill="1" applyBorder="1" applyAlignment="1" applyProtection="1">
      <alignment horizontal="left" vertical="center" wrapText="1"/>
    </xf>
    <xf numFmtId="169" fontId="14" fillId="18" borderId="221" xfId="42" applyNumberFormat="1" applyFont="1" applyFill="1" applyBorder="1" applyAlignment="1" applyProtection="1">
      <alignment horizontal="center" vertical="center" wrapText="1"/>
    </xf>
    <xf numFmtId="4" fontId="13" fillId="18" borderId="221" xfId="1" applyNumberFormat="1" applyFont="1" applyFill="1" applyBorder="1" applyAlignment="1" applyProtection="1">
      <alignment horizontal="left" vertical="center" wrapText="1"/>
    </xf>
    <xf numFmtId="4" fontId="14" fillId="18" borderId="221" xfId="1" applyNumberFormat="1" applyFont="1" applyFill="1" applyBorder="1" applyAlignment="1" applyProtection="1">
      <alignment horizontal="center" vertical="center" wrapText="1" shrinkToFit="1"/>
    </xf>
    <xf numFmtId="3" fontId="14" fillId="18" borderId="221" xfId="2" applyNumberFormat="1" applyFont="1" applyFill="1" applyBorder="1" applyAlignment="1" applyProtection="1">
      <alignment horizontal="center" vertical="center" wrapText="1"/>
    </xf>
    <xf numFmtId="3" fontId="14" fillId="18" borderId="221" xfId="0" applyNumberFormat="1" applyFont="1" applyFill="1" applyBorder="1" applyAlignment="1" applyProtection="1">
      <alignment horizontal="center" vertical="center" wrapText="1"/>
      <protection locked="0"/>
    </xf>
    <xf numFmtId="4" fontId="14" fillId="19" borderId="221" xfId="1" applyNumberFormat="1" applyFont="1" applyFill="1" applyBorder="1" applyAlignment="1" applyProtection="1">
      <alignment horizontal="left" vertical="center" wrapText="1"/>
    </xf>
    <xf numFmtId="3" fontId="14" fillId="19" borderId="221" xfId="0" applyNumberFormat="1" applyFont="1" applyFill="1" applyBorder="1" applyAlignment="1" applyProtection="1">
      <alignment horizontal="right" vertical="center" wrapText="1"/>
    </xf>
    <xf numFmtId="3" fontId="14" fillId="19" borderId="221" xfId="1" applyNumberFormat="1" applyFont="1" applyFill="1" applyBorder="1" applyAlignment="1" applyProtection="1">
      <alignment horizontal="center" vertical="center" wrapText="1"/>
    </xf>
    <xf numFmtId="4" fontId="14" fillId="19" borderId="221" xfId="0" applyNumberFormat="1" applyFont="1" applyFill="1" applyBorder="1" applyAlignment="1" applyProtection="1">
      <alignment horizontal="center" vertical="center" wrapText="1"/>
      <protection locked="0"/>
    </xf>
    <xf numFmtId="4" fontId="13" fillId="18" borderId="36" xfId="1" applyNumberFormat="1" applyFont="1" applyFill="1" applyBorder="1" applyAlignment="1" applyProtection="1">
      <alignment horizontal="right" vertical="center" wrapText="1"/>
    </xf>
    <xf numFmtId="4" fontId="14" fillId="19" borderId="214" xfId="0" applyNumberFormat="1" applyFont="1" applyFill="1" applyBorder="1" applyAlignment="1" applyProtection="1">
      <alignment horizontal="left" vertical="center" wrapText="1"/>
    </xf>
    <xf numFmtId="3" fontId="9" fillId="18" borderId="36" xfId="0" applyNumberFormat="1" applyFont="1" applyFill="1" applyBorder="1" applyAlignment="1" applyProtection="1">
      <alignment horizontal="right" vertical="center" wrapText="1"/>
      <protection locked="0"/>
    </xf>
    <xf numFmtId="166" fontId="9" fillId="18" borderId="36" xfId="0" applyNumberFormat="1" applyFont="1" applyFill="1" applyBorder="1" applyAlignment="1" applyProtection="1">
      <alignment horizontal="right" vertical="center" wrapText="1"/>
      <protection locked="0"/>
    </xf>
    <xf numFmtId="4" fontId="9" fillId="19" borderId="0" xfId="0" applyNumberFormat="1" applyFont="1" applyFill="1" applyAlignment="1">
      <alignment horizontal="center" vertical="center" wrapText="1"/>
    </xf>
    <xf numFmtId="3" fontId="14" fillId="19" borderId="56" xfId="1" applyNumberFormat="1" applyFont="1" applyFill="1" applyBorder="1" applyAlignment="1" applyProtection="1">
      <alignment horizontal="right" vertical="center"/>
    </xf>
    <xf numFmtId="4" fontId="14" fillId="19" borderId="221" xfId="1" applyNumberFormat="1" applyFont="1" applyFill="1" applyBorder="1" applyAlignment="1" applyProtection="1">
      <alignment horizontal="justify" vertical="center" wrapText="1"/>
    </xf>
    <xf numFmtId="4" fontId="14" fillId="19" borderId="221" xfId="1" applyNumberFormat="1" applyFont="1" applyFill="1" applyBorder="1" applyAlignment="1" applyProtection="1">
      <alignment horizontal="center" vertical="center"/>
    </xf>
    <xf numFmtId="3" fontId="14" fillId="19" borderId="221" xfId="1" applyNumberFormat="1" applyFont="1" applyFill="1" applyBorder="1" applyAlignment="1" applyProtection="1">
      <alignment horizontal="center" vertical="center"/>
    </xf>
    <xf numFmtId="3" fontId="14" fillId="19" borderId="221" xfId="42" applyNumberFormat="1" applyFont="1" applyFill="1" applyBorder="1" applyAlignment="1" applyProtection="1">
      <alignment horizontal="right" vertical="center" wrapText="1"/>
      <protection locked="0"/>
    </xf>
    <xf numFmtId="3" fontId="14" fillId="19" borderId="221" xfId="1" applyNumberFormat="1" applyFont="1" applyFill="1" applyBorder="1" applyAlignment="1" applyProtection="1">
      <alignment horizontal="right" vertical="center"/>
    </xf>
    <xf numFmtId="3" fontId="14" fillId="0" borderId="36" xfId="1" applyNumberFormat="1" applyFont="1" applyFill="1" applyBorder="1" applyAlignment="1" applyProtection="1">
      <alignment horizontal="left" vertical="center"/>
    </xf>
    <xf numFmtId="170" fontId="14" fillId="0" borderId="221" xfId="1" applyFont="1" applyFill="1" applyBorder="1" applyAlignment="1" applyProtection="1">
      <alignment horizontal="right" vertical="center" wrapText="1"/>
    </xf>
    <xf numFmtId="170" fontId="14" fillId="0" borderId="221" xfId="1" applyFont="1" applyFill="1" applyBorder="1" applyAlignment="1" applyProtection="1">
      <alignment horizontal="justify" vertical="center"/>
    </xf>
    <xf numFmtId="170" fontId="14" fillId="0" borderId="221" xfId="1" applyFont="1" applyFill="1" applyBorder="1" applyAlignment="1" applyProtection="1">
      <alignment horizontal="center" vertical="center" wrapText="1"/>
    </xf>
    <xf numFmtId="3" fontId="14" fillId="0" borderId="221" xfId="1" quotePrefix="1" applyNumberFormat="1" applyFont="1" applyFill="1" applyBorder="1" applyAlignment="1" applyProtection="1">
      <alignment horizontal="center" vertical="center" wrapText="1"/>
    </xf>
    <xf numFmtId="3" fontId="14" fillId="0" borderId="221" xfId="1" applyNumberFormat="1" applyFont="1" applyFill="1" applyBorder="1" applyAlignment="1" applyProtection="1">
      <alignment vertical="center" wrapText="1"/>
    </xf>
    <xf numFmtId="4" fontId="14" fillId="0" borderId="52" xfId="1" applyNumberFormat="1" applyFont="1" applyFill="1" applyBorder="1" applyAlignment="1" applyProtection="1">
      <alignment horizontal="right" vertical="center"/>
    </xf>
    <xf numFmtId="4" fontId="14" fillId="0" borderId="52" xfId="1" applyNumberFormat="1" applyFont="1" applyBorder="1" applyAlignment="1" applyProtection="1">
      <alignment vertical="center"/>
    </xf>
    <xf numFmtId="170" fontId="19" fillId="0" borderId="221" xfId="1" applyNumberFormat="1" applyFont="1" applyFill="1" applyBorder="1" applyAlignment="1" applyProtection="1">
      <alignment vertical="center" wrapText="1"/>
    </xf>
    <xf numFmtId="4" fontId="13" fillId="18" borderId="36" xfId="1" applyNumberFormat="1" applyFont="1" applyFill="1" applyBorder="1" applyAlignment="1" applyProtection="1">
      <alignment horizontal="center" vertical="center"/>
    </xf>
    <xf numFmtId="3" fontId="13" fillId="18" borderId="36" xfId="1" applyNumberFormat="1" applyFont="1" applyFill="1" applyBorder="1" applyAlignment="1" applyProtection="1">
      <alignment horizontal="center" vertical="center"/>
    </xf>
    <xf numFmtId="3" fontId="13" fillId="18" borderId="36" xfId="42" applyNumberFormat="1" applyFont="1" applyFill="1" applyBorder="1" applyAlignment="1" applyProtection="1">
      <alignment horizontal="right" vertical="center" wrapText="1"/>
      <protection locked="0"/>
    </xf>
    <xf numFmtId="3" fontId="13" fillId="18" borderId="36" xfId="1" applyNumberFormat="1" applyFont="1" applyFill="1" applyBorder="1" applyAlignment="1" applyProtection="1">
      <alignment horizontal="right" vertical="center" wrapText="1"/>
      <protection locked="0"/>
    </xf>
    <xf numFmtId="4" fontId="18" fillId="18" borderId="0" xfId="1" applyNumberFormat="1" applyFont="1" applyFill="1" applyAlignment="1">
      <alignment vertical="center"/>
    </xf>
    <xf numFmtId="4" fontId="14" fillId="0" borderId="41" xfId="0" applyNumberFormat="1" applyFont="1" applyFill="1" applyBorder="1" applyAlignment="1" applyProtection="1">
      <alignment vertical="center" wrapText="1"/>
    </xf>
    <xf numFmtId="166" fontId="14" fillId="19" borderId="221" xfId="0" applyNumberFormat="1" applyFont="1" applyFill="1" applyBorder="1" applyAlignment="1" applyProtection="1">
      <alignment horizontal="right" vertical="center" wrapText="1"/>
      <protection locked="0"/>
    </xf>
    <xf numFmtId="3" fontId="14" fillId="0" borderId="221" xfId="0" applyNumberFormat="1" applyFont="1" applyFill="1" applyBorder="1" applyAlignment="1" applyProtection="1">
      <alignment horizontal="right" vertical="center" wrapText="1"/>
    </xf>
    <xf numFmtId="3" fontId="14" fillId="0" borderId="214" xfId="0" applyNumberFormat="1" applyFont="1" applyFill="1" applyBorder="1" applyAlignment="1" applyProtection="1">
      <alignment horizontal="left" vertical="center" wrapText="1"/>
    </xf>
    <xf numFmtId="3" fontId="14" fillId="19" borderId="221" xfId="0" applyNumberFormat="1" applyFont="1" applyFill="1" applyBorder="1" applyAlignment="1" applyProtection="1">
      <alignment horizontal="right" vertical="center" wrapText="1"/>
      <protection locked="0"/>
    </xf>
    <xf numFmtId="4" fontId="14" fillId="0" borderId="221" xfId="1" applyNumberFormat="1" applyFont="1" applyFill="1" applyBorder="1" applyAlignment="1" applyProtection="1">
      <alignment horizontal="left" vertical="center" wrapText="1"/>
    </xf>
    <xf numFmtId="3" fontId="14" fillId="19" borderId="221" xfId="43" applyNumberFormat="1" applyFont="1" applyFill="1" applyBorder="1" applyAlignment="1" applyProtection="1">
      <alignment horizontal="right" vertical="center" wrapText="1"/>
      <protection locked="0"/>
    </xf>
    <xf numFmtId="3" fontId="14" fillId="19" borderId="221" xfId="1" quotePrefix="1" applyNumberFormat="1" applyFont="1" applyFill="1" applyBorder="1" applyAlignment="1" applyProtection="1">
      <alignment horizontal="center" vertical="center"/>
    </xf>
    <xf numFmtId="3" fontId="14" fillId="19" borderId="221" xfId="1" applyNumberFormat="1" applyFont="1" applyFill="1" applyBorder="1" applyAlignment="1" applyProtection="1">
      <alignment horizontal="right" vertical="center"/>
      <protection locked="0"/>
    </xf>
    <xf numFmtId="4" fontId="14" fillId="18" borderId="36" xfId="1" applyNumberFormat="1" applyFont="1" applyFill="1" applyBorder="1" applyAlignment="1" applyProtection="1">
      <alignment horizontal="right" vertical="center" wrapText="1"/>
    </xf>
    <xf numFmtId="4" fontId="14" fillId="18" borderId="221" xfId="1" applyNumberFormat="1" applyFont="1" applyFill="1" applyBorder="1" applyAlignment="1" applyProtection="1">
      <alignment horizontal="justify" vertical="center" wrapText="1"/>
    </xf>
    <xf numFmtId="4" fontId="14" fillId="18" borderId="221" xfId="1" applyNumberFormat="1" applyFont="1" applyFill="1" applyBorder="1" applyAlignment="1" applyProtection="1">
      <alignment horizontal="center" vertical="center"/>
    </xf>
    <xf numFmtId="3" fontId="14" fillId="18" borderId="221" xfId="1" quotePrefix="1" applyNumberFormat="1" applyFont="1" applyFill="1" applyBorder="1" applyAlignment="1" applyProtection="1">
      <alignment horizontal="center" vertical="center"/>
    </xf>
    <xf numFmtId="3" fontId="14" fillId="18" borderId="221" xfId="1" applyNumberFormat="1" applyFont="1" applyFill="1" applyBorder="1" applyAlignment="1" applyProtection="1">
      <alignment horizontal="right" vertical="center"/>
      <protection locked="0"/>
    </xf>
    <xf numFmtId="4" fontId="13" fillId="18" borderId="221" xfId="1" applyNumberFormat="1" applyFont="1" applyFill="1" applyBorder="1" applyAlignment="1" applyProtection="1">
      <alignment horizontal="center" vertical="center"/>
    </xf>
    <xf numFmtId="3" fontId="13" fillId="18" borderId="221" xfId="1" quotePrefix="1" applyNumberFormat="1" applyFont="1" applyFill="1" applyBorder="1" applyAlignment="1" applyProtection="1">
      <alignment horizontal="center" vertical="center"/>
    </xf>
    <xf numFmtId="3" fontId="13" fillId="18" borderId="221" xfId="1" applyNumberFormat="1" applyFont="1" applyFill="1" applyBorder="1" applyAlignment="1" applyProtection="1">
      <alignment horizontal="right" vertical="center"/>
      <protection locked="0"/>
    </xf>
    <xf numFmtId="166" fontId="14" fillId="19" borderId="221" xfId="1" quotePrefix="1" applyNumberFormat="1" applyFont="1" applyFill="1" applyBorder="1" applyAlignment="1" applyProtection="1">
      <alignment horizontal="center" vertical="center"/>
    </xf>
    <xf numFmtId="4" fontId="14" fillId="19" borderId="221" xfId="1" quotePrefix="1" applyNumberFormat="1" applyFont="1" applyFill="1" applyBorder="1" applyAlignment="1" applyProtection="1">
      <alignment horizontal="center" vertical="center"/>
    </xf>
    <xf numFmtId="4" fontId="14" fillId="0" borderId="221" xfId="1" applyNumberFormat="1" applyFont="1" applyFill="1" applyBorder="1" applyAlignment="1" applyProtection="1">
      <alignment horizontal="right" vertical="center"/>
    </xf>
    <xf numFmtId="170" fontId="14" fillId="0" borderId="221" xfId="1" applyFont="1" applyFill="1" applyBorder="1" applyAlignment="1" applyProtection="1">
      <alignment horizontal="left" vertical="center" wrapText="1"/>
    </xf>
    <xf numFmtId="3" fontId="14" fillId="0" borderId="221" xfId="1" applyNumberFormat="1" applyFont="1" applyFill="1" applyBorder="1" applyAlignment="1">
      <alignment vertical="center"/>
    </xf>
    <xf numFmtId="3" fontId="14" fillId="0" borderId="221" xfId="1" quotePrefix="1" applyNumberFormat="1" applyFont="1" applyFill="1" applyBorder="1" applyAlignment="1" applyProtection="1">
      <alignment horizontal="center" vertical="center"/>
    </xf>
    <xf numFmtId="3" fontId="64" fillId="20" borderId="0" xfId="1" applyNumberFormat="1" applyFont="1" applyFill="1" applyBorder="1" applyAlignment="1" applyProtection="1">
      <alignment horizontal="left" vertical="center"/>
    </xf>
    <xf numFmtId="166" fontId="14" fillId="0" borderId="221" xfId="1" quotePrefix="1" applyNumberFormat="1" applyFont="1" applyFill="1" applyBorder="1" applyAlignment="1" applyProtection="1">
      <alignment horizontal="center" vertical="center"/>
    </xf>
    <xf numFmtId="4" fontId="14" fillId="0" borderId="55" xfId="0" quotePrefix="1" applyNumberFormat="1" applyFont="1" applyFill="1" applyBorder="1" applyAlignment="1" applyProtection="1">
      <alignment horizontal="left" vertical="center" wrapText="1"/>
    </xf>
    <xf numFmtId="4" fontId="14" fillId="0" borderId="0" xfId="0" quotePrefix="1" applyNumberFormat="1" applyFont="1" applyFill="1" applyBorder="1" applyAlignment="1" applyProtection="1">
      <alignment horizontal="left" vertical="center" wrapText="1"/>
    </xf>
    <xf numFmtId="4" fontId="14" fillId="0" borderId="8" xfId="0" quotePrefix="1" applyNumberFormat="1" applyFont="1" applyFill="1" applyBorder="1" applyAlignment="1" applyProtection="1">
      <alignment horizontal="left" vertical="center" wrapText="1"/>
    </xf>
    <xf numFmtId="4" fontId="14" fillId="0" borderId="56" xfId="1" applyNumberFormat="1" applyFont="1" applyFill="1" applyBorder="1" applyAlignment="1" applyProtection="1">
      <alignment horizontal="center" vertical="center" shrinkToFit="1"/>
    </xf>
    <xf numFmtId="1" fontId="14" fillId="0" borderId="56" xfId="42" applyNumberFormat="1" applyFont="1" applyFill="1" applyBorder="1" applyAlignment="1" applyProtection="1">
      <alignment horizontal="center" vertical="center" wrapText="1"/>
    </xf>
    <xf numFmtId="4" fontId="14" fillId="0" borderId="56" xfId="1" applyNumberFormat="1" applyFont="1" applyFill="1" applyBorder="1" applyAlignment="1" applyProtection="1">
      <alignment horizontal="right" vertical="center" wrapText="1"/>
    </xf>
    <xf numFmtId="4" fontId="14" fillId="0" borderId="56" xfId="1" applyNumberFormat="1" applyFont="1" applyFill="1" applyBorder="1" applyAlignment="1" applyProtection="1">
      <alignment horizontal="justify" vertical="center" wrapText="1"/>
    </xf>
    <xf numFmtId="4" fontId="14" fillId="0" borderId="56" xfId="1" applyNumberFormat="1" applyFont="1" applyFill="1" applyBorder="1" applyAlignment="1" applyProtection="1">
      <alignment horizontal="center" vertical="center"/>
    </xf>
    <xf numFmtId="3" fontId="14" fillId="0" borderId="56" xfId="1" applyNumberFormat="1" applyFont="1" applyFill="1" applyBorder="1" applyAlignment="1" applyProtection="1">
      <alignment horizontal="center" vertical="center"/>
    </xf>
    <xf numFmtId="3" fontId="14" fillId="0" borderId="56" xfId="1" applyNumberFormat="1" applyFont="1" applyFill="1" applyBorder="1" applyAlignment="1" applyProtection="1">
      <alignment horizontal="right" vertical="center"/>
      <protection locked="0"/>
    </xf>
    <xf numFmtId="4" fontId="14" fillId="18" borderId="214" xfId="1" applyNumberFormat="1" applyFont="1" applyFill="1" applyBorder="1" applyAlignment="1" applyProtection="1">
      <alignment horizontal="center" vertical="center" shrinkToFit="1"/>
    </xf>
    <xf numFmtId="1" fontId="14" fillId="18" borderId="214" xfId="42" applyNumberFormat="1" applyFont="1" applyFill="1" applyBorder="1" applyAlignment="1" applyProtection="1">
      <alignment horizontal="center" vertical="center" wrapText="1"/>
    </xf>
    <xf numFmtId="4" fontId="14" fillId="18" borderId="214" xfId="1" quotePrefix="1" applyNumberFormat="1" applyFont="1" applyFill="1" applyBorder="1" applyAlignment="1" applyProtection="1">
      <alignment horizontal="right" vertical="center"/>
    </xf>
    <xf numFmtId="4" fontId="14" fillId="18" borderId="214" xfId="1" applyNumberFormat="1" applyFont="1" applyFill="1" applyBorder="1" applyAlignment="1" applyProtection="1">
      <alignment horizontal="justify" vertical="center" wrapText="1"/>
    </xf>
    <xf numFmtId="4" fontId="14" fillId="18" borderId="214" xfId="1" applyNumberFormat="1" applyFont="1" applyFill="1" applyBorder="1" applyAlignment="1" applyProtection="1">
      <alignment horizontal="center" vertical="center"/>
    </xf>
    <xf numFmtId="166" fontId="14" fillId="18" borderId="214" xfId="1" quotePrefix="1" applyNumberFormat="1" applyFont="1" applyFill="1" applyBorder="1" applyAlignment="1" applyProtection="1">
      <alignment horizontal="center" vertical="center"/>
    </xf>
    <xf numFmtId="3" fontId="14" fillId="18" borderId="214" xfId="1" applyNumberFormat="1" applyFont="1" applyFill="1" applyBorder="1" applyAlignment="1" applyProtection="1">
      <alignment horizontal="right" vertical="center"/>
      <protection locked="0"/>
    </xf>
    <xf numFmtId="4" fontId="14" fillId="0" borderId="41" xfId="1" applyNumberFormat="1" applyFont="1" applyFill="1" applyBorder="1" applyAlignment="1" applyProtection="1">
      <alignment horizontal="center" vertical="center" shrinkToFit="1"/>
    </xf>
    <xf numFmtId="4" fontId="14" fillId="0" borderId="41" xfId="1" applyNumberFormat="1" applyFont="1" applyFill="1" applyBorder="1" applyAlignment="1" applyProtection="1">
      <alignment horizontal="right" vertical="center" wrapText="1"/>
    </xf>
    <xf numFmtId="4" fontId="14" fillId="0" borderId="41" xfId="1" applyNumberFormat="1" applyFont="1" applyFill="1" applyBorder="1" applyAlignment="1" applyProtection="1">
      <alignment horizontal="justify" vertical="center" wrapText="1"/>
    </xf>
    <xf numFmtId="4" fontId="14" fillId="0" borderId="41" xfId="1" applyNumberFormat="1" applyFont="1" applyFill="1" applyBorder="1" applyAlignment="1" applyProtection="1">
      <alignment horizontal="center" vertical="center"/>
    </xf>
    <xf numFmtId="3" fontId="14" fillId="0" borderId="41" xfId="1" applyNumberFormat="1" applyFont="1" applyFill="1" applyBorder="1" applyAlignment="1" applyProtection="1">
      <alignment horizontal="center" vertical="center"/>
    </xf>
    <xf numFmtId="4" fontId="13" fillId="18" borderId="56" xfId="1" applyNumberFormat="1" applyFont="1" applyFill="1" applyBorder="1" applyAlignment="1" applyProtection="1">
      <alignment horizontal="left" vertical="center"/>
    </xf>
    <xf numFmtId="0" fontId="14" fillId="0" borderId="43" xfId="46" applyFont="1" applyFill="1" applyBorder="1" applyAlignment="1">
      <alignment horizontal="right" vertical="center" wrapText="1"/>
    </xf>
    <xf numFmtId="0" fontId="14" fillId="0" borderId="43" xfId="46" applyFont="1" applyFill="1" applyBorder="1" applyAlignment="1" applyProtection="1">
      <alignment vertical="center" wrapText="1"/>
    </xf>
    <xf numFmtId="4" fontId="14" fillId="0" borderId="43" xfId="46" applyNumberFormat="1" applyFont="1" applyFill="1" applyBorder="1" applyAlignment="1">
      <alignment horizontal="center" vertical="center"/>
    </xf>
    <xf numFmtId="3" fontId="14" fillId="0" borderId="43" xfId="46" applyNumberFormat="1" applyFont="1" applyFill="1" applyBorder="1" applyAlignment="1">
      <alignment horizontal="center" vertical="center"/>
    </xf>
    <xf numFmtId="4" fontId="13" fillId="18" borderId="37" xfId="0" applyNumberFormat="1" applyFont="1" applyFill="1" applyBorder="1" applyAlignment="1" applyProtection="1">
      <alignment vertical="center"/>
    </xf>
    <xf numFmtId="3" fontId="12" fillId="0" borderId="248" xfId="0" applyNumberFormat="1" applyFont="1" applyFill="1" applyBorder="1" applyAlignment="1" applyProtection="1">
      <alignment horizontal="center" vertical="center"/>
    </xf>
    <xf numFmtId="49" fontId="16" fillId="0" borderId="221" xfId="1" applyNumberFormat="1" applyFont="1" applyFill="1" applyBorder="1" applyAlignment="1" applyProtection="1">
      <alignment horizontal="right" vertical="center"/>
    </xf>
    <xf numFmtId="4" fontId="14" fillId="0" borderId="221" xfId="1" applyNumberFormat="1" applyFont="1" applyFill="1" applyBorder="1" applyAlignment="1" applyProtection="1">
      <alignment vertical="center" wrapText="1"/>
    </xf>
    <xf numFmtId="4" fontId="16" fillId="0" borderId="221" xfId="1" applyNumberFormat="1" applyFont="1" applyFill="1" applyBorder="1" applyAlignment="1" applyProtection="1">
      <alignment horizontal="right" vertical="center" wrapText="1"/>
    </xf>
    <xf numFmtId="4" fontId="18" fillId="18" borderId="221" xfId="1" applyNumberFormat="1" applyFont="1" applyFill="1" applyBorder="1" applyAlignment="1" applyProtection="1">
      <alignment horizontal="right" vertical="center"/>
    </xf>
    <xf numFmtId="4" fontId="18" fillId="18" borderId="221" xfId="1" applyNumberFormat="1" applyFont="1" applyFill="1" applyBorder="1" applyAlignment="1" applyProtection="1">
      <alignment horizontal="left" vertical="center" wrapText="1"/>
    </xf>
    <xf numFmtId="3" fontId="16" fillId="18" borderId="56" xfId="0" applyNumberFormat="1" applyFont="1" applyFill="1" applyBorder="1" applyAlignment="1" applyProtection="1">
      <alignment horizontal="right" vertical="center" wrapText="1"/>
      <protection locked="0"/>
    </xf>
    <xf numFmtId="3" fontId="18" fillId="18" borderId="222" xfId="0" applyNumberFormat="1" applyFont="1" applyFill="1" applyBorder="1" applyAlignment="1" applyProtection="1">
      <alignment horizontal="right" vertical="center"/>
      <protection locked="0"/>
    </xf>
    <xf numFmtId="3" fontId="19" fillId="0" borderId="56" xfId="1" applyNumberFormat="1" applyFont="1" applyFill="1" applyBorder="1" applyAlignment="1" applyProtection="1">
      <alignment horizontal="right" vertical="center"/>
    </xf>
    <xf numFmtId="3" fontId="19" fillId="0" borderId="56" xfId="1" applyNumberFormat="1" applyFont="1" applyFill="1" applyBorder="1" applyAlignment="1" applyProtection="1">
      <alignment horizontal="center" vertical="center"/>
    </xf>
    <xf numFmtId="4" fontId="14" fillId="0" borderId="0" xfId="1" applyNumberFormat="1" applyFont="1" applyFill="1" applyBorder="1" applyAlignment="1" applyProtection="1">
      <alignment horizontal="justify" vertical="center" wrapText="1"/>
    </xf>
    <xf numFmtId="4" fontId="65" fillId="19" borderId="36" xfId="1" applyNumberFormat="1" applyFont="1" applyFill="1" applyBorder="1" applyAlignment="1" applyProtection="1">
      <alignment horizontal="justify" vertical="center" wrapText="1"/>
    </xf>
    <xf numFmtId="4" fontId="65" fillId="0" borderId="221" xfId="1" applyNumberFormat="1" applyFont="1" applyFill="1" applyBorder="1" applyAlignment="1" applyProtection="1">
      <alignment horizontal="justify" vertical="center" wrapText="1"/>
    </xf>
    <xf numFmtId="170" fontId="14" fillId="19" borderId="52" xfId="1" applyFont="1" applyFill="1" applyBorder="1" applyAlignment="1" applyProtection="1">
      <alignment vertical="top" wrapText="1"/>
    </xf>
    <xf numFmtId="3" fontId="36" fillId="0" borderId="226" xfId="0" applyNumberFormat="1" applyFont="1" applyFill="1" applyBorder="1" applyAlignment="1" applyProtection="1">
      <alignment horizontal="center" vertical="center"/>
    </xf>
    <xf numFmtId="3" fontId="36" fillId="0" borderId="230" xfId="0" applyNumberFormat="1" applyFont="1" applyFill="1" applyBorder="1" applyAlignment="1" applyProtection="1">
      <alignment horizontal="center" vertical="center"/>
    </xf>
    <xf numFmtId="3" fontId="36" fillId="0" borderId="230" xfId="0" quotePrefix="1" applyNumberFormat="1" applyFont="1" applyFill="1" applyBorder="1" applyAlignment="1" applyProtection="1">
      <alignment horizontal="center" vertical="center"/>
    </xf>
    <xf numFmtId="3" fontId="36" fillId="0" borderId="225" xfId="0" applyNumberFormat="1" applyFont="1" applyFill="1" applyBorder="1" applyAlignment="1" applyProtection="1">
      <alignment horizontal="center" vertical="center"/>
    </xf>
    <xf numFmtId="3" fontId="36" fillId="0" borderId="55" xfId="0" applyNumberFormat="1" applyFont="1" applyFill="1" applyBorder="1" applyAlignment="1" applyProtection="1">
      <alignment horizontal="center" vertical="center" wrapText="1"/>
    </xf>
    <xf numFmtId="3" fontId="36" fillId="0" borderId="0" xfId="0" applyNumberFormat="1" applyFont="1" applyFill="1" applyBorder="1" applyAlignment="1" applyProtection="1">
      <alignment horizontal="center" vertical="center" wrapText="1"/>
    </xf>
    <xf numFmtId="3" fontId="36" fillId="0" borderId="8" xfId="0" applyNumberFormat="1" applyFont="1" applyFill="1" applyBorder="1" applyAlignment="1" applyProtection="1">
      <alignment horizontal="center" vertical="center" wrapText="1"/>
    </xf>
    <xf numFmtId="4" fontId="11" fillId="0" borderId="17" xfId="0" applyNumberFormat="1" applyFont="1" applyFill="1" applyBorder="1" applyAlignment="1" applyProtection="1">
      <alignment horizontal="center" vertical="center"/>
    </xf>
    <xf numFmtId="4" fontId="11" fillId="0" borderId="0" xfId="0" applyNumberFormat="1" applyFont="1" applyFill="1" applyBorder="1" applyAlignment="1" applyProtection="1">
      <alignment horizontal="center" vertical="center"/>
    </xf>
    <xf numFmtId="4" fontId="11" fillId="0" borderId="8" xfId="0" applyNumberFormat="1" applyFont="1" applyFill="1" applyBorder="1" applyAlignment="1" applyProtection="1">
      <alignment horizontal="center" vertical="center"/>
    </xf>
    <xf numFmtId="4" fontId="12" fillId="19" borderId="201" xfId="0" applyNumberFormat="1" applyFont="1" applyFill="1" applyBorder="1" applyAlignment="1" applyProtection="1">
      <alignment horizontal="center" vertical="center" wrapText="1"/>
    </xf>
    <xf numFmtId="4" fontId="12" fillId="19" borderId="206" xfId="0" applyNumberFormat="1" applyFont="1" applyFill="1" applyBorder="1" applyAlignment="1" applyProtection="1">
      <alignment horizontal="center" vertical="center" wrapText="1"/>
    </xf>
    <xf numFmtId="168" fontId="12" fillId="0" borderId="201" xfId="42" applyNumberFormat="1" applyFont="1" applyFill="1" applyBorder="1" applyAlignment="1" applyProtection="1">
      <alignment horizontal="center" vertical="center" wrapText="1"/>
    </xf>
    <xf numFmtId="168" fontId="12" fillId="0" borderId="206" xfId="42" applyNumberFormat="1" applyFont="1" applyFill="1" applyBorder="1" applyAlignment="1" applyProtection="1">
      <alignment horizontal="center" vertical="center" wrapText="1"/>
    </xf>
    <xf numFmtId="4" fontId="12" fillId="0" borderId="201" xfId="0" applyNumberFormat="1" applyFont="1" applyFill="1" applyBorder="1" applyAlignment="1" applyProtection="1">
      <alignment horizontal="center" vertical="center"/>
    </xf>
    <xf numFmtId="4" fontId="12" fillId="0" borderId="206" xfId="0" applyNumberFormat="1" applyFont="1" applyFill="1" applyBorder="1" applyAlignment="1" applyProtection="1">
      <alignment horizontal="center" vertical="center"/>
    </xf>
    <xf numFmtId="4" fontId="13" fillId="0" borderId="201" xfId="0" applyNumberFormat="1" applyFont="1" applyFill="1" applyBorder="1" applyAlignment="1" applyProtection="1">
      <alignment horizontal="center" vertical="center"/>
    </xf>
    <xf numFmtId="4" fontId="13" fillId="0" borderId="206" xfId="0" applyNumberFormat="1" applyFont="1" applyFill="1" applyBorder="1" applyAlignment="1" applyProtection="1">
      <alignment horizontal="center" vertical="center"/>
    </xf>
    <xf numFmtId="168" fontId="12" fillId="0" borderId="201" xfId="42" applyNumberFormat="1" applyFont="1" applyFill="1" applyBorder="1" applyAlignment="1" applyProtection="1">
      <alignment horizontal="center" vertical="center" shrinkToFit="1"/>
    </xf>
    <xf numFmtId="168" fontId="12" fillId="0" borderId="206" xfId="42" applyNumberFormat="1" applyFont="1" applyFill="1" applyBorder="1" applyAlignment="1" applyProtection="1">
      <alignment horizontal="center" vertical="center" shrinkToFit="1"/>
    </xf>
    <xf numFmtId="4" fontId="12" fillId="0" borderId="201" xfId="1" applyNumberFormat="1" applyFont="1" applyFill="1" applyBorder="1" applyAlignment="1" applyProtection="1">
      <alignment horizontal="center" vertical="center" wrapText="1"/>
    </xf>
    <xf numFmtId="170" fontId="37" fillId="0" borderId="206" xfId="0" applyFont="1" applyBorder="1" applyAlignment="1" applyProtection="1">
      <alignment horizontal="center" vertical="center" wrapText="1"/>
    </xf>
    <xf numFmtId="4" fontId="12" fillId="0" borderId="201" xfId="1" applyNumberFormat="1" applyFont="1" applyFill="1" applyBorder="1" applyAlignment="1" applyProtection="1">
      <alignment horizontal="center" vertical="center" shrinkToFit="1"/>
    </xf>
    <xf numFmtId="170" fontId="37" fillId="0" borderId="206" xfId="0" applyFont="1" applyBorder="1" applyAlignment="1" applyProtection="1">
      <alignment horizontal="center" vertical="center" shrinkToFit="1"/>
    </xf>
    <xf numFmtId="4" fontId="12" fillId="0" borderId="230" xfId="0" applyNumberFormat="1" applyFont="1" applyFill="1" applyBorder="1" applyAlignment="1" applyProtection="1">
      <alignment horizontal="center" wrapText="1"/>
    </xf>
    <xf numFmtId="3" fontId="12" fillId="0" borderId="201" xfId="0" applyNumberFormat="1" applyFont="1" applyFill="1" applyBorder="1" applyAlignment="1" applyProtection="1">
      <alignment horizontal="center" vertical="center" wrapText="1"/>
    </xf>
    <xf numFmtId="170" fontId="9" fillId="0" borderId="201" xfId="0" applyFont="1" applyBorder="1" applyAlignment="1" applyProtection="1">
      <alignment horizontal="center" vertical="center"/>
    </xf>
    <xf numFmtId="4" fontId="14" fillId="0" borderId="245" xfId="1" applyNumberFormat="1" applyFont="1" applyFill="1" applyBorder="1" applyAlignment="1" applyProtection="1">
      <alignment horizontal="center" vertical="center" shrinkToFit="1"/>
    </xf>
    <xf numFmtId="170" fontId="9" fillId="0" borderId="0" xfId="0" applyFont="1" applyFill="1" applyBorder="1" applyAlignment="1" applyProtection="1">
      <alignment horizontal="center"/>
      <protection locked="0"/>
    </xf>
    <xf numFmtId="170" fontId="9" fillId="0" borderId="8" xfId="0" applyFont="1" applyFill="1" applyBorder="1" applyAlignment="1" applyProtection="1">
      <alignment horizontal="center"/>
      <protection locked="0"/>
    </xf>
    <xf numFmtId="170" fontId="9" fillId="0" borderId="0" xfId="0" applyFont="1" applyFill="1" applyBorder="1" applyAlignment="1" applyProtection="1">
      <alignment horizontal="center" vertical="center"/>
      <protection locked="0"/>
    </xf>
    <xf numFmtId="170" fontId="9" fillId="0" borderId="8" xfId="0" applyFont="1" applyFill="1" applyBorder="1" applyAlignment="1" applyProtection="1">
      <alignment horizontal="center" vertical="center"/>
      <protection locked="0"/>
    </xf>
    <xf numFmtId="4" fontId="9" fillId="0" borderId="205" xfId="1" applyNumberFormat="1" applyFont="1" applyFill="1" applyBorder="1" applyAlignment="1" applyProtection="1">
      <alignment horizontal="left" vertical="center"/>
    </xf>
    <xf numFmtId="4" fontId="9" fillId="0" borderId="207" xfId="1" applyNumberFormat="1" applyFont="1" applyFill="1" applyBorder="1" applyAlignment="1" applyProtection="1">
      <alignment horizontal="left" vertical="center"/>
    </xf>
    <xf numFmtId="4" fontId="39" fillId="0" borderId="55" xfId="0" applyNumberFormat="1" applyFont="1" applyFill="1" applyBorder="1" applyAlignment="1" applyProtection="1">
      <alignment horizontal="left" vertical="center" wrapText="1" indent="2"/>
      <protection locked="0"/>
    </xf>
    <xf numFmtId="4" fontId="39" fillId="0" borderId="0" xfId="0" applyNumberFormat="1" applyFont="1" applyFill="1" applyBorder="1" applyAlignment="1" applyProtection="1">
      <alignment horizontal="left" vertical="center" wrapText="1" indent="2"/>
      <protection locked="0"/>
    </xf>
    <xf numFmtId="4" fontId="39" fillId="0" borderId="8" xfId="0" applyNumberFormat="1" applyFont="1" applyFill="1" applyBorder="1" applyAlignment="1" applyProtection="1">
      <alignment horizontal="left" vertical="center" wrapText="1" indent="2"/>
      <protection locked="0"/>
    </xf>
    <xf numFmtId="4" fontId="39" fillId="0" borderId="55" xfId="0" applyNumberFormat="1" applyFont="1" applyFill="1" applyBorder="1" applyAlignment="1" applyProtection="1">
      <alignment horizontal="left" vertical="center" indent="2"/>
      <protection locked="0"/>
    </xf>
    <xf numFmtId="4" fontId="39" fillId="0" borderId="0" xfId="0" applyNumberFormat="1" applyFont="1" applyFill="1" applyBorder="1" applyAlignment="1" applyProtection="1">
      <alignment horizontal="left" vertical="center" indent="2"/>
      <protection locked="0"/>
    </xf>
    <xf numFmtId="4" fontId="39" fillId="0" borderId="8" xfId="0" applyNumberFormat="1" applyFont="1" applyFill="1" applyBorder="1" applyAlignment="1" applyProtection="1">
      <alignment horizontal="left" vertical="center" indent="2"/>
      <protection locked="0"/>
    </xf>
    <xf numFmtId="3" fontId="36" fillId="0" borderId="205" xfId="0" applyNumberFormat="1" applyFont="1" applyFill="1" applyBorder="1" applyAlignment="1" applyProtection="1">
      <alignment horizontal="center" vertical="center"/>
    </xf>
    <xf numFmtId="3" fontId="36" fillId="0" borderId="207" xfId="0" applyNumberFormat="1" applyFont="1" applyFill="1" applyBorder="1" applyAlignment="1" applyProtection="1">
      <alignment horizontal="center" vertical="center"/>
    </xf>
    <xf numFmtId="3" fontId="36" fillId="0" borderId="207" xfId="0" quotePrefix="1" applyNumberFormat="1" applyFont="1" applyFill="1" applyBorder="1" applyAlignment="1" applyProtection="1">
      <alignment horizontal="center" vertical="center"/>
    </xf>
    <xf numFmtId="3" fontId="36" fillId="0" borderId="208" xfId="0" applyNumberFormat="1" applyFont="1" applyFill="1" applyBorder="1" applyAlignment="1" applyProtection="1">
      <alignment horizontal="center" vertical="center"/>
    </xf>
    <xf numFmtId="4" fontId="11" fillId="0" borderId="16" xfId="0" applyNumberFormat="1" applyFont="1" applyFill="1" applyBorder="1" applyAlignment="1" applyProtection="1">
      <alignment horizontal="center" vertical="center"/>
    </xf>
    <xf numFmtId="4" fontId="11" fillId="0" borderId="15" xfId="0" applyNumberFormat="1" applyFont="1" applyFill="1" applyBorder="1" applyAlignment="1" applyProtection="1">
      <alignment horizontal="center" vertical="center"/>
    </xf>
    <xf numFmtId="4" fontId="11" fillId="0" borderId="1" xfId="0" applyNumberFormat="1" applyFont="1" applyFill="1" applyBorder="1" applyAlignment="1" applyProtection="1">
      <alignment horizontal="center" vertical="center"/>
    </xf>
    <xf numFmtId="4" fontId="13" fillId="0" borderId="205" xfId="0" applyNumberFormat="1" applyFont="1" applyFill="1" applyBorder="1" applyAlignment="1" applyProtection="1">
      <alignment horizontal="left" vertical="center" wrapText="1"/>
    </xf>
    <xf numFmtId="170" fontId="9" fillId="0" borderId="207" xfId="0" applyFont="1" applyFill="1" applyBorder="1" applyAlignment="1" applyProtection="1">
      <alignment vertical="center"/>
    </xf>
    <xf numFmtId="4" fontId="14" fillId="0" borderId="55" xfId="0" quotePrefix="1" applyNumberFormat="1" applyFont="1" applyFill="1" applyBorder="1" applyAlignment="1" applyProtection="1">
      <alignment horizontal="left" vertical="center" wrapText="1"/>
    </xf>
    <xf numFmtId="4" fontId="14" fillId="0" borderId="0" xfId="0" quotePrefix="1" applyNumberFormat="1" applyFont="1" applyFill="1" applyBorder="1" applyAlignment="1" applyProtection="1">
      <alignment horizontal="left" vertical="center" wrapText="1"/>
    </xf>
    <xf numFmtId="4" fontId="14" fillId="0" borderId="8" xfId="0" quotePrefix="1" applyNumberFormat="1" applyFont="1" applyFill="1" applyBorder="1" applyAlignment="1" applyProtection="1">
      <alignment horizontal="left" vertical="center" wrapText="1"/>
    </xf>
    <xf numFmtId="4" fontId="13" fillId="18" borderId="204" xfId="0" applyNumberFormat="1" applyFont="1" applyFill="1" applyBorder="1" applyAlignment="1" applyProtection="1">
      <alignment horizontal="left" vertical="center" wrapText="1"/>
    </xf>
    <xf numFmtId="4" fontId="13" fillId="18" borderId="202" xfId="0" quotePrefix="1" applyNumberFormat="1" applyFont="1" applyFill="1" applyBorder="1" applyAlignment="1" applyProtection="1">
      <alignment horizontal="left" vertical="center" wrapText="1"/>
    </xf>
    <xf numFmtId="4" fontId="13" fillId="18" borderId="203" xfId="0" quotePrefix="1" applyNumberFormat="1" applyFont="1" applyFill="1" applyBorder="1" applyAlignment="1" applyProtection="1">
      <alignment horizontal="left" vertical="center" wrapText="1"/>
    </xf>
    <xf numFmtId="4" fontId="12" fillId="0" borderId="223" xfId="0" applyNumberFormat="1" applyFont="1" applyFill="1" applyBorder="1" applyAlignment="1" applyProtection="1">
      <alignment horizontal="center" vertical="center" wrapText="1"/>
    </xf>
    <xf numFmtId="3" fontId="36" fillId="0" borderId="33" xfId="1" applyNumberFormat="1" applyFont="1" applyFill="1" applyBorder="1" applyAlignment="1" applyProtection="1">
      <alignment horizontal="center" vertical="center"/>
    </xf>
    <xf numFmtId="3" fontId="36" fillId="0" borderId="28" xfId="1" applyNumberFormat="1" applyFont="1" applyFill="1" applyBorder="1" applyAlignment="1" applyProtection="1">
      <alignment horizontal="center" vertical="center"/>
    </xf>
    <xf numFmtId="3" fontId="36" fillId="0" borderId="27" xfId="1" applyNumberFormat="1" applyFont="1" applyFill="1" applyBorder="1" applyAlignment="1" applyProtection="1">
      <alignment horizontal="center" vertical="center"/>
    </xf>
    <xf numFmtId="3" fontId="36" fillId="0" borderId="17" xfId="1" applyNumberFormat="1" applyFont="1" applyFill="1" applyBorder="1" applyAlignment="1" applyProtection="1">
      <alignment horizontal="center" vertical="center" wrapText="1"/>
    </xf>
    <xf numFmtId="3" fontId="36" fillId="0" borderId="0" xfId="1" applyNumberFormat="1" applyFont="1" applyFill="1" applyBorder="1" applyAlignment="1" applyProtection="1">
      <alignment horizontal="center" vertical="center" wrapText="1"/>
    </xf>
    <xf numFmtId="3" fontId="36" fillId="0" borderId="8" xfId="1" applyNumberFormat="1" applyFont="1" applyFill="1" applyBorder="1" applyAlignment="1" applyProtection="1">
      <alignment horizontal="center" vertical="center" wrapText="1"/>
    </xf>
    <xf numFmtId="4" fontId="11" fillId="0" borderId="16" xfId="1" applyNumberFormat="1" applyFont="1" applyFill="1" applyBorder="1" applyAlignment="1" applyProtection="1">
      <alignment horizontal="center" vertical="center"/>
    </xf>
    <xf numFmtId="4" fontId="11" fillId="0" borderId="15" xfId="1" applyNumberFormat="1" applyFont="1" applyFill="1" applyBorder="1" applyAlignment="1" applyProtection="1">
      <alignment horizontal="center" vertical="center"/>
    </xf>
    <xf numFmtId="4" fontId="11" fillId="0" borderId="1" xfId="1" applyNumberFormat="1" applyFont="1" applyFill="1" applyBorder="1" applyAlignment="1" applyProtection="1">
      <alignment horizontal="center" vertical="center"/>
    </xf>
    <xf numFmtId="4" fontId="13" fillId="0" borderId="26" xfId="1" applyNumberFormat="1" applyFont="1" applyFill="1" applyBorder="1" applyAlignment="1" applyProtection="1">
      <alignment horizontal="center" vertical="center" wrapText="1"/>
    </xf>
    <xf numFmtId="4" fontId="13" fillId="0" borderId="13" xfId="1" applyNumberFormat="1" applyFont="1" applyFill="1" applyBorder="1" applyAlignment="1" applyProtection="1">
      <alignment horizontal="center" vertical="center" wrapText="1"/>
    </xf>
    <xf numFmtId="1" fontId="13" fillId="0" borderId="26" xfId="42" applyNumberFormat="1" applyFont="1" applyFill="1" applyBorder="1" applyAlignment="1" applyProtection="1">
      <alignment horizontal="center" vertical="center" wrapText="1"/>
    </xf>
    <xf numFmtId="1" fontId="13" fillId="0" borderId="13" xfId="42" applyNumberFormat="1" applyFont="1" applyFill="1" applyBorder="1" applyAlignment="1" applyProtection="1">
      <alignment horizontal="center" vertical="center" wrapText="1"/>
    </xf>
    <xf numFmtId="4" fontId="13" fillId="0" borderId="26" xfId="1" applyNumberFormat="1" applyFont="1" applyFill="1" applyBorder="1" applyAlignment="1" applyProtection="1">
      <alignment horizontal="center" vertical="center"/>
    </xf>
    <xf numFmtId="4" fontId="13" fillId="0" borderId="13" xfId="1" applyNumberFormat="1" applyFont="1" applyFill="1" applyBorder="1" applyAlignment="1" applyProtection="1">
      <alignment horizontal="center" vertical="center"/>
    </xf>
    <xf numFmtId="4" fontId="13" fillId="0" borderId="14" xfId="1" applyNumberFormat="1" applyFont="1" applyFill="1" applyBorder="1" applyAlignment="1" applyProtection="1">
      <alignment horizontal="center" vertical="center"/>
    </xf>
    <xf numFmtId="3" fontId="13" fillId="0" borderId="14" xfId="1" applyNumberFormat="1" applyFont="1" applyFill="1" applyBorder="1" applyAlignment="1" applyProtection="1">
      <alignment horizontal="center" vertical="center"/>
    </xf>
    <xf numFmtId="4" fontId="14" fillId="0" borderId="0" xfId="1" applyNumberFormat="1" applyFont="1" applyFill="1" applyBorder="1" applyAlignment="1" applyProtection="1">
      <alignment horizontal="center" vertical="center" shrinkToFit="1"/>
    </xf>
    <xf numFmtId="170" fontId="0" fillId="0" borderId="0" xfId="0" applyFill="1" applyBorder="1" applyAlignment="1" applyProtection="1">
      <alignment horizontal="center"/>
      <protection locked="0"/>
    </xf>
    <xf numFmtId="170" fontId="0" fillId="0" borderId="8" xfId="0" applyFill="1" applyBorder="1" applyAlignment="1" applyProtection="1">
      <alignment horizontal="center"/>
      <protection locked="0"/>
    </xf>
    <xf numFmtId="3" fontId="14" fillId="0" borderId="28" xfId="0" applyNumberFormat="1" applyFont="1" applyFill="1" applyBorder="1" applyAlignment="1" applyProtection="1">
      <alignment horizontal="center" vertical="center" wrapText="1"/>
    </xf>
    <xf numFmtId="3" fontId="14" fillId="0" borderId="27" xfId="0" applyNumberFormat="1" applyFont="1" applyFill="1" applyBorder="1" applyAlignment="1" applyProtection="1">
      <alignment horizontal="center" vertical="center" wrapText="1"/>
    </xf>
    <xf numFmtId="4" fontId="39" fillId="0" borderId="17" xfId="1" applyNumberFormat="1" applyFont="1" applyFill="1" applyBorder="1" applyAlignment="1" applyProtection="1">
      <alignment horizontal="left" wrapText="1"/>
      <protection locked="0"/>
    </xf>
    <xf numFmtId="4" fontId="39" fillId="0" borderId="0" xfId="1" applyNumberFormat="1" applyFont="1" applyFill="1" applyBorder="1" applyAlignment="1" applyProtection="1">
      <alignment horizontal="left" wrapText="1"/>
      <protection locked="0"/>
    </xf>
    <xf numFmtId="4" fontId="39" fillId="0" borderId="8" xfId="1" applyNumberFormat="1" applyFont="1" applyFill="1" applyBorder="1" applyAlignment="1" applyProtection="1">
      <alignment horizontal="left" wrapText="1"/>
      <protection locked="0"/>
    </xf>
    <xf numFmtId="3" fontId="14" fillId="0" borderId="0" xfId="0" applyNumberFormat="1" applyFont="1" applyFill="1" applyBorder="1" applyAlignment="1" applyProtection="1">
      <alignment horizontal="center" vertical="center" wrapText="1"/>
    </xf>
    <xf numFmtId="3" fontId="14" fillId="0" borderId="8" xfId="0" applyNumberFormat="1" applyFont="1" applyFill="1" applyBorder="1" applyAlignment="1" applyProtection="1">
      <alignment horizontal="center" vertical="center" wrapText="1"/>
    </xf>
    <xf numFmtId="3" fontId="14" fillId="0" borderId="15" xfId="0" applyNumberFormat="1" applyFont="1" applyFill="1" applyBorder="1" applyAlignment="1" applyProtection="1">
      <alignment horizontal="center" vertical="center" wrapText="1"/>
    </xf>
    <xf numFmtId="3" fontId="14" fillId="0" borderId="1" xfId="0" applyNumberFormat="1" applyFont="1" applyFill="1" applyBorder="1" applyAlignment="1" applyProtection="1">
      <alignment horizontal="center" vertical="center" wrapText="1"/>
    </xf>
    <xf numFmtId="4" fontId="13" fillId="0" borderId="0" xfId="0" applyNumberFormat="1" applyFont="1" applyFill="1" applyBorder="1" applyAlignment="1" applyProtection="1">
      <alignment horizontal="left" vertical="top" wrapText="1"/>
    </xf>
    <xf numFmtId="170" fontId="0" fillId="0" borderId="0" xfId="0" applyFill="1" applyBorder="1" applyAlignment="1" applyProtection="1"/>
    <xf numFmtId="4" fontId="14" fillId="0" borderId="17" xfId="1" applyNumberFormat="1" applyFont="1" applyFill="1" applyBorder="1" applyAlignment="1" applyProtection="1">
      <alignment horizontal="left" wrapText="1"/>
      <protection locked="0"/>
    </xf>
    <xf numFmtId="4" fontId="14" fillId="0" borderId="0" xfId="1" applyNumberFormat="1" applyFont="1" applyFill="1" applyBorder="1" applyAlignment="1" applyProtection="1">
      <alignment horizontal="left" wrapText="1"/>
      <protection locked="0"/>
    </xf>
    <xf numFmtId="4" fontId="14" fillId="0" borderId="8" xfId="1" applyNumberFormat="1" applyFont="1" applyFill="1" applyBorder="1" applyAlignment="1" applyProtection="1">
      <alignment horizontal="left" wrapText="1"/>
      <protection locked="0"/>
    </xf>
    <xf numFmtId="4" fontId="9" fillId="0" borderId="33" xfId="1" applyNumberFormat="1" applyFont="1" applyFill="1" applyBorder="1" applyAlignment="1" applyProtection="1">
      <alignment horizontal="left" vertical="center"/>
    </xf>
    <xf numFmtId="4" fontId="9" fillId="0" borderId="28" xfId="1" applyNumberFormat="1" applyFont="1" applyFill="1" applyBorder="1" applyAlignment="1" applyProtection="1">
      <alignment horizontal="left" vertical="center"/>
    </xf>
    <xf numFmtId="4" fontId="14" fillId="0" borderId="17" xfId="1" applyNumberFormat="1" applyFont="1" applyFill="1" applyBorder="1" applyAlignment="1" applyProtection="1">
      <alignment horizontal="justify" vertical="center" wrapText="1"/>
    </xf>
    <xf numFmtId="4" fontId="14" fillId="0" borderId="0" xfId="1" applyNumberFormat="1" applyFont="1" applyFill="1" applyBorder="1" applyAlignment="1" applyProtection="1">
      <alignment horizontal="justify" vertical="center" wrapText="1"/>
    </xf>
    <xf numFmtId="3" fontId="36" fillId="0" borderId="33" xfId="1" quotePrefix="1" applyNumberFormat="1" applyFont="1" applyFill="1" applyBorder="1" applyAlignment="1" applyProtection="1">
      <alignment horizontal="center" vertical="center"/>
    </xf>
    <xf numFmtId="3" fontId="36" fillId="0" borderId="28" xfId="1" quotePrefix="1" applyNumberFormat="1" applyFont="1" applyFill="1" applyBorder="1" applyAlignment="1" applyProtection="1">
      <alignment horizontal="center" vertical="center"/>
    </xf>
    <xf numFmtId="3" fontId="36" fillId="0" borderId="27" xfId="1" quotePrefix="1" applyNumberFormat="1" applyFont="1" applyFill="1" applyBorder="1" applyAlignment="1" applyProtection="1">
      <alignment horizontal="center" vertical="center"/>
    </xf>
    <xf numFmtId="4" fontId="11" fillId="0" borderId="16" xfId="0" applyNumberFormat="1" applyFont="1" applyFill="1" applyBorder="1" applyAlignment="1" applyProtection="1">
      <alignment horizontal="center" vertical="center" wrapText="1"/>
    </xf>
    <xf numFmtId="4" fontId="11" fillId="0" borderId="15"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4" fontId="13" fillId="0" borderId="32" xfId="1" applyNumberFormat="1" applyFont="1" applyFill="1" applyBorder="1" applyAlignment="1" applyProtection="1">
      <alignment horizontal="center" vertical="center"/>
    </xf>
    <xf numFmtId="4" fontId="13" fillId="0" borderId="33" xfId="1" applyNumberFormat="1" applyFont="1" applyFill="1" applyBorder="1" applyAlignment="1" applyProtection="1">
      <alignment horizontal="center" vertical="center"/>
    </xf>
    <xf numFmtId="4" fontId="13" fillId="0" borderId="28" xfId="1" applyNumberFormat="1" applyFont="1" applyFill="1" applyBorder="1" applyAlignment="1" applyProtection="1">
      <alignment horizontal="center" vertical="center"/>
    </xf>
    <xf numFmtId="4" fontId="13" fillId="0" borderId="27" xfId="1" applyNumberFormat="1" applyFont="1" applyFill="1" applyBorder="1" applyAlignment="1" applyProtection="1">
      <alignment horizontal="center" vertical="center"/>
    </xf>
    <xf numFmtId="4" fontId="13" fillId="0" borderId="17" xfId="1" applyNumberFormat="1" applyFont="1" applyFill="1" applyBorder="1" applyAlignment="1" applyProtection="1">
      <alignment horizontal="center" vertical="center"/>
    </xf>
    <xf numFmtId="4" fontId="13" fillId="0" borderId="0" xfId="1" applyNumberFormat="1" applyFont="1" applyFill="1" applyBorder="1" applyAlignment="1" applyProtection="1">
      <alignment horizontal="center" vertical="center"/>
    </xf>
    <xf numFmtId="4" fontId="13" fillId="0" borderId="8" xfId="1" applyNumberFormat="1" applyFont="1" applyFill="1" applyBorder="1" applyAlignment="1" applyProtection="1">
      <alignment horizontal="center" vertical="center"/>
    </xf>
    <xf numFmtId="4" fontId="13" fillId="0" borderId="16" xfId="1" applyNumberFormat="1" applyFont="1" applyFill="1" applyBorder="1" applyAlignment="1" applyProtection="1">
      <alignment horizontal="center" vertical="center"/>
    </xf>
    <xf numFmtId="4" fontId="13" fillId="0" borderId="15" xfId="1" applyNumberFormat="1" applyFont="1" applyFill="1" applyBorder="1" applyAlignment="1" applyProtection="1">
      <alignment horizontal="center" vertical="center"/>
    </xf>
    <xf numFmtId="4" fontId="13" fillId="0" borderId="1" xfId="1" applyNumberFormat="1" applyFont="1" applyFill="1" applyBorder="1" applyAlignment="1" applyProtection="1">
      <alignment horizontal="center" vertical="center"/>
    </xf>
    <xf numFmtId="4" fontId="13" fillId="0" borderId="28" xfId="1" applyNumberFormat="1" applyFont="1" applyFill="1" applyBorder="1" applyAlignment="1" applyProtection="1">
      <alignment horizontal="justify" vertical="center" wrapText="1"/>
    </xf>
    <xf numFmtId="4" fontId="13" fillId="0" borderId="27" xfId="1" applyNumberFormat="1" applyFont="1" applyFill="1" applyBorder="1" applyAlignment="1" applyProtection="1">
      <alignment horizontal="justify" vertical="center" wrapText="1"/>
    </xf>
    <xf numFmtId="4" fontId="14" fillId="0" borderId="8" xfId="1" applyNumberFormat="1" applyFont="1" applyFill="1" applyBorder="1" applyAlignment="1" applyProtection="1">
      <alignment horizontal="justify" vertical="center" wrapText="1"/>
    </xf>
    <xf numFmtId="4" fontId="13" fillId="18" borderId="31" xfId="1" quotePrefix="1" applyNumberFormat="1" applyFont="1" applyFill="1" applyBorder="1" applyAlignment="1" applyProtection="1">
      <alignment horizontal="left" vertical="center" wrapText="1"/>
    </xf>
    <xf numFmtId="4" fontId="13" fillId="18" borderId="29" xfId="1" quotePrefix="1" applyNumberFormat="1" applyFont="1" applyFill="1" applyBorder="1" applyAlignment="1" applyProtection="1">
      <alignment horizontal="left" vertical="center" wrapText="1"/>
    </xf>
    <xf numFmtId="4" fontId="13" fillId="18" borderId="30" xfId="1" quotePrefix="1" applyNumberFormat="1" applyFont="1" applyFill="1" applyBorder="1" applyAlignment="1" applyProtection="1">
      <alignment horizontal="left" vertical="center" wrapText="1"/>
    </xf>
    <xf numFmtId="4" fontId="12" fillId="0" borderId="0" xfId="0" applyNumberFormat="1" applyFont="1" applyFill="1" applyBorder="1" applyAlignment="1" applyProtection="1">
      <alignment horizontal="center" vertical="center" wrapText="1"/>
    </xf>
    <xf numFmtId="3" fontId="36" fillId="0" borderId="246" xfId="1" quotePrefix="1" applyNumberFormat="1" applyFont="1" applyFill="1" applyBorder="1" applyAlignment="1" applyProtection="1">
      <alignment horizontal="center" vertical="center"/>
    </xf>
    <xf numFmtId="3" fontId="36" fillId="0" borderId="245" xfId="1" quotePrefix="1" applyNumberFormat="1" applyFont="1" applyFill="1" applyBorder="1" applyAlignment="1" applyProtection="1">
      <alignment horizontal="center" vertical="center"/>
    </xf>
    <xf numFmtId="3" fontId="36" fillId="0" borderId="247" xfId="1" quotePrefix="1" applyNumberFormat="1" applyFont="1" applyFill="1" applyBorder="1" applyAlignment="1" applyProtection="1">
      <alignment horizontal="center" vertical="center"/>
    </xf>
    <xf numFmtId="3" fontId="36" fillId="0" borderId="55" xfId="1" applyNumberFormat="1" applyFont="1" applyFill="1" applyBorder="1" applyAlignment="1" applyProtection="1">
      <alignment horizontal="center" vertical="center" wrapText="1"/>
    </xf>
    <xf numFmtId="4" fontId="13" fillId="0" borderId="248" xfId="2" applyNumberFormat="1" applyFont="1" applyFill="1" applyBorder="1" applyAlignment="1" applyProtection="1">
      <alignment horizontal="center" vertical="center" wrapText="1"/>
    </xf>
    <xf numFmtId="4" fontId="13" fillId="0" borderId="52" xfId="2" applyNumberFormat="1" applyFont="1" applyFill="1" applyBorder="1" applyAlignment="1" applyProtection="1">
      <alignment horizontal="center" vertical="center" wrapText="1"/>
    </xf>
    <xf numFmtId="4" fontId="13" fillId="0" borderId="13" xfId="2" applyNumberFormat="1" applyFont="1" applyFill="1" applyBorder="1" applyAlignment="1" applyProtection="1">
      <alignment horizontal="center" vertical="center" wrapText="1"/>
    </xf>
    <xf numFmtId="4" fontId="13" fillId="0" borderId="248" xfId="1" applyNumberFormat="1" applyFont="1" applyFill="1" applyBorder="1" applyAlignment="1" applyProtection="1">
      <alignment horizontal="center" vertical="center"/>
    </xf>
    <xf numFmtId="4" fontId="13" fillId="0" borderId="52" xfId="1" applyNumberFormat="1" applyFont="1" applyFill="1" applyBorder="1" applyAlignment="1" applyProtection="1">
      <alignment horizontal="center" vertical="center"/>
    </xf>
    <xf numFmtId="3" fontId="13" fillId="0" borderId="248" xfId="1" applyNumberFormat="1" applyFont="1" applyFill="1" applyBorder="1" applyAlignment="1" applyProtection="1">
      <alignment horizontal="center" vertical="center"/>
    </xf>
    <xf numFmtId="3" fontId="13" fillId="0" borderId="52" xfId="1" applyNumberFormat="1" applyFont="1" applyFill="1" applyBorder="1" applyAlignment="1" applyProtection="1">
      <alignment horizontal="center" vertical="center"/>
    </xf>
    <xf numFmtId="3" fontId="13" fillId="0" borderId="13" xfId="1" applyNumberFormat="1" applyFont="1" applyFill="1" applyBorder="1" applyAlignment="1" applyProtection="1">
      <alignment horizontal="center" vertical="center"/>
    </xf>
    <xf numFmtId="4" fontId="14" fillId="19" borderId="17" xfId="0" applyNumberFormat="1" applyFont="1" applyFill="1" applyBorder="1" applyAlignment="1">
      <alignment horizontal="left" vertical="center" wrapText="1"/>
    </xf>
    <xf numFmtId="4" fontId="14" fillId="19" borderId="0" xfId="0" quotePrefix="1" applyNumberFormat="1" applyFont="1" applyFill="1" applyBorder="1" applyAlignment="1">
      <alignment horizontal="left" vertical="center" wrapText="1"/>
    </xf>
    <xf numFmtId="4" fontId="14" fillId="19" borderId="8" xfId="0" quotePrefix="1" applyNumberFormat="1" applyFont="1" applyFill="1" applyBorder="1" applyAlignment="1">
      <alignment horizontal="left" vertical="center" wrapText="1"/>
    </xf>
    <xf numFmtId="4" fontId="13" fillId="19" borderId="17" xfId="0" applyNumberFormat="1" applyFont="1" applyFill="1" applyBorder="1" applyAlignment="1">
      <alignment horizontal="left" vertical="center" wrapText="1"/>
    </xf>
    <xf numFmtId="4" fontId="13" fillId="19" borderId="0" xfId="0" quotePrefix="1" applyNumberFormat="1" applyFont="1" applyFill="1" applyBorder="1" applyAlignment="1">
      <alignment horizontal="left" vertical="center" wrapText="1"/>
    </xf>
    <xf numFmtId="4" fontId="13" fillId="19" borderId="8" xfId="0" quotePrefix="1" applyNumberFormat="1" applyFont="1" applyFill="1" applyBorder="1" applyAlignment="1">
      <alignment horizontal="left" vertical="center" wrapText="1"/>
    </xf>
    <xf numFmtId="4" fontId="13" fillId="18" borderId="31" xfId="0" applyNumberFormat="1" applyFont="1" applyFill="1" applyBorder="1" applyAlignment="1">
      <alignment horizontal="left" vertical="center" wrapText="1"/>
    </xf>
    <xf numFmtId="4" fontId="13" fillId="18" borderId="29" xfId="0" quotePrefix="1" applyNumberFormat="1" applyFont="1" applyFill="1" applyBorder="1" applyAlignment="1">
      <alignment horizontal="left" vertical="center" wrapText="1"/>
    </xf>
    <xf numFmtId="4" fontId="13" fillId="18" borderId="30" xfId="0" quotePrefix="1" applyNumberFormat="1" applyFont="1" applyFill="1" applyBorder="1" applyAlignment="1">
      <alignment horizontal="left" vertical="center" wrapText="1"/>
    </xf>
    <xf numFmtId="4" fontId="39" fillId="19" borderId="17" xfId="0" applyNumberFormat="1" applyFont="1" applyFill="1" applyBorder="1" applyAlignment="1" applyProtection="1">
      <alignment horizontal="left" wrapText="1"/>
      <protection locked="0"/>
    </xf>
    <xf numFmtId="4" fontId="39" fillId="19" borderId="0" xfId="0" applyNumberFormat="1" applyFont="1" applyFill="1" applyBorder="1" applyAlignment="1" applyProtection="1">
      <alignment horizontal="left" wrapText="1"/>
      <protection locked="0"/>
    </xf>
    <xf numFmtId="4" fontId="39" fillId="19" borderId="8" xfId="0" applyNumberFormat="1" applyFont="1" applyFill="1" applyBorder="1" applyAlignment="1" applyProtection="1">
      <alignment horizontal="left" wrapText="1"/>
      <protection locked="0"/>
    </xf>
    <xf numFmtId="4" fontId="39" fillId="19" borderId="17" xfId="1" applyNumberFormat="1" applyFont="1" applyFill="1" applyBorder="1" applyAlignment="1" applyProtection="1">
      <alignment horizontal="left" wrapText="1"/>
      <protection locked="0"/>
    </xf>
    <xf numFmtId="4" fontId="39" fillId="19" borderId="0" xfId="1" applyNumberFormat="1" applyFont="1" applyFill="1" applyBorder="1" applyAlignment="1" applyProtection="1">
      <alignment horizontal="left" wrapText="1"/>
      <protection locked="0"/>
    </xf>
    <xf numFmtId="4" fontId="39" fillId="19" borderId="8" xfId="1" applyNumberFormat="1" applyFont="1" applyFill="1" applyBorder="1" applyAlignment="1" applyProtection="1">
      <alignment horizontal="left" wrapText="1"/>
      <protection locked="0"/>
    </xf>
    <xf numFmtId="4" fontId="16" fillId="19" borderId="17" xfId="0" applyNumberFormat="1" applyFont="1" applyFill="1" applyBorder="1" applyAlignment="1">
      <alignment horizontal="left" vertical="center" wrapText="1"/>
    </xf>
    <xf numFmtId="4" fontId="16" fillId="19" borderId="0" xfId="0" quotePrefix="1" applyNumberFormat="1" applyFont="1" applyFill="1" applyBorder="1" applyAlignment="1">
      <alignment horizontal="left" vertical="center" wrapText="1"/>
    </xf>
    <xf numFmtId="4" fontId="16" fillId="19" borderId="8" xfId="0" quotePrefix="1" applyNumberFormat="1" applyFont="1" applyFill="1" applyBorder="1" applyAlignment="1">
      <alignment horizontal="left" vertical="center" wrapText="1"/>
    </xf>
    <xf numFmtId="3" fontId="36" fillId="19" borderId="33" xfId="0" applyNumberFormat="1" applyFont="1" applyFill="1" applyBorder="1" applyAlignment="1">
      <alignment horizontal="center" vertical="center"/>
    </xf>
    <xf numFmtId="3" fontId="36" fillId="19" borderId="28" xfId="0" applyNumberFormat="1" applyFont="1" applyFill="1" applyBorder="1" applyAlignment="1">
      <alignment horizontal="center" vertical="center"/>
    </xf>
    <xf numFmtId="3" fontId="36" fillId="19" borderId="28" xfId="0" quotePrefix="1" applyNumberFormat="1" applyFont="1" applyFill="1" applyBorder="1" applyAlignment="1">
      <alignment horizontal="center" vertical="center"/>
    </xf>
    <xf numFmtId="3" fontId="36" fillId="19" borderId="27" xfId="0" applyNumberFormat="1" applyFont="1" applyFill="1" applyBorder="1" applyAlignment="1">
      <alignment horizontal="center" vertical="center"/>
    </xf>
    <xf numFmtId="3" fontId="36" fillId="19" borderId="17" xfId="0" applyNumberFormat="1" applyFont="1" applyFill="1" applyBorder="1" applyAlignment="1">
      <alignment horizontal="center" vertical="center" wrapText="1"/>
    </xf>
    <xf numFmtId="3" fontId="36" fillId="19" borderId="0" xfId="0" applyNumberFormat="1" applyFont="1" applyFill="1" applyBorder="1" applyAlignment="1">
      <alignment horizontal="center" vertical="center" wrapText="1"/>
    </xf>
    <xf numFmtId="3" fontId="36" fillId="19" borderId="8" xfId="0" applyNumberFormat="1" applyFont="1" applyFill="1" applyBorder="1" applyAlignment="1">
      <alignment horizontal="center" vertical="center" wrapText="1"/>
    </xf>
    <xf numFmtId="4" fontId="11" fillId="19" borderId="16" xfId="0" applyNumberFormat="1" applyFont="1" applyFill="1" applyBorder="1" applyAlignment="1">
      <alignment horizontal="center" vertical="center"/>
    </xf>
    <xf numFmtId="4" fontId="11" fillId="19" borderId="15" xfId="0" applyNumberFormat="1" applyFont="1" applyFill="1" applyBorder="1" applyAlignment="1">
      <alignment horizontal="center" vertical="center"/>
    </xf>
    <xf numFmtId="4" fontId="11" fillId="19" borderId="1" xfId="0" applyNumberFormat="1" applyFont="1" applyFill="1" applyBorder="1" applyAlignment="1">
      <alignment horizontal="center" vertical="center"/>
    </xf>
    <xf numFmtId="4" fontId="13" fillId="19" borderId="14" xfId="0" applyNumberFormat="1" applyFont="1" applyFill="1" applyBorder="1" applyAlignment="1">
      <alignment horizontal="center" vertical="center"/>
    </xf>
    <xf numFmtId="3" fontId="36" fillId="19" borderId="33" xfId="0" quotePrefix="1" applyNumberFormat="1" applyFont="1" applyFill="1" applyBorder="1" applyAlignment="1" applyProtection="1">
      <alignment horizontal="center" vertical="center"/>
    </xf>
    <xf numFmtId="3" fontId="36" fillId="19" borderId="28" xfId="0" applyNumberFormat="1" applyFont="1" applyFill="1" applyBorder="1" applyAlignment="1" applyProtection="1">
      <alignment horizontal="center" vertical="center"/>
    </xf>
    <xf numFmtId="3" fontId="36" fillId="19" borderId="27" xfId="0" applyNumberFormat="1" applyFont="1" applyFill="1" applyBorder="1" applyAlignment="1" applyProtection="1">
      <alignment horizontal="center" vertical="center"/>
    </xf>
    <xf numFmtId="3" fontId="36" fillId="19" borderId="17" xfId="0" applyNumberFormat="1" applyFont="1" applyFill="1" applyBorder="1" applyAlignment="1" applyProtection="1">
      <alignment horizontal="center" vertical="center" wrapText="1"/>
    </xf>
    <xf numFmtId="3" fontId="36" fillId="19" borderId="0" xfId="0" applyNumberFormat="1" applyFont="1" applyFill="1" applyBorder="1" applyAlignment="1" applyProtection="1">
      <alignment horizontal="center" vertical="center" wrapText="1"/>
    </xf>
    <xf numFmtId="3" fontId="36" fillId="19" borderId="8" xfId="0" applyNumberFormat="1" applyFont="1" applyFill="1" applyBorder="1" applyAlignment="1" applyProtection="1">
      <alignment horizontal="center" vertical="center" wrapText="1"/>
    </xf>
    <xf numFmtId="4" fontId="11" fillId="19" borderId="16" xfId="0" applyNumberFormat="1" applyFont="1" applyFill="1" applyBorder="1" applyAlignment="1" applyProtection="1">
      <alignment horizontal="center" vertical="center"/>
    </xf>
    <xf numFmtId="4" fontId="11" fillId="19" borderId="15" xfId="0" applyNumberFormat="1" applyFont="1" applyFill="1" applyBorder="1" applyAlignment="1" applyProtection="1">
      <alignment horizontal="center" vertical="center"/>
    </xf>
    <xf numFmtId="4" fontId="11" fillId="19" borderId="1" xfId="0" applyNumberFormat="1" applyFont="1" applyFill="1" applyBorder="1" applyAlignment="1" applyProtection="1">
      <alignment horizontal="center" vertical="center"/>
    </xf>
    <xf numFmtId="4" fontId="13" fillId="19" borderId="42" xfId="0" applyNumberFormat="1" applyFont="1" applyFill="1" applyBorder="1" applyAlignment="1" applyProtection="1">
      <alignment horizontal="center" vertical="center" wrapText="1"/>
    </xf>
    <xf numFmtId="4" fontId="13" fillId="19" borderId="13" xfId="0" applyNumberFormat="1" applyFont="1" applyFill="1" applyBorder="1" applyAlignment="1" applyProtection="1">
      <alignment horizontal="center" vertical="center" wrapText="1"/>
    </xf>
    <xf numFmtId="1" fontId="13" fillId="0" borderId="42" xfId="42" applyNumberFormat="1" applyFont="1" applyFill="1" applyBorder="1" applyAlignment="1" applyProtection="1">
      <alignment horizontal="center" vertical="center" wrapText="1"/>
    </xf>
    <xf numFmtId="4" fontId="13" fillId="0" borderId="42" xfId="0" applyNumberFormat="1" applyFont="1" applyFill="1" applyBorder="1" applyAlignment="1" applyProtection="1">
      <alignment horizontal="center" vertical="center"/>
    </xf>
    <xf numFmtId="4" fontId="13" fillId="0" borderId="13" xfId="0" applyNumberFormat="1" applyFont="1" applyFill="1" applyBorder="1" applyAlignment="1" applyProtection="1">
      <alignment horizontal="center" vertical="center"/>
    </xf>
    <xf numFmtId="4" fontId="13" fillId="0" borderId="31" xfId="0" applyNumberFormat="1" applyFont="1" applyFill="1" applyBorder="1" applyAlignment="1" applyProtection="1">
      <alignment horizontal="center" vertical="center"/>
    </xf>
    <xf numFmtId="4" fontId="13" fillId="0" borderId="14" xfId="0" applyNumberFormat="1" applyFont="1" applyFill="1" applyBorder="1" applyAlignment="1" applyProtection="1">
      <alignment horizontal="center" vertical="center"/>
    </xf>
    <xf numFmtId="3" fontId="13" fillId="0" borderId="14" xfId="0" applyNumberFormat="1" applyFont="1" applyFill="1" applyBorder="1" applyAlignment="1" applyProtection="1">
      <alignment horizontal="center" vertical="center"/>
    </xf>
    <xf numFmtId="170" fontId="40" fillId="19" borderId="0" xfId="0" applyFont="1" applyFill="1" applyBorder="1" applyAlignment="1" applyProtection="1">
      <alignment horizontal="center" readingOrder="2"/>
      <protection locked="0"/>
    </xf>
    <xf numFmtId="170" fontId="40" fillId="19" borderId="8" xfId="0" applyFont="1" applyFill="1" applyBorder="1" applyAlignment="1" applyProtection="1">
      <alignment horizontal="center" readingOrder="2"/>
      <protection locked="0"/>
    </xf>
    <xf numFmtId="4" fontId="12" fillId="0" borderId="212" xfId="0" applyNumberFormat="1" applyFont="1" applyFill="1" applyBorder="1" applyAlignment="1" applyProtection="1">
      <alignment horizontal="center" vertical="center" wrapText="1"/>
    </xf>
    <xf numFmtId="4" fontId="13" fillId="0" borderId="26" xfId="2" applyNumberFormat="1" applyFont="1" applyFill="1" applyBorder="1" applyAlignment="1" applyProtection="1">
      <alignment horizontal="center" vertical="center" wrapText="1"/>
    </xf>
    <xf numFmtId="4" fontId="13" fillId="0" borderId="32" xfId="2" applyNumberFormat="1" applyFont="1" applyFill="1" applyBorder="1" applyAlignment="1" applyProtection="1">
      <alignment horizontal="center" vertical="center" wrapText="1"/>
    </xf>
    <xf numFmtId="3" fontId="13" fillId="0" borderId="26" xfId="1" applyNumberFormat="1" applyFont="1" applyFill="1" applyBorder="1" applyAlignment="1" applyProtection="1">
      <alignment horizontal="center" vertical="center"/>
    </xf>
    <xf numFmtId="3" fontId="13" fillId="0" borderId="32" xfId="1" applyNumberFormat="1" applyFont="1" applyFill="1" applyBorder="1" applyAlignment="1" applyProtection="1">
      <alignment horizontal="center" vertical="center"/>
    </xf>
    <xf numFmtId="4" fontId="14" fillId="19" borderId="17" xfId="1" applyNumberFormat="1" applyFont="1" applyFill="1" applyBorder="1" applyAlignment="1" applyProtection="1">
      <alignment horizontal="left" wrapText="1"/>
      <protection locked="0"/>
    </xf>
    <xf numFmtId="170" fontId="9" fillId="19" borderId="0" xfId="1" applyFill="1" applyBorder="1" applyAlignment="1" applyProtection="1">
      <alignment horizontal="left"/>
      <protection locked="0"/>
    </xf>
    <xf numFmtId="170" fontId="9" fillId="19" borderId="8" xfId="1" applyFill="1" applyBorder="1" applyAlignment="1" applyProtection="1">
      <alignment horizontal="left"/>
      <protection locked="0"/>
    </xf>
    <xf numFmtId="170" fontId="9" fillId="19" borderId="0" xfId="1" applyFill="1" applyBorder="1" applyAlignment="1" applyProtection="1">
      <alignment horizontal="center"/>
      <protection locked="0"/>
    </xf>
    <xf numFmtId="170" fontId="9" fillId="19" borderId="8" xfId="1" applyFill="1" applyBorder="1" applyAlignment="1" applyProtection="1">
      <alignment horizontal="center"/>
      <protection locked="0"/>
    </xf>
    <xf numFmtId="170" fontId="9" fillId="19" borderId="0" xfId="1" applyFill="1" applyBorder="1" applyAlignment="1" applyProtection="1">
      <alignment horizontal="center"/>
    </xf>
    <xf numFmtId="170" fontId="9" fillId="19" borderId="8" xfId="1" applyFill="1" applyBorder="1" applyAlignment="1" applyProtection="1">
      <alignment horizontal="center"/>
    </xf>
    <xf numFmtId="4" fontId="16" fillId="19" borderId="17" xfId="1" applyNumberFormat="1" applyFont="1" applyFill="1" applyBorder="1" applyAlignment="1" applyProtection="1">
      <alignment horizontal="left" vertical="center" wrapText="1"/>
    </xf>
    <xf numFmtId="4" fontId="16" fillId="19" borderId="0" xfId="1" quotePrefix="1" applyNumberFormat="1" applyFont="1" applyFill="1" applyBorder="1" applyAlignment="1" applyProtection="1">
      <alignment horizontal="left" vertical="center" wrapText="1"/>
    </xf>
    <xf numFmtId="4" fontId="16" fillId="19" borderId="8" xfId="1" quotePrefix="1" applyNumberFormat="1" applyFont="1" applyFill="1" applyBorder="1" applyAlignment="1" applyProtection="1">
      <alignment horizontal="left" vertical="center" wrapText="1"/>
    </xf>
    <xf numFmtId="4" fontId="13" fillId="19" borderId="17" xfId="1" quotePrefix="1" applyNumberFormat="1" applyFont="1" applyFill="1" applyBorder="1" applyAlignment="1" applyProtection="1">
      <alignment horizontal="left" vertical="center" wrapText="1"/>
    </xf>
    <xf numFmtId="4" fontId="13" fillId="19" borderId="0" xfId="1" quotePrefix="1" applyNumberFormat="1" applyFont="1" applyFill="1" applyBorder="1" applyAlignment="1" applyProtection="1">
      <alignment horizontal="left" vertical="center" wrapText="1"/>
    </xf>
    <xf numFmtId="4" fontId="13" fillId="19" borderId="8" xfId="1" quotePrefix="1" applyNumberFormat="1" applyFont="1" applyFill="1" applyBorder="1" applyAlignment="1" applyProtection="1">
      <alignment horizontal="left" vertical="center" wrapText="1"/>
    </xf>
    <xf numFmtId="4" fontId="13" fillId="18" borderId="31" xfId="1" applyNumberFormat="1" applyFont="1" applyFill="1" applyBorder="1" applyAlignment="1" applyProtection="1">
      <alignment horizontal="left" vertical="center" wrapText="1"/>
    </xf>
    <xf numFmtId="4" fontId="18" fillId="19" borderId="33" xfId="1" applyNumberFormat="1" applyFont="1" applyFill="1" applyBorder="1" applyAlignment="1" applyProtection="1">
      <alignment horizontal="left" vertical="center" wrapText="1"/>
    </xf>
    <xf numFmtId="170" fontId="16" fillId="19" borderId="28" xfId="1" applyFont="1" applyFill="1" applyBorder="1" applyAlignment="1" applyProtection="1">
      <alignment vertical="center"/>
    </xf>
    <xf numFmtId="4" fontId="39" fillId="19" borderId="17" xfId="1" applyNumberFormat="1" applyFont="1" applyFill="1" applyBorder="1" applyAlignment="1" applyProtection="1">
      <alignment horizontal="left"/>
      <protection locked="0"/>
    </xf>
    <xf numFmtId="4" fontId="39" fillId="19" borderId="0" xfId="1" applyNumberFormat="1" applyFont="1" applyFill="1" applyBorder="1" applyAlignment="1" applyProtection="1">
      <alignment horizontal="left"/>
      <protection locked="0"/>
    </xf>
    <xf numFmtId="4" fontId="39" fillId="19" borderId="8" xfId="1" applyNumberFormat="1" applyFont="1" applyFill="1" applyBorder="1" applyAlignment="1" applyProtection="1">
      <alignment horizontal="left"/>
      <protection locked="0"/>
    </xf>
    <xf numFmtId="3" fontId="36" fillId="19" borderId="17" xfId="1" applyNumberFormat="1" applyFont="1" applyFill="1" applyBorder="1" applyAlignment="1" applyProtection="1">
      <alignment horizontal="center" vertical="center" wrapText="1"/>
    </xf>
    <xf numFmtId="3" fontId="36" fillId="19" borderId="0" xfId="1" applyNumberFormat="1" applyFont="1" applyFill="1" applyBorder="1" applyAlignment="1" applyProtection="1">
      <alignment horizontal="center" vertical="center" wrapText="1"/>
    </xf>
    <xf numFmtId="3" fontId="36" fillId="19" borderId="8" xfId="1" applyNumberFormat="1" applyFont="1" applyFill="1" applyBorder="1" applyAlignment="1" applyProtection="1">
      <alignment horizontal="center" vertical="center" wrapText="1"/>
    </xf>
    <xf numFmtId="4" fontId="11" fillId="19" borderId="16" xfId="1" applyNumberFormat="1" applyFont="1" applyFill="1" applyBorder="1" applyAlignment="1" applyProtection="1">
      <alignment horizontal="center" vertical="center"/>
    </xf>
    <xf numFmtId="4" fontId="11" fillId="19" borderId="15" xfId="1" applyNumberFormat="1" applyFont="1" applyFill="1" applyBorder="1" applyAlignment="1" applyProtection="1">
      <alignment horizontal="center" vertical="center"/>
    </xf>
    <xf numFmtId="4" fontId="11" fillId="19" borderId="1" xfId="1" applyNumberFormat="1" applyFont="1" applyFill="1" applyBorder="1" applyAlignment="1" applyProtection="1">
      <alignment horizontal="center" vertical="center"/>
    </xf>
    <xf numFmtId="4" fontId="13" fillId="19" borderId="14" xfId="1" applyNumberFormat="1" applyFont="1" applyFill="1" applyBorder="1" applyAlignment="1" applyProtection="1">
      <alignment horizontal="center" vertical="center"/>
    </xf>
    <xf numFmtId="4" fontId="13" fillId="0" borderId="17" xfId="1" applyNumberFormat="1" applyFont="1" applyFill="1" applyBorder="1" applyAlignment="1" applyProtection="1">
      <alignment horizontal="left" vertical="center" wrapText="1"/>
    </xf>
    <xf numFmtId="170" fontId="9" fillId="0" borderId="0" xfId="1" applyFill="1" applyBorder="1" applyAlignment="1" applyProtection="1">
      <alignment vertical="center"/>
    </xf>
    <xf numFmtId="4" fontId="14" fillId="0" borderId="17" xfId="1" applyNumberFormat="1" applyFont="1" applyFill="1" applyBorder="1" applyAlignment="1" applyProtection="1">
      <alignment horizontal="left" vertical="center" wrapText="1"/>
    </xf>
    <xf numFmtId="4" fontId="14" fillId="0" borderId="0" xfId="1" quotePrefix="1" applyNumberFormat="1" applyFont="1" applyFill="1" applyBorder="1" applyAlignment="1" applyProtection="1">
      <alignment horizontal="left" vertical="center" wrapText="1"/>
    </xf>
    <xf numFmtId="4" fontId="14" fillId="0" borderId="17" xfId="1" quotePrefix="1" applyNumberFormat="1" applyFont="1" applyFill="1" applyBorder="1" applyAlignment="1" applyProtection="1">
      <alignment horizontal="left" vertical="center" wrapText="1"/>
    </xf>
    <xf numFmtId="170" fontId="9" fillId="0" borderId="0" xfId="1" applyFont="1" applyFill="1" applyBorder="1" applyAlignment="1" applyProtection="1">
      <alignment vertical="center"/>
    </xf>
    <xf numFmtId="170" fontId="9" fillId="0" borderId="0" xfId="1" applyFill="1" applyBorder="1" applyAlignment="1" applyProtection="1">
      <alignment horizontal="center"/>
      <protection locked="0"/>
    </xf>
    <xf numFmtId="170" fontId="9" fillId="0" borderId="8" xfId="1" applyFill="1" applyBorder="1" applyAlignment="1" applyProtection="1">
      <alignment horizontal="center"/>
      <protection locked="0"/>
    </xf>
    <xf numFmtId="4" fontId="13" fillId="0" borderId="26" xfId="0" applyNumberFormat="1" applyFont="1" applyFill="1" applyBorder="1" applyAlignment="1" applyProtection="1">
      <alignment horizontal="center" vertical="center"/>
    </xf>
    <xf numFmtId="4" fontId="13" fillId="0" borderId="32" xfId="0" applyNumberFormat="1" applyFont="1" applyFill="1" applyBorder="1" applyAlignment="1" applyProtection="1">
      <alignment horizontal="center" vertical="center"/>
    </xf>
    <xf numFmtId="4" fontId="13" fillId="0" borderId="33" xfId="0" applyNumberFormat="1" applyFont="1" applyFill="1" applyBorder="1" applyAlignment="1" applyProtection="1">
      <alignment horizontal="center" vertical="center"/>
    </xf>
    <xf numFmtId="170" fontId="0" fillId="0" borderId="28" xfId="0" applyFill="1" applyBorder="1" applyAlignment="1" applyProtection="1">
      <alignment horizontal="center" vertical="center"/>
    </xf>
    <xf numFmtId="4" fontId="13" fillId="0" borderId="17" xfId="0" applyNumberFormat="1" applyFont="1" applyFill="1" applyBorder="1" applyAlignment="1" applyProtection="1">
      <alignment horizontal="center" vertical="center"/>
    </xf>
    <xf numFmtId="170" fontId="0" fillId="0" borderId="0" xfId="0" applyFill="1" applyBorder="1" applyAlignment="1" applyProtection="1">
      <alignment horizontal="center" vertical="center"/>
    </xf>
    <xf numFmtId="4" fontId="13" fillId="0" borderId="16" xfId="0" applyNumberFormat="1" applyFont="1" applyFill="1" applyBorder="1" applyAlignment="1" applyProtection="1">
      <alignment horizontal="center" vertical="center"/>
    </xf>
    <xf numFmtId="170" fontId="0" fillId="0" borderId="15" xfId="0" applyFill="1" applyBorder="1" applyAlignment="1" applyProtection="1">
      <alignment horizontal="center" vertical="center"/>
    </xf>
  </cellXfs>
  <cellStyles count="57674">
    <cellStyle name="20% - Accent1" xfId="3"/>
    <cellStyle name="20% - Accent1 2" xfId="47"/>
    <cellStyle name="20% - Accent1 3" xfId="106"/>
    <cellStyle name="20% - Accent2" xfId="4"/>
    <cellStyle name="20% - Accent2 2" xfId="48"/>
    <cellStyle name="20% - Accent2 3" xfId="107"/>
    <cellStyle name="20% - Accent3" xfId="5"/>
    <cellStyle name="20% - Accent3 2" xfId="49"/>
    <cellStyle name="20% - Accent3 3" xfId="108"/>
    <cellStyle name="20% - Accent4" xfId="6"/>
    <cellStyle name="20% - Accent4 2" xfId="50"/>
    <cellStyle name="20% - Accent4 3" xfId="109"/>
    <cellStyle name="20% - Accent5" xfId="7"/>
    <cellStyle name="20% - Accent5 2" xfId="51"/>
    <cellStyle name="20% - Accent5 3" xfId="110"/>
    <cellStyle name="20% - Accent6" xfId="8"/>
    <cellStyle name="20% - Accent6 2" xfId="52"/>
    <cellStyle name="20% - Accent6 3" xfId="111"/>
    <cellStyle name="20% - Énfasis1" xfId="1982" builtinId="30" customBuiltin="1"/>
    <cellStyle name="20% - Énfasis1 2" xfId="57398"/>
    <cellStyle name="20% - Énfasis2" xfId="1986" builtinId="34" customBuiltin="1"/>
    <cellStyle name="20% - Énfasis2 2" xfId="57400"/>
    <cellStyle name="20% - Énfasis3" xfId="1990" builtinId="38" customBuiltin="1"/>
    <cellStyle name="20% - Énfasis3 2" xfId="57402"/>
    <cellStyle name="20% - Énfasis4" xfId="1994" builtinId="42" customBuiltin="1"/>
    <cellStyle name="20% - Énfasis4 2" xfId="57404"/>
    <cellStyle name="20% - Énfasis5" xfId="1998" builtinId="46" customBuiltin="1"/>
    <cellStyle name="20% - Énfasis5 2" xfId="57406"/>
    <cellStyle name="20% - Énfasis6" xfId="2002" builtinId="50" customBuiltin="1"/>
    <cellStyle name="20% - Énfasis6 2" xfId="57408"/>
    <cellStyle name="40% - Accent1" xfId="9"/>
    <cellStyle name="40% - Accent1 2" xfId="53"/>
    <cellStyle name="40% - Accent1 3" xfId="112"/>
    <cellStyle name="40% - Accent2" xfId="10"/>
    <cellStyle name="40% - Accent2 2" xfId="54"/>
    <cellStyle name="40% - Accent2 3" xfId="113"/>
    <cellStyle name="40% - Accent3" xfId="11"/>
    <cellStyle name="40% - Accent3 2" xfId="55"/>
    <cellStyle name="40% - Accent3 3" xfId="114"/>
    <cellStyle name="40% - Accent4" xfId="12"/>
    <cellStyle name="40% - Accent4 2" xfId="56"/>
    <cellStyle name="40% - Accent4 3" xfId="115"/>
    <cellStyle name="40% - Accent5" xfId="13"/>
    <cellStyle name="40% - Accent5 2" xfId="57"/>
    <cellStyle name="40% - Accent5 3" xfId="116"/>
    <cellStyle name="40% - Accent6" xfId="14"/>
    <cellStyle name="40% - Accent6 2" xfId="58"/>
    <cellStyle name="40% - Accent6 3" xfId="117"/>
    <cellStyle name="40% - Énfasis1" xfId="1983" builtinId="31" customBuiltin="1"/>
    <cellStyle name="40% - Énfasis1 2" xfId="57399"/>
    <cellStyle name="40% - Énfasis2" xfId="1987" builtinId="35" customBuiltin="1"/>
    <cellStyle name="40% - Énfasis2 2" xfId="57401"/>
    <cellStyle name="40% - Énfasis3" xfId="1991" builtinId="39" customBuiltin="1"/>
    <cellStyle name="40% - Énfasis3 2" xfId="57403"/>
    <cellStyle name="40% - Énfasis4" xfId="1995" builtinId="43" customBuiltin="1"/>
    <cellStyle name="40% - Énfasis4 2" xfId="57405"/>
    <cellStyle name="40% - Énfasis5" xfId="1999" builtinId="47" customBuiltin="1"/>
    <cellStyle name="40% - Énfasis5 2" xfId="57407"/>
    <cellStyle name="40% - Énfasis6" xfId="2003" builtinId="51" customBuiltin="1"/>
    <cellStyle name="40% - Énfasis6 2" xfId="57409"/>
    <cellStyle name="60% - Accent1" xfId="15"/>
    <cellStyle name="60% - Accent1 2" xfId="59"/>
    <cellStyle name="60% - Accent1 3" xfId="118"/>
    <cellStyle name="60% - Accent2" xfId="16"/>
    <cellStyle name="60% - Accent2 2" xfId="60"/>
    <cellStyle name="60% - Accent2 3" xfId="119"/>
    <cellStyle name="60% - Accent3" xfId="17"/>
    <cellStyle name="60% - Accent3 2" xfId="61"/>
    <cellStyle name="60% - Accent3 3" xfId="120"/>
    <cellStyle name="60% - Accent4" xfId="18"/>
    <cellStyle name="60% - Accent4 2" xfId="62"/>
    <cellStyle name="60% - Accent4 3" xfId="121"/>
    <cellStyle name="60% - Accent5" xfId="19"/>
    <cellStyle name="60% - Accent5 2" xfId="63"/>
    <cellStyle name="60% - Accent5 3" xfId="122"/>
    <cellStyle name="60% - Accent6" xfId="20"/>
    <cellStyle name="60% - Accent6 2" xfId="64"/>
    <cellStyle name="60% - Accent6 3" xfId="123"/>
    <cellStyle name="60% - Énfasis1" xfId="1984" builtinId="32" customBuiltin="1"/>
    <cellStyle name="60% - Énfasis2" xfId="1988" builtinId="36" customBuiltin="1"/>
    <cellStyle name="60% - Énfasis3" xfId="1992" builtinId="40" customBuiltin="1"/>
    <cellStyle name="60% - Énfasis4" xfId="1996" builtinId="44" customBuiltin="1"/>
    <cellStyle name="60% - Énfasis5" xfId="2000" builtinId="48" customBuiltin="1"/>
    <cellStyle name="60% - Énfasis6" xfId="2004" builtinId="52" customBuiltin="1"/>
    <cellStyle name="Accent1" xfId="21"/>
    <cellStyle name="Accent1 2" xfId="65"/>
    <cellStyle name="Accent1 3" xfId="124"/>
    <cellStyle name="Accent2" xfId="22"/>
    <cellStyle name="Accent2 2" xfId="66"/>
    <cellStyle name="Accent2 3" xfId="125"/>
    <cellStyle name="Accent3" xfId="23"/>
    <cellStyle name="Accent3 2" xfId="67"/>
    <cellStyle name="Accent3 3" xfId="126"/>
    <cellStyle name="Accent4" xfId="24"/>
    <cellStyle name="Accent4 2" xfId="68"/>
    <cellStyle name="Accent4 3" xfId="127"/>
    <cellStyle name="Accent5" xfId="25"/>
    <cellStyle name="Accent5 2" xfId="69"/>
    <cellStyle name="Accent5 3" xfId="128"/>
    <cellStyle name="Accent6" xfId="26"/>
    <cellStyle name="Accent6 2" xfId="70"/>
    <cellStyle name="Accent6 3" xfId="129"/>
    <cellStyle name="Bad" xfId="27"/>
    <cellStyle name="Bad 2" xfId="71"/>
    <cellStyle name="Bad 3" xfId="130"/>
    <cellStyle name="Calculation" xfId="28"/>
    <cellStyle name="Calculation 10" xfId="576"/>
    <cellStyle name="Calculation 10 10" xfId="6795"/>
    <cellStyle name="Calculation 10 10 2" xfId="11744"/>
    <cellStyle name="Calculation 10 10 2 2" xfId="55705"/>
    <cellStyle name="Calculation 10 10 2 3" xfId="36548"/>
    <cellStyle name="Calculation 10 10 3" xfId="16645"/>
    <cellStyle name="Calculation 10 10 3 2" xfId="41448"/>
    <cellStyle name="Calculation 10 10 4" xfId="19617"/>
    <cellStyle name="Calculation 10 10 4 2" xfId="44419"/>
    <cellStyle name="Calculation 10 10 5" xfId="31755"/>
    <cellStyle name="Calculation 10 10 6" xfId="50817"/>
    <cellStyle name="Calculation 10 10 7" xfId="26297"/>
    <cellStyle name="Calculation 10 11" xfId="7167"/>
    <cellStyle name="Calculation 10 11 2" xfId="12116"/>
    <cellStyle name="Calculation 10 11 2 2" xfId="56076"/>
    <cellStyle name="Calculation 10 11 2 3" xfId="36920"/>
    <cellStyle name="Calculation 10 11 3" xfId="17017"/>
    <cellStyle name="Calculation 10 11 3 2" xfId="41820"/>
    <cellStyle name="Calculation 10 11 4" xfId="19767"/>
    <cellStyle name="Calculation 10 11 4 2" xfId="44569"/>
    <cellStyle name="Calculation 10 11 5" xfId="32125"/>
    <cellStyle name="Calculation 10 11 6" xfId="51188"/>
    <cellStyle name="Calculation 10 11 7" xfId="26668"/>
    <cellStyle name="Calculation 10 12" xfId="7539"/>
    <cellStyle name="Calculation 10 12 2" xfId="12488"/>
    <cellStyle name="Calculation 10 12 2 2" xfId="56448"/>
    <cellStyle name="Calculation 10 12 2 3" xfId="37292"/>
    <cellStyle name="Calculation 10 12 3" xfId="17389"/>
    <cellStyle name="Calculation 10 12 3 2" xfId="42192"/>
    <cellStyle name="Calculation 10 12 4" xfId="15284"/>
    <cellStyle name="Calculation 10 12 4 2" xfId="40087"/>
    <cellStyle name="Calculation 10 12 5" xfId="51560"/>
    <cellStyle name="Calculation 10 12 6" xfId="27040"/>
    <cellStyle name="Calculation 10 13" xfId="7977"/>
    <cellStyle name="Calculation 10 13 2" xfId="51960"/>
    <cellStyle name="Calculation 10 13 3" xfId="32781"/>
    <cellStyle name="Calculation 10 14" xfId="12878"/>
    <cellStyle name="Calculation 10 14 2" xfId="37681"/>
    <cellStyle name="Calculation 10 15" xfId="19988"/>
    <cellStyle name="Calculation 10 15 2" xfId="44790"/>
    <cellStyle name="Calculation 10 16" xfId="27160"/>
    <cellStyle name="Calculation 10 17" xfId="56862"/>
    <cellStyle name="Calculation 10 18" xfId="22549"/>
    <cellStyle name="Calculation 10 19" xfId="57335"/>
    <cellStyle name="Calculation 10 2" xfId="1045"/>
    <cellStyle name="Calculation 10 2 2" xfId="1948"/>
    <cellStyle name="Calculation 10 2 2 2" xfId="52509"/>
    <cellStyle name="Calculation 10 2 2 3" xfId="33345"/>
    <cellStyle name="Calculation 10 2 2 4" xfId="8541"/>
    <cellStyle name="Calculation 10 2 3" xfId="13442"/>
    <cellStyle name="Calculation 10 2 3 2" xfId="38245"/>
    <cellStyle name="Calculation 10 2 4" xfId="19894"/>
    <cellStyle name="Calculation 10 2 4 2" xfId="44696"/>
    <cellStyle name="Calculation 10 2 5" xfId="28568"/>
    <cellStyle name="Calculation 10 2 6" xfId="47621"/>
    <cellStyle name="Calculation 10 2 7" xfId="23101"/>
    <cellStyle name="Calculation 10 2 8" xfId="3592"/>
    <cellStyle name="Calculation 10 20" xfId="2433"/>
    <cellStyle name="Calculation 10 3" xfId="1497"/>
    <cellStyle name="Calculation 10 3 2" xfId="8940"/>
    <cellStyle name="Calculation 10 3 2 2" xfId="52907"/>
    <cellStyle name="Calculation 10 3 2 3" xfId="33744"/>
    <cellStyle name="Calculation 10 3 3" xfId="13841"/>
    <cellStyle name="Calculation 10 3 3 2" xfId="38644"/>
    <cellStyle name="Calculation 10 3 4" xfId="19373"/>
    <cellStyle name="Calculation 10 3 4 2" xfId="44175"/>
    <cellStyle name="Calculation 10 3 5" xfId="28967"/>
    <cellStyle name="Calculation 10 3 6" xfId="48019"/>
    <cellStyle name="Calculation 10 3 7" xfId="23499"/>
    <cellStyle name="Calculation 10 3 8" xfId="3991"/>
    <cellStyle name="Calculation 10 4" xfId="4393"/>
    <cellStyle name="Calculation 10 4 2" xfId="9342"/>
    <cellStyle name="Calculation 10 4 2 2" xfId="53308"/>
    <cellStyle name="Calculation 10 4 2 3" xfId="34146"/>
    <cellStyle name="Calculation 10 4 3" xfId="14243"/>
    <cellStyle name="Calculation 10 4 3 2" xfId="39046"/>
    <cellStyle name="Calculation 10 4 4" xfId="21375"/>
    <cellStyle name="Calculation 10 4 4 2" xfId="46175"/>
    <cellStyle name="Calculation 10 4 5" xfId="29369"/>
    <cellStyle name="Calculation 10 4 6" xfId="48420"/>
    <cellStyle name="Calculation 10 4 7" xfId="23900"/>
    <cellStyle name="Calculation 10 5" xfId="4785"/>
    <cellStyle name="Calculation 10 5 2" xfId="9734"/>
    <cellStyle name="Calculation 10 5 2 2" xfId="53699"/>
    <cellStyle name="Calculation 10 5 2 3" xfId="34538"/>
    <cellStyle name="Calculation 10 5 3" xfId="14635"/>
    <cellStyle name="Calculation 10 5 3 2" xfId="39438"/>
    <cellStyle name="Calculation 10 5 4" xfId="18393"/>
    <cellStyle name="Calculation 10 5 4 2" xfId="43195"/>
    <cellStyle name="Calculation 10 5 5" xfId="29760"/>
    <cellStyle name="Calculation 10 5 6" xfId="48811"/>
    <cellStyle name="Calculation 10 5 7" xfId="24291"/>
    <cellStyle name="Calculation 10 6" xfId="5188"/>
    <cellStyle name="Calculation 10 6 2" xfId="10137"/>
    <cellStyle name="Calculation 10 6 2 2" xfId="54102"/>
    <cellStyle name="Calculation 10 6 2 3" xfId="34941"/>
    <cellStyle name="Calculation 10 6 3" xfId="15038"/>
    <cellStyle name="Calculation 10 6 3 2" xfId="39841"/>
    <cellStyle name="Calculation 10 6 4" xfId="18283"/>
    <cellStyle name="Calculation 10 6 4 2" xfId="43085"/>
    <cellStyle name="Calculation 10 6 5" xfId="30163"/>
    <cellStyle name="Calculation 10 6 6" xfId="49214"/>
    <cellStyle name="Calculation 10 6 7" xfId="24694"/>
    <cellStyle name="Calculation 10 7" xfId="5572"/>
    <cellStyle name="Calculation 10 7 2" xfId="10521"/>
    <cellStyle name="Calculation 10 7 2 2" xfId="54485"/>
    <cellStyle name="Calculation 10 7 2 3" xfId="35325"/>
    <cellStyle name="Calculation 10 7 3" xfId="15422"/>
    <cellStyle name="Calculation 10 7 3 2" xfId="40225"/>
    <cellStyle name="Calculation 10 7 4" xfId="17916"/>
    <cellStyle name="Calculation 10 7 4 2" xfId="42719"/>
    <cellStyle name="Calculation 10 7 5" xfId="30547"/>
    <cellStyle name="Calculation 10 7 6" xfId="49597"/>
    <cellStyle name="Calculation 10 7 7" xfId="25077"/>
    <cellStyle name="Calculation 10 8" xfId="5989"/>
    <cellStyle name="Calculation 10 8 2" xfId="10938"/>
    <cellStyle name="Calculation 10 8 2 2" xfId="54900"/>
    <cellStyle name="Calculation 10 8 2 3" xfId="35742"/>
    <cellStyle name="Calculation 10 8 3" xfId="15839"/>
    <cellStyle name="Calculation 10 8 3 2" xfId="40642"/>
    <cellStyle name="Calculation 10 8 4" xfId="19300"/>
    <cellStyle name="Calculation 10 8 4 2" xfId="44102"/>
    <cellStyle name="Calculation 10 8 5" xfId="30960"/>
    <cellStyle name="Calculation 10 8 6" xfId="50012"/>
    <cellStyle name="Calculation 10 8 7" xfId="25492"/>
    <cellStyle name="Calculation 10 9" xfId="6381"/>
    <cellStyle name="Calculation 10 9 2" xfId="11330"/>
    <cellStyle name="Calculation 10 9 2 2" xfId="55292"/>
    <cellStyle name="Calculation 10 9 2 3" xfId="36134"/>
    <cellStyle name="Calculation 10 9 3" xfId="16231"/>
    <cellStyle name="Calculation 10 9 3 2" xfId="41034"/>
    <cellStyle name="Calculation 10 9 4" xfId="18289"/>
    <cellStyle name="Calculation 10 9 4 2" xfId="43091"/>
    <cellStyle name="Calculation 10 9 5" xfId="31349"/>
    <cellStyle name="Calculation 10 9 6" xfId="50404"/>
    <cellStyle name="Calculation 10 9 7" xfId="25884"/>
    <cellStyle name="Calculation 11" xfId="599"/>
    <cellStyle name="Calculation 11 2" xfId="1516"/>
    <cellStyle name="Calculation 11 2 2" xfId="32240"/>
    <cellStyle name="Calculation 11 3" xfId="27473"/>
    <cellStyle name="Calculation 11 4" xfId="2491"/>
    <cellStyle name="Calculation 12" xfId="1065"/>
    <cellStyle name="Calculation 12 2" xfId="27084"/>
    <cellStyle name="Calculation 12 3" xfId="27526"/>
    <cellStyle name="Calculation 12 4" xfId="2545"/>
    <cellStyle name="Calculation 13" xfId="7631"/>
    <cellStyle name="Calculation 13 2" xfId="32436"/>
    <cellStyle name="Calculation 14" xfId="19212"/>
    <cellStyle name="Calculation 14 2" xfId="44014"/>
    <cellStyle name="Calculation 15" xfId="56466"/>
    <cellStyle name="Calculation 16" xfId="22117"/>
    <cellStyle name="Calculation 17" xfId="56892"/>
    <cellStyle name="Calculation 18" xfId="57661"/>
    <cellStyle name="Calculation 2" xfId="72"/>
    <cellStyle name="Calculation 2 10" xfId="295"/>
    <cellStyle name="Calculation 2 10 10" xfId="6526"/>
    <cellStyle name="Calculation 2 10 10 2" xfId="11475"/>
    <cellStyle name="Calculation 2 10 10 2 2" xfId="55437"/>
    <cellStyle name="Calculation 2 10 10 2 3" xfId="36279"/>
    <cellStyle name="Calculation 2 10 10 3" xfId="16376"/>
    <cellStyle name="Calculation 2 10 10 3 2" xfId="41179"/>
    <cellStyle name="Calculation 2 10 10 4" xfId="21215"/>
    <cellStyle name="Calculation 2 10 10 4 2" xfId="46015"/>
    <cellStyle name="Calculation 2 10 10 5" xfId="31490"/>
    <cellStyle name="Calculation 2 10 10 6" xfId="50549"/>
    <cellStyle name="Calculation 2 10 10 7" xfId="26029"/>
    <cellStyle name="Calculation 2 10 11" xfId="6905"/>
    <cellStyle name="Calculation 2 10 11 2" xfId="11854"/>
    <cellStyle name="Calculation 2 10 11 2 2" xfId="55814"/>
    <cellStyle name="Calculation 2 10 11 2 3" xfId="36658"/>
    <cellStyle name="Calculation 2 10 11 3" xfId="16755"/>
    <cellStyle name="Calculation 2 10 11 3 2" xfId="41558"/>
    <cellStyle name="Calculation 2 10 11 4" xfId="19114"/>
    <cellStyle name="Calculation 2 10 11 4 2" xfId="43916"/>
    <cellStyle name="Calculation 2 10 11 5" xfId="31863"/>
    <cellStyle name="Calculation 2 10 11 6" xfId="50926"/>
    <cellStyle name="Calculation 2 10 11 7" xfId="26406"/>
    <cellStyle name="Calculation 2 10 12" xfId="7277"/>
    <cellStyle name="Calculation 2 10 12 2" xfId="12226"/>
    <cellStyle name="Calculation 2 10 12 2 2" xfId="56186"/>
    <cellStyle name="Calculation 2 10 12 2 3" xfId="37030"/>
    <cellStyle name="Calculation 2 10 12 3" xfId="17127"/>
    <cellStyle name="Calculation 2 10 12 3 2" xfId="41930"/>
    <cellStyle name="Calculation 2 10 12 4" xfId="18850"/>
    <cellStyle name="Calculation 2 10 12 4 2" xfId="43652"/>
    <cellStyle name="Calculation 2 10 12 5" xfId="51298"/>
    <cellStyle name="Calculation 2 10 12 6" xfId="26778"/>
    <cellStyle name="Calculation 2 10 13" xfId="2752"/>
    <cellStyle name="Calculation 2 10 13 2" xfId="32146"/>
    <cellStyle name="Calculation 2 10 13 3" xfId="27732"/>
    <cellStyle name="Calculation 2 10 14" xfId="7700"/>
    <cellStyle name="Calculation 2 10 14 2" xfId="51698"/>
    <cellStyle name="Calculation 2 10 14 3" xfId="32505"/>
    <cellStyle name="Calculation 2 10 15" xfId="12598"/>
    <cellStyle name="Calculation 2 10 15 2" xfId="37401"/>
    <cellStyle name="Calculation 2 10 16" xfId="21650"/>
    <cellStyle name="Calculation 2 10 16 2" xfId="46450"/>
    <cellStyle name="Calculation 2 10 17" xfId="27416"/>
    <cellStyle name="Calculation 2 10 18" xfId="56600"/>
    <cellStyle name="Calculation 2 10 19" xfId="22269"/>
    <cellStyle name="Calculation 2 10 2" xfId="764"/>
    <cellStyle name="Calculation 2 10 2 2" xfId="1668"/>
    <cellStyle name="Calculation 2 10 2 2 2" xfId="52233"/>
    <cellStyle name="Calculation 2 10 2 2 3" xfId="33069"/>
    <cellStyle name="Calculation 2 10 2 2 4" xfId="8265"/>
    <cellStyle name="Calculation 2 10 2 3" xfId="13166"/>
    <cellStyle name="Calculation 2 10 2 3 2" xfId="37969"/>
    <cellStyle name="Calculation 2 10 2 4" xfId="20032"/>
    <cellStyle name="Calculation 2 10 2 4 2" xfId="44834"/>
    <cellStyle name="Calculation 2 10 2 5" xfId="28292"/>
    <cellStyle name="Calculation 2 10 2 6" xfId="47345"/>
    <cellStyle name="Calculation 2 10 2 7" xfId="22825"/>
    <cellStyle name="Calculation 2 10 2 8" xfId="3316"/>
    <cellStyle name="Calculation 2 10 20" xfId="57055"/>
    <cellStyle name="Calculation 2 10 21" xfId="2153"/>
    <cellStyle name="Calculation 2 10 3" xfId="1217"/>
    <cellStyle name="Calculation 2 10 3 2" xfId="8665"/>
    <cellStyle name="Calculation 2 10 3 2 2" xfId="52633"/>
    <cellStyle name="Calculation 2 10 3 2 3" xfId="33469"/>
    <cellStyle name="Calculation 2 10 3 3" xfId="13566"/>
    <cellStyle name="Calculation 2 10 3 3 2" xfId="38369"/>
    <cellStyle name="Calculation 2 10 3 4" xfId="19137"/>
    <cellStyle name="Calculation 2 10 3 4 2" xfId="43939"/>
    <cellStyle name="Calculation 2 10 3 5" xfId="28692"/>
    <cellStyle name="Calculation 2 10 3 6" xfId="47745"/>
    <cellStyle name="Calculation 2 10 3 7" xfId="23225"/>
    <cellStyle name="Calculation 2 10 3 8" xfId="3716"/>
    <cellStyle name="Calculation 2 10 4" xfId="4117"/>
    <cellStyle name="Calculation 2 10 4 2" xfId="9066"/>
    <cellStyle name="Calculation 2 10 4 2 2" xfId="53032"/>
    <cellStyle name="Calculation 2 10 4 2 3" xfId="33870"/>
    <cellStyle name="Calculation 2 10 4 3" xfId="13967"/>
    <cellStyle name="Calculation 2 10 4 3 2" xfId="38770"/>
    <cellStyle name="Calculation 2 10 4 4" xfId="21281"/>
    <cellStyle name="Calculation 2 10 4 4 2" xfId="46081"/>
    <cellStyle name="Calculation 2 10 4 5" xfId="29093"/>
    <cellStyle name="Calculation 2 10 4 6" xfId="48144"/>
    <cellStyle name="Calculation 2 10 4 7" xfId="23624"/>
    <cellStyle name="Calculation 2 10 5" xfId="4509"/>
    <cellStyle name="Calculation 2 10 5 2" xfId="9458"/>
    <cellStyle name="Calculation 2 10 5 2 2" xfId="53424"/>
    <cellStyle name="Calculation 2 10 5 2 3" xfId="34262"/>
    <cellStyle name="Calculation 2 10 5 3" xfId="14359"/>
    <cellStyle name="Calculation 2 10 5 3 2" xfId="39162"/>
    <cellStyle name="Calculation 2 10 5 4" xfId="18555"/>
    <cellStyle name="Calculation 2 10 5 4 2" xfId="43357"/>
    <cellStyle name="Calculation 2 10 5 5" xfId="29484"/>
    <cellStyle name="Calculation 2 10 5 6" xfId="48536"/>
    <cellStyle name="Calculation 2 10 5 7" xfId="24016"/>
    <cellStyle name="Calculation 2 10 6" xfId="4916"/>
    <cellStyle name="Calculation 2 10 6 2" xfId="9865"/>
    <cellStyle name="Calculation 2 10 6 2 2" xfId="53830"/>
    <cellStyle name="Calculation 2 10 6 2 3" xfId="34669"/>
    <cellStyle name="Calculation 2 10 6 3" xfId="14766"/>
    <cellStyle name="Calculation 2 10 6 3 2" xfId="39569"/>
    <cellStyle name="Calculation 2 10 6 4" xfId="17437"/>
    <cellStyle name="Calculation 2 10 6 4 2" xfId="42240"/>
    <cellStyle name="Calculation 2 10 6 5" xfId="29891"/>
    <cellStyle name="Calculation 2 10 6 6" xfId="48942"/>
    <cellStyle name="Calculation 2 10 6 7" xfId="24422"/>
    <cellStyle name="Calculation 2 10 7" xfId="5303"/>
    <cellStyle name="Calculation 2 10 7 2" xfId="10252"/>
    <cellStyle name="Calculation 2 10 7 2 2" xfId="54217"/>
    <cellStyle name="Calculation 2 10 7 2 3" xfId="35056"/>
    <cellStyle name="Calculation 2 10 7 3" xfId="15153"/>
    <cellStyle name="Calculation 2 10 7 3 2" xfId="39956"/>
    <cellStyle name="Calculation 2 10 7 4" xfId="20155"/>
    <cellStyle name="Calculation 2 10 7 4 2" xfId="44957"/>
    <cellStyle name="Calculation 2 10 7 5" xfId="30278"/>
    <cellStyle name="Calculation 2 10 7 6" xfId="49329"/>
    <cellStyle name="Calculation 2 10 7 7" xfId="24809"/>
    <cellStyle name="Calculation 2 10 8" xfId="5720"/>
    <cellStyle name="Calculation 2 10 8 2" xfId="10669"/>
    <cellStyle name="Calculation 2 10 8 2 2" xfId="54632"/>
    <cellStyle name="Calculation 2 10 8 2 3" xfId="35473"/>
    <cellStyle name="Calculation 2 10 8 3" xfId="15570"/>
    <cellStyle name="Calculation 2 10 8 3 2" xfId="40373"/>
    <cellStyle name="Calculation 2 10 8 4" xfId="17749"/>
    <cellStyle name="Calculation 2 10 8 4 2" xfId="42552"/>
    <cellStyle name="Calculation 2 10 8 5" xfId="30693"/>
    <cellStyle name="Calculation 2 10 8 6" xfId="49744"/>
    <cellStyle name="Calculation 2 10 8 7" xfId="25224"/>
    <cellStyle name="Calculation 2 10 9" xfId="6112"/>
    <cellStyle name="Calculation 2 10 9 2" xfId="11061"/>
    <cellStyle name="Calculation 2 10 9 2 2" xfId="55023"/>
    <cellStyle name="Calculation 2 10 9 2 3" xfId="35865"/>
    <cellStyle name="Calculation 2 10 9 3" xfId="15962"/>
    <cellStyle name="Calculation 2 10 9 3 2" xfId="40765"/>
    <cellStyle name="Calculation 2 10 9 4" xfId="18037"/>
    <cellStyle name="Calculation 2 10 9 4 2" xfId="42839"/>
    <cellStyle name="Calculation 2 10 9 5" xfId="31081"/>
    <cellStyle name="Calculation 2 10 9 6" xfId="50135"/>
    <cellStyle name="Calculation 2 10 9 7" xfId="25615"/>
    <cellStyle name="Calculation 2 11" xfId="253"/>
    <cellStyle name="Calculation 2 11 10" xfId="6486"/>
    <cellStyle name="Calculation 2 11 10 2" xfId="11435"/>
    <cellStyle name="Calculation 2 11 10 2 2" xfId="55397"/>
    <cellStyle name="Calculation 2 11 10 2 3" xfId="36239"/>
    <cellStyle name="Calculation 2 11 10 3" xfId="16336"/>
    <cellStyle name="Calculation 2 11 10 3 2" xfId="41139"/>
    <cellStyle name="Calculation 2 11 10 4" xfId="18592"/>
    <cellStyle name="Calculation 2 11 10 4 2" xfId="43394"/>
    <cellStyle name="Calculation 2 11 10 5" xfId="31451"/>
    <cellStyle name="Calculation 2 11 10 6" xfId="50509"/>
    <cellStyle name="Calculation 2 11 10 7" xfId="25989"/>
    <cellStyle name="Calculation 2 11 11" xfId="6868"/>
    <cellStyle name="Calculation 2 11 11 2" xfId="11817"/>
    <cellStyle name="Calculation 2 11 11 2 2" xfId="55777"/>
    <cellStyle name="Calculation 2 11 11 2 3" xfId="36621"/>
    <cellStyle name="Calculation 2 11 11 3" xfId="16718"/>
    <cellStyle name="Calculation 2 11 11 3 2" xfId="41521"/>
    <cellStyle name="Calculation 2 11 11 4" xfId="19112"/>
    <cellStyle name="Calculation 2 11 11 4 2" xfId="43914"/>
    <cellStyle name="Calculation 2 11 11 5" xfId="31826"/>
    <cellStyle name="Calculation 2 11 11 6" xfId="50889"/>
    <cellStyle name="Calculation 2 11 11 7" xfId="26369"/>
    <cellStyle name="Calculation 2 11 12" xfId="7240"/>
    <cellStyle name="Calculation 2 11 12 2" xfId="12189"/>
    <cellStyle name="Calculation 2 11 12 2 2" xfId="56149"/>
    <cellStyle name="Calculation 2 11 12 2 3" xfId="36993"/>
    <cellStyle name="Calculation 2 11 12 3" xfId="17090"/>
    <cellStyle name="Calculation 2 11 12 3 2" xfId="41893"/>
    <cellStyle name="Calculation 2 11 12 4" xfId="19293"/>
    <cellStyle name="Calculation 2 11 12 4 2" xfId="44095"/>
    <cellStyle name="Calculation 2 11 12 5" xfId="51261"/>
    <cellStyle name="Calculation 2 11 12 6" xfId="26741"/>
    <cellStyle name="Calculation 2 11 13" xfId="2710"/>
    <cellStyle name="Calculation 2 11 13 2" xfId="32309"/>
    <cellStyle name="Calculation 2 11 13 3" xfId="27690"/>
    <cellStyle name="Calculation 2 11 14" xfId="7658"/>
    <cellStyle name="Calculation 2 11 14 2" xfId="51661"/>
    <cellStyle name="Calculation 2 11 14 3" xfId="32463"/>
    <cellStyle name="Calculation 2 11 15" xfId="12556"/>
    <cellStyle name="Calculation 2 11 15 2" xfId="37359"/>
    <cellStyle name="Calculation 2 11 16" xfId="19679"/>
    <cellStyle name="Calculation 2 11 16 2" xfId="44481"/>
    <cellStyle name="Calculation 2 11 17" xfId="27279"/>
    <cellStyle name="Calculation 2 11 18" xfId="56563"/>
    <cellStyle name="Calculation 2 11 19" xfId="22229"/>
    <cellStyle name="Calculation 2 11 2" xfId="722"/>
    <cellStyle name="Calculation 2 11 2 2" xfId="1628"/>
    <cellStyle name="Calculation 2 11 2 2 2" xfId="52191"/>
    <cellStyle name="Calculation 2 11 2 2 3" xfId="33027"/>
    <cellStyle name="Calculation 2 11 2 2 4" xfId="8223"/>
    <cellStyle name="Calculation 2 11 2 3" xfId="13124"/>
    <cellStyle name="Calculation 2 11 2 3 2" xfId="37927"/>
    <cellStyle name="Calculation 2 11 2 4" xfId="21955"/>
    <cellStyle name="Calculation 2 11 2 4 2" xfId="46755"/>
    <cellStyle name="Calculation 2 11 2 5" xfId="28250"/>
    <cellStyle name="Calculation 2 11 2 6" xfId="47303"/>
    <cellStyle name="Calculation 2 11 2 7" xfId="22783"/>
    <cellStyle name="Calculation 2 11 2 8" xfId="3274"/>
    <cellStyle name="Calculation 2 11 20" xfId="57013"/>
    <cellStyle name="Calculation 2 11 21" xfId="2113"/>
    <cellStyle name="Calculation 2 11 3" xfId="1177"/>
    <cellStyle name="Calculation 2 11 3 2" xfId="8624"/>
    <cellStyle name="Calculation 2 11 3 2 2" xfId="52592"/>
    <cellStyle name="Calculation 2 11 3 2 3" xfId="33428"/>
    <cellStyle name="Calculation 2 11 3 3" xfId="13525"/>
    <cellStyle name="Calculation 2 11 3 3 2" xfId="38328"/>
    <cellStyle name="Calculation 2 11 3 4" xfId="12573"/>
    <cellStyle name="Calculation 2 11 3 4 2" xfId="37376"/>
    <cellStyle name="Calculation 2 11 3 5" xfId="28651"/>
    <cellStyle name="Calculation 2 11 3 6" xfId="47704"/>
    <cellStyle name="Calculation 2 11 3 7" xfId="23184"/>
    <cellStyle name="Calculation 2 11 3 8" xfId="3675"/>
    <cellStyle name="Calculation 2 11 4" xfId="4076"/>
    <cellStyle name="Calculation 2 11 4 2" xfId="9025"/>
    <cellStyle name="Calculation 2 11 4 2 2" xfId="52991"/>
    <cellStyle name="Calculation 2 11 4 2 3" xfId="33829"/>
    <cellStyle name="Calculation 2 11 4 3" xfId="13926"/>
    <cellStyle name="Calculation 2 11 4 3 2" xfId="38729"/>
    <cellStyle name="Calculation 2 11 4 4" xfId="18962"/>
    <cellStyle name="Calculation 2 11 4 4 2" xfId="43764"/>
    <cellStyle name="Calculation 2 11 4 5" xfId="29052"/>
    <cellStyle name="Calculation 2 11 4 6" xfId="48103"/>
    <cellStyle name="Calculation 2 11 4 7" xfId="23583"/>
    <cellStyle name="Calculation 2 11 5" xfId="4469"/>
    <cellStyle name="Calculation 2 11 5 2" xfId="9418"/>
    <cellStyle name="Calculation 2 11 5 2 2" xfId="53384"/>
    <cellStyle name="Calculation 2 11 5 2 3" xfId="34222"/>
    <cellStyle name="Calculation 2 11 5 3" xfId="14319"/>
    <cellStyle name="Calculation 2 11 5 3 2" xfId="39122"/>
    <cellStyle name="Calculation 2 11 5 4" xfId="19162"/>
    <cellStyle name="Calculation 2 11 5 4 2" xfId="43964"/>
    <cellStyle name="Calculation 2 11 5 5" xfId="29445"/>
    <cellStyle name="Calculation 2 11 5 6" xfId="48496"/>
    <cellStyle name="Calculation 2 11 5 7" xfId="23976"/>
    <cellStyle name="Calculation 2 11 6" xfId="4878"/>
    <cellStyle name="Calculation 2 11 6 2" xfId="9827"/>
    <cellStyle name="Calculation 2 11 6 2 2" xfId="53792"/>
    <cellStyle name="Calculation 2 11 6 2 3" xfId="34631"/>
    <cellStyle name="Calculation 2 11 6 3" xfId="14728"/>
    <cellStyle name="Calculation 2 11 6 3 2" xfId="39531"/>
    <cellStyle name="Calculation 2 11 6 4" xfId="19585"/>
    <cellStyle name="Calculation 2 11 6 4 2" xfId="44387"/>
    <cellStyle name="Calculation 2 11 6 5" xfId="29853"/>
    <cellStyle name="Calculation 2 11 6 6" xfId="48904"/>
    <cellStyle name="Calculation 2 11 6 7" xfId="24384"/>
    <cellStyle name="Calculation 2 11 7" xfId="5265"/>
    <cellStyle name="Calculation 2 11 7 2" xfId="10214"/>
    <cellStyle name="Calculation 2 11 7 2 2" xfId="54179"/>
    <cellStyle name="Calculation 2 11 7 2 3" xfId="35018"/>
    <cellStyle name="Calculation 2 11 7 3" xfId="15115"/>
    <cellStyle name="Calculation 2 11 7 3 2" xfId="39918"/>
    <cellStyle name="Calculation 2 11 7 4" xfId="20855"/>
    <cellStyle name="Calculation 2 11 7 4 2" xfId="45656"/>
    <cellStyle name="Calculation 2 11 7 5" xfId="30240"/>
    <cellStyle name="Calculation 2 11 7 6" xfId="49291"/>
    <cellStyle name="Calculation 2 11 7 7" xfId="24771"/>
    <cellStyle name="Calculation 2 11 8" xfId="5681"/>
    <cellStyle name="Calculation 2 11 8 2" xfId="10630"/>
    <cellStyle name="Calculation 2 11 8 2 2" xfId="54594"/>
    <cellStyle name="Calculation 2 11 8 2 3" xfId="35434"/>
    <cellStyle name="Calculation 2 11 8 3" xfId="15531"/>
    <cellStyle name="Calculation 2 11 8 3 2" xfId="40334"/>
    <cellStyle name="Calculation 2 11 8 4" xfId="18311"/>
    <cellStyle name="Calculation 2 11 8 4 2" xfId="43113"/>
    <cellStyle name="Calculation 2 11 8 5" xfId="30654"/>
    <cellStyle name="Calculation 2 11 8 6" xfId="49706"/>
    <cellStyle name="Calculation 2 11 8 7" xfId="25186"/>
    <cellStyle name="Calculation 2 11 9" xfId="6073"/>
    <cellStyle name="Calculation 2 11 9 2" xfId="11022"/>
    <cellStyle name="Calculation 2 11 9 2 2" xfId="54984"/>
    <cellStyle name="Calculation 2 11 9 2 3" xfId="35826"/>
    <cellStyle name="Calculation 2 11 9 3" xfId="15923"/>
    <cellStyle name="Calculation 2 11 9 3 2" xfId="40726"/>
    <cellStyle name="Calculation 2 11 9 4" xfId="21385"/>
    <cellStyle name="Calculation 2 11 9 4 2" xfId="46185"/>
    <cellStyle name="Calculation 2 11 9 5" xfId="31042"/>
    <cellStyle name="Calculation 2 11 9 6" xfId="50096"/>
    <cellStyle name="Calculation 2 11 9 7" xfId="25576"/>
    <cellStyle name="Calculation 2 12" xfId="251"/>
    <cellStyle name="Calculation 2 12 10" xfId="6484"/>
    <cellStyle name="Calculation 2 12 10 2" xfId="11433"/>
    <cellStyle name="Calculation 2 12 10 2 2" xfId="55395"/>
    <cellStyle name="Calculation 2 12 10 2 3" xfId="36237"/>
    <cellStyle name="Calculation 2 12 10 3" xfId="16334"/>
    <cellStyle name="Calculation 2 12 10 3 2" xfId="41137"/>
    <cellStyle name="Calculation 2 12 10 4" xfId="19360"/>
    <cellStyle name="Calculation 2 12 10 4 2" xfId="44162"/>
    <cellStyle name="Calculation 2 12 10 5" xfId="31449"/>
    <cellStyle name="Calculation 2 12 10 6" xfId="50507"/>
    <cellStyle name="Calculation 2 12 10 7" xfId="25987"/>
    <cellStyle name="Calculation 2 12 11" xfId="6866"/>
    <cellStyle name="Calculation 2 12 11 2" xfId="11815"/>
    <cellStyle name="Calculation 2 12 11 2 2" xfId="55775"/>
    <cellStyle name="Calculation 2 12 11 2 3" xfId="36619"/>
    <cellStyle name="Calculation 2 12 11 3" xfId="16716"/>
    <cellStyle name="Calculation 2 12 11 3 2" xfId="41519"/>
    <cellStyle name="Calculation 2 12 11 4" xfId="19882"/>
    <cellStyle name="Calculation 2 12 11 4 2" xfId="44684"/>
    <cellStyle name="Calculation 2 12 11 5" xfId="31824"/>
    <cellStyle name="Calculation 2 12 11 6" xfId="50887"/>
    <cellStyle name="Calculation 2 12 11 7" xfId="26367"/>
    <cellStyle name="Calculation 2 12 12" xfId="7238"/>
    <cellStyle name="Calculation 2 12 12 2" xfId="12187"/>
    <cellStyle name="Calculation 2 12 12 2 2" xfId="56147"/>
    <cellStyle name="Calculation 2 12 12 2 3" xfId="36991"/>
    <cellStyle name="Calculation 2 12 12 3" xfId="17088"/>
    <cellStyle name="Calculation 2 12 12 3 2" xfId="41891"/>
    <cellStyle name="Calculation 2 12 12 4" xfId="20057"/>
    <cellStyle name="Calculation 2 12 12 4 2" xfId="44859"/>
    <cellStyle name="Calculation 2 12 12 5" xfId="51259"/>
    <cellStyle name="Calculation 2 12 12 6" xfId="26739"/>
    <cellStyle name="Calculation 2 12 13" xfId="2708"/>
    <cellStyle name="Calculation 2 12 13 2" xfId="32244"/>
    <cellStyle name="Calculation 2 12 13 3" xfId="27688"/>
    <cellStyle name="Calculation 2 12 14" xfId="7656"/>
    <cellStyle name="Calculation 2 12 14 2" xfId="51659"/>
    <cellStyle name="Calculation 2 12 14 3" xfId="32461"/>
    <cellStyle name="Calculation 2 12 15" xfId="12554"/>
    <cellStyle name="Calculation 2 12 15 2" xfId="37357"/>
    <cellStyle name="Calculation 2 12 16" xfId="20449"/>
    <cellStyle name="Calculation 2 12 16 2" xfId="45250"/>
    <cellStyle name="Calculation 2 12 17" xfId="27348"/>
    <cellStyle name="Calculation 2 12 18" xfId="56561"/>
    <cellStyle name="Calculation 2 12 19" xfId="22227"/>
    <cellStyle name="Calculation 2 12 2" xfId="720"/>
    <cellStyle name="Calculation 2 12 2 2" xfId="1626"/>
    <cellStyle name="Calculation 2 12 2 2 2" xfId="52189"/>
    <cellStyle name="Calculation 2 12 2 2 3" xfId="33025"/>
    <cellStyle name="Calculation 2 12 2 2 4" xfId="8221"/>
    <cellStyle name="Calculation 2 12 2 3" xfId="13122"/>
    <cellStyle name="Calculation 2 12 2 3 2" xfId="37925"/>
    <cellStyle name="Calculation 2 12 2 4" xfId="18532"/>
    <cellStyle name="Calculation 2 12 2 4 2" xfId="43334"/>
    <cellStyle name="Calculation 2 12 2 5" xfId="28248"/>
    <cellStyle name="Calculation 2 12 2 6" xfId="47301"/>
    <cellStyle name="Calculation 2 12 2 7" xfId="22781"/>
    <cellStyle name="Calculation 2 12 2 8" xfId="3272"/>
    <cellStyle name="Calculation 2 12 20" xfId="57011"/>
    <cellStyle name="Calculation 2 12 21" xfId="2111"/>
    <cellStyle name="Calculation 2 12 3" xfId="1175"/>
    <cellStyle name="Calculation 2 12 3 2" xfId="8622"/>
    <cellStyle name="Calculation 2 12 3 2 2" xfId="52590"/>
    <cellStyle name="Calculation 2 12 3 2 3" xfId="33426"/>
    <cellStyle name="Calculation 2 12 3 3" xfId="13523"/>
    <cellStyle name="Calculation 2 12 3 3 2" xfId="38326"/>
    <cellStyle name="Calculation 2 12 3 4" xfId="21378"/>
    <cellStyle name="Calculation 2 12 3 4 2" xfId="46178"/>
    <cellStyle name="Calculation 2 12 3 5" xfId="28649"/>
    <cellStyle name="Calculation 2 12 3 6" xfId="47702"/>
    <cellStyle name="Calculation 2 12 3 7" xfId="23182"/>
    <cellStyle name="Calculation 2 12 3 8" xfId="3673"/>
    <cellStyle name="Calculation 2 12 4" xfId="4074"/>
    <cellStyle name="Calculation 2 12 4 2" xfId="9023"/>
    <cellStyle name="Calculation 2 12 4 2 2" xfId="52989"/>
    <cellStyle name="Calculation 2 12 4 2 3" xfId="33827"/>
    <cellStyle name="Calculation 2 12 4 3" xfId="13924"/>
    <cellStyle name="Calculation 2 12 4 3 2" xfId="38727"/>
    <cellStyle name="Calculation 2 12 4 4" xfId="19730"/>
    <cellStyle name="Calculation 2 12 4 4 2" xfId="44532"/>
    <cellStyle name="Calculation 2 12 4 5" xfId="29050"/>
    <cellStyle name="Calculation 2 12 4 6" xfId="48101"/>
    <cellStyle name="Calculation 2 12 4 7" xfId="23581"/>
    <cellStyle name="Calculation 2 12 5" xfId="4467"/>
    <cellStyle name="Calculation 2 12 5 2" xfId="9416"/>
    <cellStyle name="Calculation 2 12 5 2 2" xfId="53382"/>
    <cellStyle name="Calculation 2 12 5 2 3" xfId="34220"/>
    <cellStyle name="Calculation 2 12 5 3" xfId="14317"/>
    <cellStyle name="Calculation 2 12 5 3 2" xfId="39120"/>
    <cellStyle name="Calculation 2 12 5 4" xfId="19927"/>
    <cellStyle name="Calculation 2 12 5 4 2" xfId="44729"/>
    <cellStyle name="Calculation 2 12 5 5" xfId="29443"/>
    <cellStyle name="Calculation 2 12 5 6" xfId="48494"/>
    <cellStyle name="Calculation 2 12 5 7" xfId="23974"/>
    <cellStyle name="Calculation 2 12 6" xfId="4876"/>
    <cellStyle name="Calculation 2 12 6 2" xfId="9825"/>
    <cellStyle name="Calculation 2 12 6 2 2" xfId="53790"/>
    <cellStyle name="Calculation 2 12 6 2 3" xfId="34629"/>
    <cellStyle name="Calculation 2 12 6 3" xfId="14726"/>
    <cellStyle name="Calculation 2 12 6 3 2" xfId="39529"/>
    <cellStyle name="Calculation 2 12 6 4" xfId="20353"/>
    <cellStyle name="Calculation 2 12 6 4 2" xfId="45154"/>
    <cellStyle name="Calculation 2 12 6 5" xfId="29851"/>
    <cellStyle name="Calculation 2 12 6 6" xfId="48902"/>
    <cellStyle name="Calculation 2 12 6 7" xfId="24382"/>
    <cellStyle name="Calculation 2 12 7" xfId="5263"/>
    <cellStyle name="Calculation 2 12 7 2" xfId="10212"/>
    <cellStyle name="Calculation 2 12 7 2 2" xfId="54177"/>
    <cellStyle name="Calculation 2 12 7 2 3" xfId="35016"/>
    <cellStyle name="Calculation 2 12 7 3" xfId="15113"/>
    <cellStyle name="Calculation 2 12 7 3 2" xfId="39916"/>
    <cellStyle name="Calculation 2 12 7 4" xfId="21333"/>
    <cellStyle name="Calculation 2 12 7 4 2" xfId="46133"/>
    <cellStyle name="Calculation 2 12 7 5" xfId="30238"/>
    <cellStyle name="Calculation 2 12 7 6" xfId="49289"/>
    <cellStyle name="Calculation 2 12 7 7" xfId="24769"/>
    <cellStyle name="Calculation 2 12 8" xfId="5679"/>
    <cellStyle name="Calculation 2 12 8 2" xfId="10628"/>
    <cellStyle name="Calculation 2 12 8 2 2" xfId="54592"/>
    <cellStyle name="Calculation 2 12 8 2 3" xfId="35432"/>
    <cellStyle name="Calculation 2 12 8 3" xfId="15529"/>
    <cellStyle name="Calculation 2 12 8 3 2" xfId="40332"/>
    <cellStyle name="Calculation 2 12 8 4" xfId="18704"/>
    <cellStyle name="Calculation 2 12 8 4 2" xfId="43506"/>
    <cellStyle name="Calculation 2 12 8 5" xfId="30652"/>
    <cellStyle name="Calculation 2 12 8 6" xfId="49704"/>
    <cellStyle name="Calculation 2 12 8 7" xfId="25184"/>
    <cellStyle name="Calculation 2 12 9" xfId="6071"/>
    <cellStyle name="Calculation 2 12 9 2" xfId="11020"/>
    <cellStyle name="Calculation 2 12 9 2 2" xfId="54982"/>
    <cellStyle name="Calculation 2 12 9 2 3" xfId="35824"/>
    <cellStyle name="Calculation 2 12 9 3" xfId="15921"/>
    <cellStyle name="Calculation 2 12 9 3 2" xfId="40724"/>
    <cellStyle name="Calculation 2 12 9 4" xfId="22099"/>
    <cellStyle name="Calculation 2 12 9 4 2" xfId="46899"/>
    <cellStyle name="Calculation 2 12 9 5" xfId="31040"/>
    <cellStyle name="Calculation 2 12 9 6" xfId="50094"/>
    <cellStyle name="Calculation 2 12 9 7" xfId="25574"/>
    <cellStyle name="Calculation 2 13" xfId="197"/>
    <cellStyle name="Calculation 2 13 10" xfId="6434"/>
    <cellStyle name="Calculation 2 13 10 2" xfId="11383"/>
    <cellStyle name="Calculation 2 13 10 2 2" xfId="55345"/>
    <cellStyle name="Calculation 2 13 10 2 3" xfId="36187"/>
    <cellStyle name="Calculation 2 13 10 3" xfId="16284"/>
    <cellStyle name="Calculation 2 13 10 3 2" xfId="41087"/>
    <cellStyle name="Calculation 2 13 10 4" xfId="20173"/>
    <cellStyle name="Calculation 2 13 10 4 2" xfId="44975"/>
    <cellStyle name="Calculation 2 13 10 5" xfId="31401"/>
    <cellStyle name="Calculation 2 13 10 6" xfId="50457"/>
    <cellStyle name="Calculation 2 13 10 7" xfId="25937"/>
    <cellStyle name="Calculation 2 13 11" xfId="6819"/>
    <cellStyle name="Calculation 2 13 11 2" xfId="11768"/>
    <cellStyle name="Calculation 2 13 11 2 2" xfId="55728"/>
    <cellStyle name="Calculation 2 13 11 2 3" xfId="36572"/>
    <cellStyle name="Calculation 2 13 11 3" xfId="16669"/>
    <cellStyle name="Calculation 2 13 11 3 2" xfId="41472"/>
    <cellStyle name="Calculation 2 13 11 4" xfId="19567"/>
    <cellStyle name="Calculation 2 13 11 4 2" xfId="44369"/>
    <cellStyle name="Calculation 2 13 11 5" xfId="31777"/>
    <cellStyle name="Calculation 2 13 11 6" xfId="50840"/>
    <cellStyle name="Calculation 2 13 11 7" xfId="26320"/>
    <cellStyle name="Calculation 2 13 12" xfId="7191"/>
    <cellStyle name="Calculation 2 13 12 2" xfId="12140"/>
    <cellStyle name="Calculation 2 13 12 2 2" xfId="56100"/>
    <cellStyle name="Calculation 2 13 12 2 3" xfId="36944"/>
    <cellStyle name="Calculation 2 13 12 3" xfId="17041"/>
    <cellStyle name="Calculation 2 13 12 3 2" xfId="41844"/>
    <cellStyle name="Calculation 2 13 12 4" xfId="19748"/>
    <cellStyle name="Calculation 2 13 12 4 2" xfId="44550"/>
    <cellStyle name="Calculation 2 13 12 5" xfId="51212"/>
    <cellStyle name="Calculation 2 13 12 6" xfId="26692"/>
    <cellStyle name="Calculation 2 13 13" xfId="2654"/>
    <cellStyle name="Calculation 2 13 13 2" xfId="32174"/>
    <cellStyle name="Calculation 2 13 13 3" xfId="27634"/>
    <cellStyle name="Calculation 2 13 14" xfId="7602"/>
    <cellStyle name="Calculation 2 13 14 2" xfId="51612"/>
    <cellStyle name="Calculation 2 13 14 3" xfId="32407"/>
    <cellStyle name="Calculation 2 13 15" xfId="3049"/>
    <cellStyle name="Calculation 2 13 15 2" xfId="28029"/>
    <cellStyle name="Calculation 2 13 16" xfId="18286"/>
    <cellStyle name="Calculation 2 13 16 2" xfId="43088"/>
    <cellStyle name="Calculation 2 13 17" xfId="29427"/>
    <cellStyle name="Calculation 2 13 18" xfId="56514"/>
    <cellStyle name="Calculation 2 13 19" xfId="22174"/>
    <cellStyle name="Calculation 2 13 2" xfId="666"/>
    <cellStyle name="Calculation 2 13 2 2" xfId="1573"/>
    <cellStyle name="Calculation 2 13 2 2 2" xfId="52137"/>
    <cellStyle name="Calculation 2 13 2 2 3" xfId="32973"/>
    <cellStyle name="Calculation 2 13 2 2 4" xfId="8169"/>
    <cellStyle name="Calculation 2 13 2 3" xfId="13070"/>
    <cellStyle name="Calculation 2 13 2 3 2" xfId="37873"/>
    <cellStyle name="Calculation 2 13 2 4" xfId="20152"/>
    <cellStyle name="Calculation 2 13 2 4 2" xfId="44954"/>
    <cellStyle name="Calculation 2 13 2 5" xfId="28196"/>
    <cellStyle name="Calculation 2 13 2 6" xfId="47249"/>
    <cellStyle name="Calculation 2 13 2 7" xfId="22729"/>
    <cellStyle name="Calculation 2 13 2 8" xfId="3220"/>
    <cellStyle name="Calculation 2 13 20" xfId="56957"/>
    <cellStyle name="Calculation 2 13 21" xfId="2058"/>
    <cellStyle name="Calculation 2 13 3" xfId="1122"/>
    <cellStyle name="Calculation 2 13 3 2" xfId="8570"/>
    <cellStyle name="Calculation 2 13 3 2 2" xfId="52538"/>
    <cellStyle name="Calculation 2 13 3 2 3" xfId="33374"/>
    <cellStyle name="Calculation 2 13 3 3" xfId="13471"/>
    <cellStyle name="Calculation 2 13 3 3 2" xfId="38274"/>
    <cellStyle name="Calculation 2 13 3 4" xfId="18067"/>
    <cellStyle name="Calculation 2 13 3 4 2" xfId="42869"/>
    <cellStyle name="Calculation 2 13 3 5" xfId="28597"/>
    <cellStyle name="Calculation 2 13 3 6" xfId="47650"/>
    <cellStyle name="Calculation 2 13 3 7" xfId="23130"/>
    <cellStyle name="Calculation 2 13 3 8" xfId="3621"/>
    <cellStyle name="Calculation 2 13 4" xfId="4023"/>
    <cellStyle name="Calculation 2 13 4 2" xfId="8972"/>
    <cellStyle name="Calculation 2 13 4 2 2" xfId="52938"/>
    <cellStyle name="Calculation 2 13 4 2 3" xfId="33776"/>
    <cellStyle name="Calculation 2 13 4 3" xfId="13873"/>
    <cellStyle name="Calculation 2 13 4 3 2" xfId="38676"/>
    <cellStyle name="Calculation 2 13 4 4" xfId="20869"/>
    <cellStyle name="Calculation 2 13 4 4 2" xfId="45670"/>
    <cellStyle name="Calculation 2 13 4 5" xfId="28999"/>
    <cellStyle name="Calculation 2 13 4 6" xfId="48050"/>
    <cellStyle name="Calculation 2 13 4 7" xfId="23530"/>
    <cellStyle name="Calculation 2 13 5" xfId="4416"/>
    <cellStyle name="Calculation 2 13 5 2" xfId="9365"/>
    <cellStyle name="Calculation 2 13 5 2 2" xfId="53331"/>
    <cellStyle name="Calculation 2 13 5 2 3" xfId="34169"/>
    <cellStyle name="Calculation 2 13 5 3" xfId="14266"/>
    <cellStyle name="Calculation 2 13 5 3 2" xfId="39069"/>
    <cellStyle name="Calculation 2 13 5 4" xfId="21709"/>
    <cellStyle name="Calculation 2 13 5 4 2" xfId="46509"/>
    <cellStyle name="Calculation 2 13 5 5" xfId="29392"/>
    <cellStyle name="Calculation 2 13 5 6" xfId="48443"/>
    <cellStyle name="Calculation 2 13 5 7" xfId="23923"/>
    <cellStyle name="Calculation 2 13 6" xfId="4824"/>
    <cellStyle name="Calculation 2 13 6 2" xfId="9773"/>
    <cellStyle name="Calculation 2 13 6 2 2" xfId="53738"/>
    <cellStyle name="Calculation 2 13 6 2 3" xfId="34577"/>
    <cellStyle name="Calculation 2 13 6 3" xfId="14674"/>
    <cellStyle name="Calculation 2 13 6 3 2" xfId="39477"/>
    <cellStyle name="Calculation 2 13 6 4" xfId="21418"/>
    <cellStyle name="Calculation 2 13 6 4 2" xfId="46218"/>
    <cellStyle name="Calculation 2 13 6 5" xfId="29799"/>
    <cellStyle name="Calculation 2 13 6 6" xfId="48850"/>
    <cellStyle name="Calculation 2 13 6 7" xfId="24330"/>
    <cellStyle name="Calculation 2 13 7" xfId="5215"/>
    <cellStyle name="Calculation 2 13 7 2" xfId="10164"/>
    <cellStyle name="Calculation 2 13 7 2 2" xfId="54129"/>
    <cellStyle name="Calculation 2 13 7 2 3" xfId="34968"/>
    <cellStyle name="Calculation 2 13 7 3" xfId="15065"/>
    <cellStyle name="Calculation 2 13 7 3 2" xfId="39868"/>
    <cellStyle name="Calculation 2 13 7 4" xfId="21340"/>
    <cellStyle name="Calculation 2 13 7 4 2" xfId="46140"/>
    <cellStyle name="Calculation 2 13 7 5" xfId="30190"/>
    <cellStyle name="Calculation 2 13 7 6" xfId="49241"/>
    <cellStyle name="Calculation 2 13 7 7" xfId="24721"/>
    <cellStyle name="Calculation 2 13 8" xfId="5630"/>
    <cellStyle name="Calculation 2 13 8 2" xfId="10579"/>
    <cellStyle name="Calculation 2 13 8 2 2" xfId="54543"/>
    <cellStyle name="Calculation 2 13 8 2 3" xfId="35383"/>
    <cellStyle name="Calculation 2 13 8 3" xfId="15480"/>
    <cellStyle name="Calculation 2 13 8 3 2" xfId="40283"/>
    <cellStyle name="Calculation 2 13 8 4" xfId="19130"/>
    <cellStyle name="Calculation 2 13 8 4 2" xfId="43932"/>
    <cellStyle name="Calculation 2 13 8 5" xfId="30603"/>
    <cellStyle name="Calculation 2 13 8 6" xfId="49655"/>
    <cellStyle name="Calculation 2 13 8 7" xfId="25135"/>
    <cellStyle name="Calculation 2 13 9" xfId="6021"/>
    <cellStyle name="Calculation 2 13 9 2" xfId="10970"/>
    <cellStyle name="Calculation 2 13 9 2 2" xfId="54932"/>
    <cellStyle name="Calculation 2 13 9 2 3" xfId="35774"/>
    <cellStyle name="Calculation 2 13 9 3" xfId="15871"/>
    <cellStyle name="Calculation 2 13 9 3 2" xfId="40674"/>
    <cellStyle name="Calculation 2 13 9 4" xfId="20771"/>
    <cellStyle name="Calculation 2 13 9 4 2" xfId="45572"/>
    <cellStyle name="Calculation 2 13 9 5" xfId="30990"/>
    <cellStyle name="Calculation 2 13 9 6" xfId="50044"/>
    <cellStyle name="Calculation 2 13 9 7" xfId="25524"/>
    <cellStyle name="Calculation 2 14" xfId="241"/>
    <cellStyle name="Calculation 2 14 10" xfId="6474"/>
    <cellStyle name="Calculation 2 14 10 2" xfId="11423"/>
    <cellStyle name="Calculation 2 14 10 2 2" xfId="55385"/>
    <cellStyle name="Calculation 2 14 10 2 3" xfId="36227"/>
    <cellStyle name="Calculation 2 14 10 3" xfId="16324"/>
    <cellStyle name="Calculation 2 14 10 3 2" xfId="41127"/>
    <cellStyle name="Calculation 2 14 10 4" xfId="18639"/>
    <cellStyle name="Calculation 2 14 10 4 2" xfId="43441"/>
    <cellStyle name="Calculation 2 14 10 5" xfId="31439"/>
    <cellStyle name="Calculation 2 14 10 6" xfId="50497"/>
    <cellStyle name="Calculation 2 14 10 7" xfId="25977"/>
    <cellStyle name="Calculation 2 14 11" xfId="6856"/>
    <cellStyle name="Calculation 2 14 11 2" xfId="11805"/>
    <cellStyle name="Calculation 2 14 11 2 2" xfId="55765"/>
    <cellStyle name="Calculation 2 14 11 2 3" xfId="36609"/>
    <cellStyle name="Calculation 2 14 11 3" xfId="16706"/>
    <cellStyle name="Calculation 2 14 11 3 2" xfId="41509"/>
    <cellStyle name="Calculation 2 14 11 4" xfId="19211"/>
    <cellStyle name="Calculation 2 14 11 4 2" xfId="44013"/>
    <cellStyle name="Calculation 2 14 11 5" xfId="31814"/>
    <cellStyle name="Calculation 2 14 11 6" xfId="50877"/>
    <cellStyle name="Calculation 2 14 11 7" xfId="26357"/>
    <cellStyle name="Calculation 2 14 12" xfId="7228"/>
    <cellStyle name="Calculation 2 14 12 2" xfId="12177"/>
    <cellStyle name="Calculation 2 14 12 2 2" xfId="56137"/>
    <cellStyle name="Calculation 2 14 12 2 3" xfId="36981"/>
    <cellStyle name="Calculation 2 14 12 3" xfId="17078"/>
    <cellStyle name="Calculation 2 14 12 3 2" xfId="41881"/>
    <cellStyle name="Calculation 2 14 12 4" xfId="19301"/>
    <cellStyle name="Calculation 2 14 12 4 2" xfId="44103"/>
    <cellStyle name="Calculation 2 14 12 5" xfId="51249"/>
    <cellStyle name="Calculation 2 14 12 6" xfId="26729"/>
    <cellStyle name="Calculation 2 14 13" xfId="2698"/>
    <cellStyle name="Calculation 2 14 13 2" xfId="32314"/>
    <cellStyle name="Calculation 2 14 13 3" xfId="27678"/>
    <cellStyle name="Calculation 2 14 14" xfId="7646"/>
    <cellStyle name="Calculation 2 14 14 2" xfId="51649"/>
    <cellStyle name="Calculation 2 14 14 3" xfId="32451"/>
    <cellStyle name="Calculation 2 14 15" xfId="12544"/>
    <cellStyle name="Calculation 2 14 15 2" xfId="37347"/>
    <cellStyle name="Calculation 2 14 16" xfId="19530"/>
    <cellStyle name="Calculation 2 14 16 2" xfId="44332"/>
    <cellStyle name="Calculation 2 14 17" xfId="27340"/>
    <cellStyle name="Calculation 2 14 18" xfId="56551"/>
    <cellStyle name="Calculation 2 14 19" xfId="22217"/>
    <cellStyle name="Calculation 2 14 2" xfId="710"/>
    <cellStyle name="Calculation 2 14 2 2" xfId="1616"/>
    <cellStyle name="Calculation 2 14 2 2 2" xfId="52179"/>
    <cellStyle name="Calculation 2 14 2 2 3" xfId="33015"/>
    <cellStyle name="Calculation 2 14 2 2 4" xfId="8211"/>
    <cellStyle name="Calculation 2 14 2 3" xfId="13112"/>
    <cellStyle name="Calculation 2 14 2 3 2" xfId="37915"/>
    <cellStyle name="Calculation 2 14 2 4" xfId="22034"/>
    <cellStyle name="Calculation 2 14 2 4 2" xfId="46834"/>
    <cellStyle name="Calculation 2 14 2 5" xfId="28238"/>
    <cellStyle name="Calculation 2 14 2 6" xfId="47291"/>
    <cellStyle name="Calculation 2 14 2 7" xfId="22771"/>
    <cellStyle name="Calculation 2 14 2 8" xfId="3262"/>
    <cellStyle name="Calculation 2 14 20" xfId="57001"/>
    <cellStyle name="Calculation 2 14 21" xfId="2101"/>
    <cellStyle name="Calculation 2 14 3" xfId="1165"/>
    <cellStyle name="Calculation 2 14 3 2" xfId="8612"/>
    <cellStyle name="Calculation 2 14 3 2 2" xfId="52580"/>
    <cellStyle name="Calculation 2 14 3 2 3" xfId="33416"/>
    <cellStyle name="Calculation 2 14 3 3" xfId="13513"/>
    <cellStyle name="Calculation 2 14 3 3 2" xfId="38316"/>
    <cellStyle name="Calculation 2 14 3 4" xfId="20982"/>
    <cellStyle name="Calculation 2 14 3 4 2" xfId="45782"/>
    <cellStyle name="Calculation 2 14 3 5" xfId="28639"/>
    <cellStyle name="Calculation 2 14 3 6" xfId="47692"/>
    <cellStyle name="Calculation 2 14 3 7" xfId="23172"/>
    <cellStyle name="Calculation 2 14 3 8" xfId="3663"/>
    <cellStyle name="Calculation 2 14 4" xfId="4064"/>
    <cellStyle name="Calculation 2 14 4 2" xfId="9013"/>
    <cellStyle name="Calculation 2 14 4 2 2" xfId="52979"/>
    <cellStyle name="Calculation 2 14 4 2 3" xfId="33817"/>
    <cellStyle name="Calculation 2 14 4 3" xfId="13914"/>
    <cellStyle name="Calculation 2 14 4 3 2" xfId="38717"/>
    <cellStyle name="Calculation 2 14 4 4" xfId="18947"/>
    <cellStyle name="Calculation 2 14 4 4 2" xfId="43749"/>
    <cellStyle name="Calculation 2 14 4 5" xfId="29040"/>
    <cellStyle name="Calculation 2 14 4 6" xfId="48091"/>
    <cellStyle name="Calculation 2 14 4 7" xfId="23571"/>
    <cellStyle name="Calculation 2 14 5" xfId="4457"/>
    <cellStyle name="Calculation 2 14 5 2" xfId="9406"/>
    <cellStyle name="Calculation 2 14 5 2 2" xfId="53372"/>
    <cellStyle name="Calculation 2 14 5 2 3" xfId="34210"/>
    <cellStyle name="Calculation 2 14 5 3" xfId="14307"/>
    <cellStyle name="Calculation 2 14 5 3 2" xfId="39110"/>
    <cellStyle name="Calculation 2 14 5 4" xfId="20123"/>
    <cellStyle name="Calculation 2 14 5 4 2" xfId="44925"/>
    <cellStyle name="Calculation 2 14 5 5" xfId="29433"/>
    <cellStyle name="Calculation 2 14 5 6" xfId="48484"/>
    <cellStyle name="Calculation 2 14 5 7" xfId="23964"/>
    <cellStyle name="Calculation 2 14 6" xfId="4866"/>
    <cellStyle name="Calculation 2 14 6 2" xfId="9815"/>
    <cellStyle name="Calculation 2 14 6 2 2" xfId="53780"/>
    <cellStyle name="Calculation 2 14 6 2 3" xfId="34619"/>
    <cellStyle name="Calculation 2 14 6 3" xfId="14716"/>
    <cellStyle name="Calculation 2 14 6 3 2" xfId="39519"/>
    <cellStyle name="Calculation 2 14 6 4" xfId="19533"/>
    <cellStyle name="Calculation 2 14 6 4 2" xfId="44335"/>
    <cellStyle name="Calculation 2 14 6 5" xfId="29841"/>
    <cellStyle name="Calculation 2 14 6 6" xfId="48892"/>
    <cellStyle name="Calculation 2 14 6 7" xfId="24372"/>
    <cellStyle name="Calculation 2 14 7" xfId="5253"/>
    <cellStyle name="Calculation 2 14 7 2" xfId="10202"/>
    <cellStyle name="Calculation 2 14 7 2 2" xfId="54167"/>
    <cellStyle name="Calculation 2 14 7 2 3" xfId="35006"/>
    <cellStyle name="Calculation 2 14 7 3" xfId="15103"/>
    <cellStyle name="Calculation 2 14 7 3 2" xfId="39906"/>
    <cellStyle name="Calculation 2 14 7 4" xfId="20936"/>
    <cellStyle name="Calculation 2 14 7 4 2" xfId="45737"/>
    <cellStyle name="Calculation 2 14 7 5" xfId="30228"/>
    <cellStyle name="Calculation 2 14 7 6" xfId="49279"/>
    <cellStyle name="Calculation 2 14 7 7" xfId="24759"/>
    <cellStyle name="Calculation 2 14 8" xfId="5669"/>
    <cellStyle name="Calculation 2 14 8 2" xfId="10618"/>
    <cellStyle name="Calculation 2 14 8 2 2" xfId="54582"/>
    <cellStyle name="Calculation 2 14 8 2 3" xfId="35422"/>
    <cellStyle name="Calculation 2 14 8 3" xfId="15519"/>
    <cellStyle name="Calculation 2 14 8 3 2" xfId="40322"/>
    <cellStyle name="Calculation 2 14 8 4" xfId="17953"/>
    <cellStyle name="Calculation 2 14 8 4 2" xfId="42756"/>
    <cellStyle name="Calculation 2 14 8 5" xfId="30642"/>
    <cellStyle name="Calculation 2 14 8 6" xfId="49694"/>
    <cellStyle name="Calculation 2 14 8 7" xfId="25174"/>
    <cellStyle name="Calculation 2 14 9" xfId="6061"/>
    <cellStyle name="Calculation 2 14 9 2" xfId="11010"/>
    <cellStyle name="Calculation 2 14 9 2 2" xfId="54972"/>
    <cellStyle name="Calculation 2 14 9 2 3" xfId="35814"/>
    <cellStyle name="Calculation 2 14 9 3" xfId="15911"/>
    <cellStyle name="Calculation 2 14 9 3 2" xfId="40714"/>
    <cellStyle name="Calculation 2 14 9 4" xfId="21393"/>
    <cellStyle name="Calculation 2 14 9 4 2" xfId="46193"/>
    <cellStyle name="Calculation 2 14 9 5" xfId="31030"/>
    <cellStyle name="Calculation 2 14 9 6" xfId="50084"/>
    <cellStyle name="Calculation 2 14 9 7" xfId="25564"/>
    <cellStyle name="Calculation 2 15" xfId="334"/>
    <cellStyle name="Calculation 2 15 10" xfId="6565"/>
    <cellStyle name="Calculation 2 15 10 2" xfId="11514"/>
    <cellStyle name="Calculation 2 15 10 2 2" xfId="55476"/>
    <cellStyle name="Calculation 2 15 10 2 3" xfId="36318"/>
    <cellStyle name="Calculation 2 15 10 3" xfId="16415"/>
    <cellStyle name="Calculation 2 15 10 3 2" xfId="41218"/>
    <cellStyle name="Calculation 2 15 10 4" xfId="20422"/>
    <cellStyle name="Calculation 2 15 10 4 2" xfId="45223"/>
    <cellStyle name="Calculation 2 15 10 5" xfId="31529"/>
    <cellStyle name="Calculation 2 15 10 6" xfId="50588"/>
    <cellStyle name="Calculation 2 15 10 7" xfId="26068"/>
    <cellStyle name="Calculation 2 15 11" xfId="6944"/>
    <cellStyle name="Calculation 2 15 11 2" xfId="11893"/>
    <cellStyle name="Calculation 2 15 11 2 2" xfId="55853"/>
    <cellStyle name="Calculation 2 15 11 2 3" xfId="36697"/>
    <cellStyle name="Calculation 2 15 11 3" xfId="16794"/>
    <cellStyle name="Calculation 2 15 11 3 2" xfId="41597"/>
    <cellStyle name="Calculation 2 15 11 4" xfId="17841"/>
    <cellStyle name="Calculation 2 15 11 4 2" xfId="42644"/>
    <cellStyle name="Calculation 2 15 11 5" xfId="31902"/>
    <cellStyle name="Calculation 2 15 11 6" xfId="50965"/>
    <cellStyle name="Calculation 2 15 11 7" xfId="26445"/>
    <cellStyle name="Calculation 2 15 12" xfId="7316"/>
    <cellStyle name="Calculation 2 15 12 2" xfId="12265"/>
    <cellStyle name="Calculation 2 15 12 2 2" xfId="56225"/>
    <cellStyle name="Calculation 2 15 12 2 3" xfId="37069"/>
    <cellStyle name="Calculation 2 15 12 3" xfId="17166"/>
    <cellStyle name="Calculation 2 15 12 3 2" xfId="41969"/>
    <cellStyle name="Calculation 2 15 12 4" xfId="20202"/>
    <cellStyle name="Calculation 2 15 12 4 2" xfId="45004"/>
    <cellStyle name="Calculation 2 15 12 5" xfId="51337"/>
    <cellStyle name="Calculation 2 15 12 6" xfId="26817"/>
    <cellStyle name="Calculation 2 15 13" xfId="2791"/>
    <cellStyle name="Calculation 2 15 13 2" xfId="27149"/>
    <cellStyle name="Calculation 2 15 13 3" xfId="27771"/>
    <cellStyle name="Calculation 2 15 14" xfId="7739"/>
    <cellStyle name="Calculation 2 15 14 2" xfId="51737"/>
    <cellStyle name="Calculation 2 15 14 3" xfId="32544"/>
    <cellStyle name="Calculation 2 15 15" xfId="12637"/>
    <cellStyle name="Calculation 2 15 15 2" xfId="37440"/>
    <cellStyle name="Calculation 2 15 16" xfId="20791"/>
    <cellStyle name="Calculation 2 15 16 2" xfId="45592"/>
    <cellStyle name="Calculation 2 15 17" xfId="32301"/>
    <cellStyle name="Calculation 2 15 18" xfId="56639"/>
    <cellStyle name="Calculation 2 15 19" xfId="22308"/>
    <cellStyle name="Calculation 2 15 2" xfId="803"/>
    <cellStyle name="Calculation 2 15 2 2" xfId="1707"/>
    <cellStyle name="Calculation 2 15 2 2 2" xfId="52272"/>
    <cellStyle name="Calculation 2 15 2 2 3" xfId="33108"/>
    <cellStyle name="Calculation 2 15 2 2 4" xfId="8304"/>
    <cellStyle name="Calculation 2 15 2 3" xfId="13205"/>
    <cellStyle name="Calculation 2 15 2 3 2" xfId="38008"/>
    <cellStyle name="Calculation 2 15 2 4" xfId="18998"/>
    <cellStyle name="Calculation 2 15 2 4 2" xfId="43800"/>
    <cellStyle name="Calculation 2 15 2 5" xfId="28331"/>
    <cellStyle name="Calculation 2 15 2 6" xfId="47384"/>
    <cellStyle name="Calculation 2 15 2 7" xfId="22864"/>
    <cellStyle name="Calculation 2 15 2 8" xfId="3355"/>
    <cellStyle name="Calculation 2 15 20" xfId="57094"/>
    <cellStyle name="Calculation 2 15 21" xfId="2192"/>
    <cellStyle name="Calculation 2 15 3" xfId="1256"/>
    <cellStyle name="Calculation 2 15 3 2" xfId="8704"/>
    <cellStyle name="Calculation 2 15 3 2 2" xfId="52672"/>
    <cellStyle name="Calculation 2 15 3 2 3" xfId="33508"/>
    <cellStyle name="Calculation 2 15 3 3" xfId="13605"/>
    <cellStyle name="Calculation 2 15 3 3 2" xfId="38408"/>
    <cellStyle name="Calculation 2 15 3 4" xfId="17940"/>
    <cellStyle name="Calculation 2 15 3 4 2" xfId="42743"/>
    <cellStyle name="Calculation 2 15 3 5" xfId="28731"/>
    <cellStyle name="Calculation 2 15 3 6" xfId="47784"/>
    <cellStyle name="Calculation 2 15 3 7" xfId="23264"/>
    <cellStyle name="Calculation 2 15 3 8" xfId="3755"/>
    <cellStyle name="Calculation 2 15 4" xfId="4156"/>
    <cellStyle name="Calculation 2 15 4 2" xfId="9105"/>
    <cellStyle name="Calculation 2 15 4 2 2" xfId="53071"/>
    <cellStyle name="Calculation 2 15 4 2 3" xfId="33909"/>
    <cellStyle name="Calculation 2 15 4 3" xfId="14006"/>
    <cellStyle name="Calculation 2 15 4 3 2" xfId="38809"/>
    <cellStyle name="Calculation 2 15 4 4" xfId="20234"/>
    <cellStyle name="Calculation 2 15 4 4 2" xfId="45036"/>
    <cellStyle name="Calculation 2 15 4 5" xfId="29132"/>
    <cellStyle name="Calculation 2 15 4 6" xfId="48183"/>
    <cellStyle name="Calculation 2 15 4 7" xfId="23663"/>
    <cellStyle name="Calculation 2 15 5" xfId="4548"/>
    <cellStyle name="Calculation 2 15 5 2" xfId="9497"/>
    <cellStyle name="Calculation 2 15 5 2 2" xfId="53463"/>
    <cellStyle name="Calculation 2 15 5 2 3" xfId="34301"/>
    <cellStyle name="Calculation 2 15 5 3" xfId="14398"/>
    <cellStyle name="Calculation 2 15 5 3 2" xfId="39201"/>
    <cellStyle name="Calculation 2 15 5 4" xfId="21618"/>
    <cellStyle name="Calculation 2 15 5 4 2" xfId="46418"/>
    <cellStyle name="Calculation 2 15 5 5" xfId="29523"/>
    <cellStyle name="Calculation 2 15 5 6" xfId="48575"/>
    <cellStyle name="Calculation 2 15 5 7" xfId="24055"/>
    <cellStyle name="Calculation 2 15 6" xfId="4955"/>
    <cellStyle name="Calculation 2 15 6 2" xfId="9904"/>
    <cellStyle name="Calculation 2 15 6 2 2" xfId="53869"/>
    <cellStyle name="Calculation 2 15 6 2 3" xfId="34708"/>
    <cellStyle name="Calculation 2 15 6 3" xfId="14805"/>
    <cellStyle name="Calculation 2 15 6 3 2" xfId="39608"/>
    <cellStyle name="Calculation 2 15 6 4" xfId="18694"/>
    <cellStyle name="Calculation 2 15 6 4 2" xfId="43496"/>
    <cellStyle name="Calculation 2 15 6 5" xfId="29930"/>
    <cellStyle name="Calculation 2 15 6 6" xfId="48981"/>
    <cellStyle name="Calculation 2 15 6 7" xfId="24461"/>
    <cellStyle name="Calculation 2 15 7" xfId="5342"/>
    <cellStyle name="Calculation 2 15 7 2" xfId="10291"/>
    <cellStyle name="Calculation 2 15 7 2 2" xfId="54256"/>
    <cellStyle name="Calculation 2 15 7 2 3" xfId="35095"/>
    <cellStyle name="Calculation 2 15 7 3" xfId="15192"/>
    <cellStyle name="Calculation 2 15 7 3 2" xfId="39995"/>
    <cellStyle name="Calculation 2 15 7 4" xfId="18911"/>
    <cellStyle name="Calculation 2 15 7 4 2" xfId="43713"/>
    <cellStyle name="Calculation 2 15 7 5" xfId="30317"/>
    <cellStyle name="Calculation 2 15 7 6" xfId="49368"/>
    <cellStyle name="Calculation 2 15 7 7" xfId="24848"/>
    <cellStyle name="Calculation 2 15 8" xfId="5759"/>
    <cellStyle name="Calculation 2 15 8 2" xfId="10708"/>
    <cellStyle name="Calculation 2 15 8 2 2" xfId="54671"/>
    <cellStyle name="Calculation 2 15 8 2 3" xfId="35512"/>
    <cellStyle name="Calculation 2 15 8 3" xfId="15609"/>
    <cellStyle name="Calculation 2 15 8 3 2" xfId="40412"/>
    <cellStyle name="Calculation 2 15 8 4" xfId="20159"/>
    <cellStyle name="Calculation 2 15 8 4 2" xfId="44961"/>
    <cellStyle name="Calculation 2 15 8 5" xfId="30732"/>
    <cellStyle name="Calculation 2 15 8 6" xfId="49783"/>
    <cellStyle name="Calculation 2 15 8 7" xfId="25263"/>
    <cellStyle name="Calculation 2 15 9" xfId="6151"/>
    <cellStyle name="Calculation 2 15 9 2" xfId="11100"/>
    <cellStyle name="Calculation 2 15 9 2 2" xfId="55062"/>
    <cellStyle name="Calculation 2 15 9 2 3" xfId="35904"/>
    <cellStyle name="Calculation 2 15 9 3" xfId="16001"/>
    <cellStyle name="Calculation 2 15 9 3 2" xfId="40804"/>
    <cellStyle name="Calculation 2 15 9 4" xfId="21153"/>
    <cellStyle name="Calculation 2 15 9 4 2" xfId="45953"/>
    <cellStyle name="Calculation 2 15 9 5" xfId="31120"/>
    <cellStyle name="Calculation 2 15 9 6" xfId="50174"/>
    <cellStyle name="Calculation 2 15 9 7" xfId="25654"/>
    <cellStyle name="Calculation 2 16" xfId="304"/>
    <cellStyle name="Calculation 2 16 10" xfId="6535"/>
    <cellStyle name="Calculation 2 16 10 2" xfId="11484"/>
    <cellStyle name="Calculation 2 16 10 2 2" xfId="55446"/>
    <cellStyle name="Calculation 2 16 10 2 3" xfId="36288"/>
    <cellStyle name="Calculation 2 16 10 3" xfId="16385"/>
    <cellStyle name="Calculation 2 16 10 3 2" xfId="41188"/>
    <cellStyle name="Calculation 2 16 10 4" xfId="18146"/>
    <cellStyle name="Calculation 2 16 10 4 2" xfId="42948"/>
    <cellStyle name="Calculation 2 16 10 5" xfId="31499"/>
    <cellStyle name="Calculation 2 16 10 6" xfId="50558"/>
    <cellStyle name="Calculation 2 16 10 7" xfId="26038"/>
    <cellStyle name="Calculation 2 16 11" xfId="6914"/>
    <cellStyle name="Calculation 2 16 11 2" xfId="11863"/>
    <cellStyle name="Calculation 2 16 11 2 2" xfId="55823"/>
    <cellStyle name="Calculation 2 16 11 2 3" xfId="36667"/>
    <cellStyle name="Calculation 2 16 11 3" xfId="16764"/>
    <cellStyle name="Calculation 2 16 11 3 2" xfId="41567"/>
    <cellStyle name="Calculation 2 16 11 4" xfId="20337"/>
    <cellStyle name="Calculation 2 16 11 4 2" xfId="45139"/>
    <cellStyle name="Calculation 2 16 11 5" xfId="31872"/>
    <cellStyle name="Calculation 2 16 11 6" xfId="50935"/>
    <cellStyle name="Calculation 2 16 11 7" xfId="26415"/>
    <cellStyle name="Calculation 2 16 12" xfId="7286"/>
    <cellStyle name="Calculation 2 16 12 2" xfId="12235"/>
    <cellStyle name="Calculation 2 16 12 2 2" xfId="56195"/>
    <cellStyle name="Calculation 2 16 12 2 3" xfId="37039"/>
    <cellStyle name="Calculation 2 16 12 3" xfId="17136"/>
    <cellStyle name="Calculation 2 16 12 3 2" xfId="41939"/>
    <cellStyle name="Calculation 2 16 12 4" xfId="20006"/>
    <cellStyle name="Calculation 2 16 12 4 2" xfId="44808"/>
    <cellStyle name="Calculation 2 16 12 5" xfId="51307"/>
    <cellStyle name="Calculation 2 16 12 6" xfId="26787"/>
    <cellStyle name="Calculation 2 16 13" xfId="2761"/>
    <cellStyle name="Calculation 2 16 13 2" xfId="32350"/>
    <cellStyle name="Calculation 2 16 13 3" xfId="27741"/>
    <cellStyle name="Calculation 2 16 14" xfId="7709"/>
    <cellStyle name="Calculation 2 16 14 2" xfId="51707"/>
    <cellStyle name="Calculation 2 16 14 3" xfId="32514"/>
    <cellStyle name="Calculation 2 16 15" xfId="12607"/>
    <cellStyle name="Calculation 2 16 15 2" xfId="37410"/>
    <cellStyle name="Calculation 2 16 16" xfId="18537"/>
    <cellStyle name="Calculation 2 16 16 2" xfId="43339"/>
    <cellStyle name="Calculation 2 16 17" xfId="32247"/>
    <cellStyle name="Calculation 2 16 18" xfId="56609"/>
    <cellStyle name="Calculation 2 16 19" xfId="22278"/>
    <cellStyle name="Calculation 2 16 2" xfId="773"/>
    <cellStyle name="Calculation 2 16 2 2" xfId="1677"/>
    <cellStyle name="Calculation 2 16 2 2 2" xfId="52242"/>
    <cellStyle name="Calculation 2 16 2 2 3" xfId="33078"/>
    <cellStyle name="Calculation 2 16 2 2 4" xfId="8274"/>
    <cellStyle name="Calculation 2 16 2 3" xfId="13175"/>
    <cellStyle name="Calculation 2 16 2 3 2" xfId="37978"/>
    <cellStyle name="Calculation 2 16 2 4" xfId="17580"/>
    <cellStyle name="Calculation 2 16 2 4 2" xfId="42383"/>
    <cellStyle name="Calculation 2 16 2 5" xfId="28301"/>
    <cellStyle name="Calculation 2 16 2 6" xfId="47354"/>
    <cellStyle name="Calculation 2 16 2 7" xfId="22834"/>
    <cellStyle name="Calculation 2 16 2 8" xfId="3325"/>
    <cellStyle name="Calculation 2 16 20" xfId="57064"/>
    <cellStyle name="Calculation 2 16 21" xfId="2162"/>
    <cellStyle name="Calculation 2 16 3" xfId="1226"/>
    <cellStyle name="Calculation 2 16 3 2" xfId="8674"/>
    <cellStyle name="Calculation 2 16 3 2 2" xfId="52642"/>
    <cellStyle name="Calculation 2 16 3 2 3" xfId="33478"/>
    <cellStyle name="Calculation 2 16 3 3" xfId="13575"/>
    <cellStyle name="Calculation 2 16 3 3 2" xfId="38378"/>
    <cellStyle name="Calculation 2 16 3 4" xfId="20254"/>
    <cellStyle name="Calculation 2 16 3 4 2" xfId="45056"/>
    <cellStyle name="Calculation 2 16 3 5" xfId="28701"/>
    <cellStyle name="Calculation 2 16 3 6" xfId="47754"/>
    <cellStyle name="Calculation 2 16 3 7" xfId="23234"/>
    <cellStyle name="Calculation 2 16 3 8" xfId="3725"/>
    <cellStyle name="Calculation 2 16 4" xfId="4126"/>
    <cellStyle name="Calculation 2 16 4 2" xfId="9075"/>
    <cellStyle name="Calculation 2 16 4 2 2" xfId="53041"/>
    <cellStyle name="Calculation 2 16 4 2 3" xfId="33879"/>
    <cellStyle name="Calculation 2 16 4 3" xfId="13976"/>
    <cellStyle name="Calculation 2 16 4 3 2" xfId="38779"/>
    <cellStyle name="Calculation 2 16 4 4" xfId="18190"/>
    <cellStyle name="Calculation 2 16 4 4 2" xfId="42992"/>
    <cellStyle name="Calculation 2 16 4 5" xfId="29102"/>
    <cellStyle name="Calculation 2 16 4 6" xfId="48153"/>
    <cellStyle name="Calculation 2 16 4 7" xfId="23633"/>
    <cellStyle name="Calculation 2 16 5" xfId="4518"/>
    <cellStyle name="Calculation 2 16 5 2" xfId="9467"/>
    <cellStyle name="Calculation 2 16 5 2 2" xfId="53433"/>
    <cellStyle name="Calculation 2 16 5 2 3" xfId="34271"/>
    <cellStyle name="Calculation 2 16 5 3" xfId="14368"/>
    <cellStyle name="Calculation 2 16 5 3 2" xfId="39171"/>
    <cellStyle name="Calculation 2 16 5 4" xfId="19756"/>
    <cellStyle name="Calculation 2 16 5 4 2" xfId="44558"/>
    <cellStyle name="Calculation 2 16 5 5" xfId="29493"/>
    <cellStyle name="Calculation 2 16 5 6" xfId="48545"/>
    <cellStyle name="Calculation 2 16 5 7" xfId="24025"/>
    <cellStyle name="Calculation 2 16 6" xfId="4925"/>
    <cellStyle name="Calculation 2 16 6 2" xfId="9874"/>
    <cellStyle name="Calculation 2 16 6 2 2" xfId="53839"/>
    <cellStyle name="Calculation 2 16 6 2 3" xfId="34678"/>
    <cellStyle name="Calculation 2 16 6 3" xfId="14775"/>
    <cellStyle name="Calculation 2 16 6 3 2" xfId="39578"/>
    <cellStyle name="Calculation 2 16 6 4" xfId="17435"/>
    <cellStyle name="Calculation 2 16 6 4 2" xfId="42238"/>
    <cellStyle name="Calculation 2 16 6 5" xfId="29900"/>
    <cellStyle name="Calculation 2 16 6 6" xfId="48951"/>
    <cellStyle name="Calculation 2 16 6 7" xfId="24431"/>
    <cellStyle name="Calculation 2 16 7" xfId="5312"/>
    <cellStyle name="Calculation 2 16 7 2" xfId="10261"/>
    <cellStyle name="Calculation 2 16 7 2 2" xfId="54226"/>
    <cellStyle name="Calculation 2 16 7 2 3" xfId="35065"/>
    <cellStyle name="Calculation 2 16 7 3" xfId="15162"/>
    <cellStyle name="Calculation 2 16 7 3 2" xfId="39965"/>
    <cellStyle name="Calculation 2 16 7 4" xfId="17708"/>
    <cellStyle name="Calculation 2 16 7 4 2" xfId="42511"/>
    <cellStyle name="Calculation 2 16 7 5" xfId="30287"/>
    <cellStyle name="Calculation 2 16 7 6" xfId="49338"/>
    <cellStyle name="Calculation 2 16 7 7" xfId="24818"/>
    <cellStyle name="Calculation 2 16 8" xfId="5729"/>
    <cellStyle name="Calculation 2 16 8 2" xfId="10678"/>
    <cellStyle name="Calculation 2 16 8 2 2" xfId="54641"/>
    <cellStyle name="Calculation 2 16 8 2 3" xfId="35482"/>
    <cellStyle name="Calculation 2 16 8 3" xfId="15579"/>
    <cellStyle name="Calculation 2 16 8 3 2" xfId="40382"/>
    <cellStyle name="Calculation 2 16 8 4" xfId="22064"/>
    <cellStyle name="Calculation 2 16 8 4 2" xfId="46864"/>
    <cellStyle name="Calculation 2 16 8 5" xfId="30702"/>
    <cellStyle name="Calculation 2 16 8 6" xfId="49753"/>
    <cellStyle name="Calculation 2 16 8 7" xfId="25233"/>
    <cellStyle name="Calculation 2 16 9" xfId="6121"/>
    <cellStyle name="Calculation 2 16 9 2" xfId="11070"/>
    <cellStyle name="Calculation 2 16 9 2 2" xfId="55032"/>
    <cellStyle name="Calculation 2 16 9 2 3" xfId="35874"/>
    <cellStyle name="Calculation 2 16 9 3" xfId="15971"/>
    <cellStyle name="Calculation 2 16 9 3 2" xfId="40774"/>
    <cellStyle name="Calculation 2 16 9 4" xfId="19157"/>
    <cellStyle name="Calculation 2 16 9 4 2" xfId="43959"/>
    <cellStyle name="Calculation 2 16 9 5" xfId="31090"/>
    <cellStyle name="Calculation 2 16 9 6" xfId="50144"/>
    <cellStyle name="Calculation 2 16 9 7" xfId="25624"/>
    <cellStyle name="Calculation 2 17" xfId="189"/>
    <cellStyle name="Calculation 2 17 10" xfId="6426"/>
    <cellStyle name="Calculation 2 17 10 2" xfId="11375"/>
    <cellStyle name="Calculation 2 17 10 2 2" xfId="55337"/>
    <cellStyle name="Calculation 2 17 10 2 3" xfId="36179"/>
    <cellStyle name="Calculation 2 17 10 3" xfId="16276"/>
    <cellStyle name="Calculation 2 17 10 3 2" xfId="41079"/>
    <cellStyle name="Calculation 2 17 10 4" xfId="18652"/>
    <cellStyle name="Calculation 2 17 10 4 2" xfId="43454"/>
    <cellStyle name="Calculation 2 17 10 5" xfId="31393"/>
    <cellStyle name="Calculation 2 17 10 6" xfId="50449"/>
    <cellStyle name="Calculation 2 17 10 7" xfId="25929"/>
    <cellStyle name="Calculation 2 17 11" xfId="5663"/>
    <cellStyle name="Calculation 2 17 11 2" xfId="10612"/>
    <cellStyle name="Calculation 2 17 11 2 2" xfId="54576"/>
    <cellStyle name="Calculation 2 17 11 2 3" xfId="35416"/>
    <cellStyle name="Calculation 2 17 11 3" xfId="15513"/>
    <cellStyle name="Calculation 2 17 11 3 2" xfId="40316"/>
    <cellStyle name="Calculation 2 17 11 4" xfId="20269"/>
    <cellStyle name="Calculation 2 17 11 4 2" xfId="45071"/>
    <cellStyle name="Calculation 2 17 11 5" xfId="30636"/>
    <cellStyle name="Calculation 2 17 11 6" xfId="49688"/>
    <cellStyle name="Calculation 2 17 11 7" xfId="25168"/>
    <cellStyle name="Calculation 2 17 12" xfId="3842"/>
    <cellStyle name="Calculation 2 17 12 2" xfId="8791"/>
    <cellStyle name="Calculation 2 17 12 2 2" xfId="52759"/>
    <cellStyle name="Calculation 2 17 12 2 3" xfId="33595"/>
    <cellStyle name="Calculation 2 17 12 3" xfId="13692"/>
    <cellStyle name="Calculation 2 17 12 3 2" xfId="38495"/>
    <cellStyle name="Calculation 2 17 12 4" xfId="17785"/>
    <cellStyle name="Calculation 2 17 12 4 2" xfId="42588"/>
    <cellStyle name="Calculation 2 17 12 5" xfId="47871"/>
    <cellStyle name="Calculation 2 17 12 6" xfId="23351"/>
    <cellStyle name="Calculation 2 17 13" xfId="2646"/>
    <cellStyle name="Calculation 2 17 13 2" xfId="32163"/>
    <cellStyle name="Calculation 2 17 13 3" xfId="27626"/>
    <cellStyle name="Calculation 2 17 14" xfId="7594"/>
    <cellStyle name="Calculation 2 17 14 2" xfId="51604"/>
    <cellStyle name="Calculation 2 17 14 3" xfId="32399"/>
    <cellStyle name="Calculation 2 17 15" xfId="2524"/>
    <cellStyle name="Calculation 2 17 15 2" xfId="27505"/>
    <cellStyle name="Calculation 2 17 16" xfId="17761"/>
    <cellStyle name="Calculation 2 17 16 2" xfId="42564"/>
    <cellStyle name="Calculation 2 17 17" xfId="32143"/>
    <cellStyle name="Calculation 2 17 18" xfId="56506"/>
    <cellStyle name="Calculation 2 17 19" xfId="22166"/>
    <cellStyle name="Calculation 2 17 2" xfId="658"/>
    <cellStyle name="Calculation 2 17 2 2" xfId="1565"/>
    <cellStyle name="Calculation 2 17 2 2 2" xfId="52129"/>
    <cellStyle name="Calculation 2 17 2 2 3" xfId="32965"/>
    <cellStyle name="Calculation 2 17 2 2 4" xfId="8161"/>
    <cellStyle name="Calculation 2 17 2 3" xfId="13062"/>
    <cellStyle name="Calculation 2 17 2 3 2" xfId="37865"/>
    <cellStyle name="Calculation 2 17 2 4" xfId="18488"/>
    <cellStyle name="Calculation 2 17 2 4 2" xfId="43290"/>
    <cellStyle name="Calculation 2 17 2 5" xfId="28188"/>
    <cellStyle name="Calculation 2 17 2 6" xfId="47241"/>
    <cellStyle name="Calculation 2 17 2 7" xfId="22721"/>
    <cellStyle name="Calculation 2 17 2 8" xfId="3212"/>
    <cellStyle name="Calculation 2 17 20" xfId="56949"/>
    <cellStyle name="Calculation 2 17 21" xfId="2050"/>
    <cellStyle name="Calculation 2 17 3" xfId="1114"/>
    <cellStyle name="Calculation 2 17 3 2" xfId="8088"/>
    <cellStyle name="Calculation 2 17 3 2 2" xfId="52057"/>
    <cellStyle name="Calculation 2 17 3 2 3" xfId="32892"/>
    <cellStyle name="Calculation 2 17 3 3" xfId="12989"/>
    <cellStyle name="Calculation 2 17 3 3 2" xfId="37792"/>
    <cellStyle name="Calculation 2 17 3 4" xfId="19523"/>
    <cellStyle name="Calculation 2 17 3 4 2" xfId="44325"/>
    <cellStyle name="Calculation 2 17 3 5" xfId="28115"/>
    <cellStyle name="Calculation 2 17 3 6" xfId="47169"/>
    <cellStyle name="Calculation 2 17 3 7" xfId="22649"/>
    <cellStyle name="Calculation 2 17 3 8" xfId="3139"/>
    <cellStyle name="Calculation 2 17 4" xfId="4015"/>
    <cellStyle name="Calculation 2 17 4 2" xfId="8964"/>
    <cellStyle name="Calculation 2 17 4 2 2" xfId="52930"/>
    <cellStyle name="Calculation 2 17 4 2 3" xfId="33768"/>
    <cellStyle name="Calculation 2 17 4 3" xfId="13865"/>
    <cellStyle name="Calculation 2 17 4 3 2" xfId="38668"/>
    <cellStyle name="Calculation 2 17 4 4" xfId="19317"/>
    <cellStyle name="Calculation 2 17 4 4 2" xfId="44119"/>
    <cellStyle name="Calculation 2 17 4 5" xfId="28991"/>
    <cellStyle name="Calculation 2 17 4 6" xfId="48042"/>
    <cellStyle name="Calculation 2 17 4 7" xfId="23522"/>
    <cellStyle name="Calculation 2 17 5" xfId="3074"/>
    <cellStyle name="Calculation 2 17 5 2" xfId="8023"/>
    <cellStyle name="Calculation 2 17 5 2 2" xfId="51994"/>
    <cellStyle name="Calculation 2 17 5 2 3" xfId="32827"/>
    <cellStyle name="Calculation 2 17 5 3" xfId="12924"/>
    <cellStyle name="Calculation 2 17 5 3 2" xfId="37727"/>
    <cellStyle name="Calculation 2 17 5 4" xfId="18324"/>
    <cellStyle name="Calculation 2 17 5 4 2" xfId="43126"/>
    <cellStyle name="Calculation 2 17 5 5" xfId="28051"/>
    <cellStyle name="Calculation 2 17 5 6" xfId="47106"/>
    <cellStyle name="Calculation 2 17 5 7" xfId="22586"/>
    <cellStyle name="Calculation 2 17 6" xfId="4816"/>
    <cellStyle name="Calculation 2 17 6 2" xfId="9765"/>
    <cellStyle name="Calculation 2 17 6 2 2" xfId="53730"/>
    <cellStyle name="Calculation 2 17 6 2 3" xfId="34569"/>
    <cellStyle name="Calculation 2 17 6 3" xfId="14666"/>
    <cellStyle name="Calculation 2 17 6 3 2" xfId="39469"/>
    <cellStyle name="Calculation 2 17 6 4" xfId="20276"/>
    <cellStyle name="Calculation 2 17 6 4 2" xfId="45078"/>
    <cellStyle name="Calculation 2 17 6 5" xfId="29791"/>
    <cellStyle name="Calculation 2 17 6 6" xfId="48842"/>
    <cellStyle name="Calculation 2 17 6 7" xfId="24322"/>
    <cellStyle name="Calculation 2 17 7" xfId="3180"/>
    <cellStyle name="Calculation 2 17 7 2" xfId="8129"/>
    <cellStyle name="Calculation 2 17 7 2 2" xfId="52097"/>
    <cellStyle name="Calculation 2 17 7 2 3" xfId="32933"/>
    <cellStyle name="Calculation 2 17 7 3" xfId="13030"/>
    <cellStyle name="Calculation 2 17 7 3 2" xfId="37833"/>
    <cellStyle name="Calculation 2 17 7 4" xfId="21347"/>
    <cellStyle name="Calculation 2 17 7 4 2" xfId="46147"/>
    <cellStyle name="Calculation 2 17 7 5" xfId="28156"/>
    <cellStyle name="Calculation 2 17 7 6" xfId="47209"/>
    <cellStyle name="Calculation 2 17 7 7" xfId="22689"/>
    <cellStyle name="Calculation 2 17 8" xfId="5622"/>
    <cellStyle name="Calculation 2 17 8 2" xfId="10571"/>
    <cellStyle name="Calculation 2 17 8 2 2" xfId="54535"/>
    <cellStyle name="Calculation 2 17 8 2 3" xfId="35375"/>
    <cellStyle name="Calculation 2 17 8 3" xfId="15472"/>
    <cellStyle name="Calculation 2 17 8 3 2" xfId="40275"/>
    <cellStyle name="Calculation 2 17 8 4" xfId="21468"/>
    <cellStyle name="Calculation 2 17 8 4 2" xfId="46268"/>
    <cellStyle name="Calculation 2 17 8 5" xfId="30595"/>
    <cellStyle name="Calculation 2 17 8 6" xfId="49647"/>
    <cellStyle name="Calculation 2 17 8 7" xfId="25127"/>
    <cellStyle name="Calculation 2 17 9" xfId="6013"/>
    <cellStyle name="Calculation 2 17 9 2" xfId="10962"/>
    <cellStyle name="Calculation 2 17 9 2 2" xfId="54924"/>
    <cellStyle name="Calculation 2 17 9 2 3" xfId="35766"/>
    <cellStyle name="Calculation 2 17 9 3" xfId="15863"/>
    <cellStyle name="Calculation 2 17 9 3 2" xfId="40666"/>
    <cellStyle name="Calculation 2 17 9 4" xfId="19230"/>
    <cellStyle name="Calculation 2 17 9 4 2" xfId="44032"/>
    <cellStyle name="Calculation 2 17 9 5" xfId="30982"/>
    <cellStyle name="Calculation 2 17 9 6" xfId="50036"/>
    <cellStyle name="Calculation 2 17 9 7" xfId="25516"/>
    <cellStyle name="Calculation 2 18" xfId="345"/>
    <cellStyle name="Calculation 2 18 10" xfId="6576"/>
    <cellStyle name="Calculation 2 18 10 2" xfId="11525"/>
    <cellStyle name="Calculation 2 18 10 2 2" xfId="55487"/>
    <cellStyle name="Calculation 2 18 10 2 3" xfId="36329"/>
    <cellStyle name="Calculation 2 18 10 3" xfId="16426"/>
    <cellStyle name="Calculation 2 18 10 3 2" xfId="41229"/>
    <cellStyle name="Calculation 2 18 10 4" xfId="20921"/>
    <cellStyle name="Calculation 2 18 10 4 2" xfId="45722"/>
    <cellStyle name="Calculation 2 18 10 5" xfId="31540"/>
    <cellStyle name="Calculation 2 18 10 6" xfId="50599"/>
    <cellStyle name="Calculation 2 18 10 7" xfId="26079"/>
    <cellStyle name="Calculation 2 18 11" xfId="6955"/>
    <cellStyle name="Calculation 2 18 11 2" xfId="11904"/>
    <cellStyle name="Calculation 2 18 11 2 2" xfId="55864"/>
    <cellStyle name="Calculation 2 18 11 2 3" xfId="36708"/>
    <cellStyle name="Calculation 2 18 11 3" xfId="16805"/>
    <cellStyle name="Calculation 2 18 11 3 2" xfId="41608"/>
    <cellStyle name="Calculation 2 18 11 4" xfId="21053"/>
    <cellStyle name="Calculation 2 18 11 4 2" xfId="45853"/>
    <cellStyle name="Calculation 2 18 11 5" xfId="31913"/>
    <cellStyle name="Calculation 2 18 11 6" xfId="50976"/>
    <cellStyle name="Calculation 2 18 11 7" xfId="26456"/>
    <cellStyle name="Calculation 2 18 12" xfId="7327"/>
    <cellStyle name="Calculation 2 18 12 2" xfId="12276"/>
    <cellStyle name="Calculation 2 18 12 2 2" xfId="56236"/>
    <cellStyle name="Calculation 2 18 12 2 3" xfId="37080"/>
    <cellStyle name="Calculation 2 18 12 3" xfId="17177"/>
    <cellStyle name="Calculation 2 18 12 3 2" xfId="41980"/>
    <cellStyle name="Calculation 2 18 12 4" xfId="20608"/>
    <cellStyle name="Calculation 2 18 12 4 2" xfId="45409"/>
    <cellStyle name="Calculation 2 18 12 5" xfId="51348"/>
    <cellStyle name="Calculation 2 18 12 6" xfId="26828"/>
    <cellStyle name="Calculation 2 18 13" xfId="2802"/>
    <cellStyle name="Calculation 2 18 13 2" xfId="27070"/>
    <cellStyle name="Calculation 2 18 13 3" xfId="27782"/>
    <cellStyle name="Calculation 2 18 14" xfId="7750"/>
    <cellStyle name="Calculation 2 18 14 2" xfId="51748"/>
    <cellStyle name="Calculation 2 18 14 3" xfId="32555"/>
    <cellStyle name="Calculation 2 18 15" xfId="12648"/>
    <cellStyle name="Calculation 2 18 15 2" xfId="37451"/>
    <cellStyle name="Calculation 2 18 16" xfId="17565"/>
    <cellStyle name="Calculation 2 18 16 2" xfId="42368"/>
    <cellStyle name="Calculation 2 18 17" xfId="27288"/>
    <cellStyle name="Calculation 2 18 18" xfId="56650"/>
    <cellStyle name="Calculation 2 18 19" xfId="22319"/>
    <cellStyle name="Calculation 2 18 2" xfId="814"/>
    <cellStyle name="Calculation 2 18 2 2" xfId="1718"/>
    <cellStyle name="Calculation 2 18 2 2 2" xfId="52283"/>
    <cellStyle name="Calculation 2 18 2 2 3" xfId="33119"/>
    <cellStyle name="Calculation 2 18 2 2 4" xfId="8315"/>
    <cellStyle name="Calculation 2 18 2 3" xfId="13216"/>
    <cellStyle name="Calculation 2 18 2 3 2" xfId="38019"/>
    <cellStyle name="Calculation 2 18 2 4" xfId="19348"/>
    <cellStyle name="Calculation 2 18 2 4 2" xfId="44150"/>
    <cellStyle name="Calculation 2 18 2 5" xfId="28342"/>
    <cellStyle name="Calculation 2 18 2 6" xfId="47395"/>
    <cellStyle name="Calculation 2 18 2 7" xfId="22875"/>
    <cellStyle name="Calculation 2 18 2 8" xfId="3366"/>
    <cellStyle name="Calculation 2 18 20" xfId="57105"/>
    <cellStyle name="Calculation 2 18 21" xfId="2203"/>
    <cellStyle name="Calculation 2 18 3" xfId="1267"/>
    <cellStyle name="Calculation 2 18 3 2" xfId="8715"/>
    <cellStyle name="Calculation 2 18 3 2 2" xfId="52683"/>
    <cellStyle name="Calculation 2 18 3 2 3" xfId="33519"/>
    <cellStyle name="Calculation 2 18 3 3" xfId="13616"/>
    <cellStyle name="Calculation 2 18 3 3 2" xfId="38419"/>
    <cellStyle name="Calculation 2 18 3 4" xfId="18342"/>
    <cellStyle name="Calculation 2 18 3 4 2" xfId="43144"/>
    <cellStyle name="Calculation 2 18 3 5" xfId="28742"/>
    <cellStyle name="Calculation 2 18 3 6" xfId="47795"/>
    <cellStyle name="Calculation 2 18 3 7" xfId="23275"/>
    <cellStyle name="Calculation 2 18 3 8" xfId="3766"/>
    <cellStyle name="Calculation 2 18 4" xfId="4167"/>
    <cellStyle name="Calculation 2 18 4 2" xfId="9116"/>
    <cellStyle name="Calculation 2 18 4 2 2" xfId="53082"/>
    <cellStyle name="Calculation 2 18 4 2 3" xfId="33920"/>
    <cellStyle name="Calculation 2 18 4 3" xfId="14017"/>
    <cellStyle name="Calculation 2 18 4 3 2" xfId="38820"/>
    <cellStyle name="Calculation 2 18 4 4" xfId="20785"/>
    <cellStyle name="Calculation 2 18 4 4 2" xfId="45586"/>
    <cellStyle name="Calculation 2 18 4 5" xfId="29143"/>
    <cellStyle name="Calculation 2 18 4 6" xfId="48194"/>
    <cellStyle name="Calculation 2 18 4 7" xfId="23674"/>
    <cellStyle name="Calculation 2 18 5" xfId="4559"/>
    <cellStyle name="Calculation 2 18 5 2" xfId="9508"/>
    <cellStyle name="Calculation 2 18 5 2 2" xfId="53474"/>
    <cellStyle name="Calculation 2 18 5 2 3" xfId="34312"/>
    <cellStyle name="Calculation 2 18 5 3" xfId="14409"/>
    <cellStyle name="Calculation 2 18 5 3 2" xfId="39212"/>
    <cellStyle name="Calculation 2 18 5 4" xfId="22027"/>
    <cellStyle name="Calculation 2 18 5 4 2" xfId="46827"/>
    <cellStyle name="Calculation 2 18 5 5" xfId="29534"/>
    <cellStyle name="Calculation 2 18 5 6" xfId="48586"/>
    <cellStyle name="Calculation 2 18 5 7" xfId="24066"/>
    <cellStyle name="Calculation 2 18 6" xfId="4966"/>
    <cellStyle name="Calculation 2 18 6 2" xfId="9915"/>
    <cellStyle name="Calculation 2 18 6 2 2" xfId="53880"/>
    <cellStyle name="Calculation 2 18 6 2 3" xfId="34719"/>
    <cellStyle name="Calculation 2 18 6 3" xfId="14816"/>
    <cellStyle name="Calculation 2 18 6 3 2" xfId="39619"/>
    <cellStyle name="Calculation 2 18 6 4" xfId="17796"/>
    <cellStyle name="Calculation 2 18 6 4 2" xfId="42599"/>
    <cellStyle name="Calculation 2 18 6 5" xfId="29941"/>
    <cellStyle name="Calculation 2 18 6 6" xfId="48992"/>
    <cellStyle name="Calculation 2 18 6 7" xfId="24472"/>
    <cellStyle name="Calculation 2 18 7" xfId="5353"/>
    <cellStyle name="Calculation 2 18 7 2" xfId="10302"/>
    <cellStyle name="Calculation 2 18 7 2 2" xfId="54267"/>
    <cellStyle name="Calculation 2 18 7 2 3" xfId="35106"/>
    <cellStyle name="Calculation 2 18 7 3" xfId="15203"/>
    <cellStyle name="Calculation 2 18 7 3 2" xfId="40006"/>
    <cellStyle name="Calculation 2 18 7 4" xfId="19369"/>
    <cellStyle name="Calculation 2 18 7 4 2" xfId="44171"/>
    <cellStyle name="Calculation 2 18 7 5" xfId="30328"/>
    <cellStyle name="Calculation 2 18 7 6" xfId="49379"/>
    <cellStyle name="Calculation 2 18 7 7" xfId="24859"/>
    <cellStyle name="Calculation 2 18 8" xfId="5770"/>
    <cellStyle name="Calculation 2 18 8 2" xfId="10719"/>
    <cellStyle name="Calculation 2 18 8 2 2" xfId="54682"/>
    <cellStyle name="Calculation 2 18 8 2 3" xfId="35523"/>
    <cellStyle name="Calculation 2 18 8 3" xfId="15620"/>
    <cellStyle name="Calculation 2 18 8 3 2" xfId="40423"/>
    <cellStyle name="Calculation 2 18 8 4" xfId="20563"/>
    <cellStyle name="Calculation 2 18 8 4 2" xfId="45364"/>
    <cellStyle name="Calculation 2 18 8 5" xfId="30743"/>
    <cellStyle name="Calculation 2 18 8 6" xfId="49794"/>
    <cellStyle name="Calculation 2 18 8 7" xfId="25274"/>
    <cellStyle name="Calculation 2 18 9" xfId="6162"/>
    <cellStyle name="Calculation 2 18 9 2" xfId="11111"/>
    <cellStyle name="Calculation 2 18 9 2 2" xfId="55073"/>
    <cellStyle name="Calculation 2 18 9 2 3" xfId="35915"/>
    <cellStyle name="Calculation 2 18 9 3" xfId="16012"/>
    <cellStyle name="Calculation 2 18 9 3 2" xfId="40815"/>
    <cellStyle name="Calculation 2 18 9 4" xfId="21412"/>
    <cellStyle name="Calculation 2 18 9 4 2" xfId="46212"/>
    <cellStyle name="Calculation 2 18 9 5" xfId="31131"/>
    <cellStyle name="Calculation 2 18 9 6" xfId="50185"/>
    <cellStyle name="Calculation 2 18 9 7" xfId="25665"/>
    <cellStyle name="Calculation 2 19" xfId="292"/>
    <cellStyle name="Calculation 2 19 10" xfId="6523"/>
    <cellStyle name="Calculation 2 19 10 2" xfId="11472"/>
    <cellStyle name="Calculation 2 19 10 2 2" xfId="55434"/>
    <cellStyle name="Calculation 2 19 10 2 3" xfId="36276"/>
    <cellStyle name="Calculation 2 19 10 3" xfId="16373"/>
    <cellStyle name="Calculation 2 19 10 3 2" xfId="41176"/>
    <cellStyle name="Calculation 2 19 10 4" xfId="18132"/>
    <cellStyle name="Calculation 2 19 10 4 2" xfId="42934"/>
    <cellStyle name="Calculation 2 19 10 5" xfId="31487"/>
    <cellStyle name="Calculation 2 19 10 6" xfId="50546"/>
    <cellStyle name="Calculation 2 19 10 7" xfId="26026"/>
    <cellStyle name="Calculation 2 19 11" xfId="6902"/>
    <cellStyle name="Calculation 2 19 11 2" xfId="11851"/>
    <cellStyle name="Calculation 2 19 11 2 2" xfId="55811"/>
    <cellStyle name="Calculation 2 19 11 2 3" xfId="36655"/>
    <cellStyle name="Calculation 2 19 11 3" xfId="16752"/>
    <cellStyle name="Calculation 2 19 11 3 2" xfId="41555"/>
    <cellStyle name="Calculation 2 19 11 4" xfId="20279"/>
    <cellStyle name="Calculation 2 19 11 4 2" xfId="45081"/>
    <cellStyle name="Calculation 2 19 11 5" xfId="31860"/>
    <cellStyle name="Calculation 2 19 11 6" xfId="50923"/>
    <cellStyle name="Calculation 2 19 11 7" xfId="26403"/>
    <cellStyle name="Calculation 2 19 12" xfId="7274"/>
    <cellStyle name="Calculation 2 19 12 2" xfId="12223"/>
    <cellStyle name="Calculation 2 19 12 2 2" xfId="56183"/>
    <cellStyle name="Calculation 2 19 12 2 3" xfId="37027"/>
    <cellStyle name="Calculation 2 19 12 3" xfId="17124"/>
    <cellStyle name="Calculation 2 19 12 3 2" xfId="41927"/>
    <cellStyle name="Calculation 2 19 12 4" xfId="19993"/>
    <cellStyle name="Calculation 2 19 12 4 2" xfId="44795"/>
    <cellStyle name="Calculation 2 19 12 5" xfId="51295"/>
    <cellStyle name="Calculation 2 19 12 6" xfId="26775"/>
    <cellStyle name="Calculation 2 19 13" xfId="2749"/>
    <cellStyle name="Calculation 2 19 13 2" xfId="27280"/>
    <cellStyle name="Calculation 2 19 13 3" xfId="27729"/>
    <cellStyle name="Calculation 2 19 14" xfId="7697"/>
    <cellStyle name="Calculation 2 19 14 2" xfId="51695"/>
    <cellStyle name="Calculation 2 19 14 3" xfId="32502"/>
    <cellStyle name="Calculation 2 19 15" xfId="12595"/>
    <cellStyle name="Calculation 2 19 15 2" xfId="37398"/>
    <cellStyle name="Calculation 2 19 16" xfId="18588"/>
    <cellStyle name="Calculation 2 19 16 2" xfId="43390"/>
    <cellStyle name="Calculation 2 19 17" xfId="30967"/>
    <cellStyle name="Calculation 2 19 18" xfId="56597"/>
    <cellStyle name="Calculation 2 19 19" xfId="22266"/>
    <cellStyle name="Calculation 2 19 2" xfId="761"/>
    <cellStyle name="Calculation 2 19 2 2" xfId="1665"/>
    <cellStyle name="Calculation 2 19 2 2 2" xfId="52230"/>
    <cellStyle name="Calculation 2 19 2 2 3" xfId="33066"/>
    <cellStyle name="Calculation 2 19 2 2 4" xfId="8262"/>
    <cellStyle name="Calculation 2 19 2 3" xfId="13163"/>
    <cellStyle name="Calculation 2 19 2 3 2" xfId="37966"/>
    <cellStyle name="Calculation 2 19 2 4" xfId="17697"/>
    <cellStyle name="Calculation 2 19 2 4 2" xfId="42500"/>
    <cellStyle name="Calculation 2 19 2 5" xfId="28289"/>
    <cellStyle name="Calculation 2 19 2 6" xfId="47342"/>
    <cellStyle name="Calculation 2 19 2 7" xfId="22822"/>
    <cellStyle name="Calculation 2 19 2 8" xfId="3313"/>
    <cellStyle name="Calculation 2 19 20" xfId="57052"/>
    <cellStyle name="Calculation 2 19 21" xfId="2150"/>
    <cellStyle name="Calculation 2 19 3" xfId="1214"/>
    <cellStyle name="Calculation 2 19 3 2" xfId="8662"/>
    <cellStyle name="Calculation 2 19 3 2 2" xfId="52630"/>
    <cellStyle name="Calculation 2 19 3 2 3" xfId="33466"/>
    <cellStyle name="Calculation 2 19 3 3" xfId="13563"/>
    <cellStyle name="Calculation 2 19 3 3 2" xfId="38366"/>
    <cellStyle name="Calculation 2 19 3 4" xfId="20299"/>
    <cellStyle name="Calculation 2 19 3 4 2" xfId="45101"/>
    <cellStyle name="Calculation 2 19 3 5" xfId="28689"/>
    <cellStyle name="Calculation 2 19 3 6" xfId="47742"/>
    <cellStyle name="Calculation 2 19 3 7" xfId="23222"/>
    <cellStyle name="Calculation 2 19 3 8" xfId="3713"/>
    <cellStyle name="Calculation 2 19 4" xfId="4114"/>
    <cellStyle name="Calculation 2 19 4 2" xfId="9063"/>
    <cellStyle name="Calculation 2 19 4 2 2" xfId="53029"/>
    <cellStyle name="Calculation 2 19 4 2 3" xfId="33867"/>
    <cellStyle name="Calculation 2 19 4 3" xfId="13964"/>
    <cellStyle name="Calculation 2 19 4 3 2" xfId="38767"/>
    <cellStyle name="Calculation 2 19 4 4" xfId="18201"/>
    <cellStyle name="Calculation 2 19 4 4 2" xfId="43003"/>
    <cellStyle name="Calculation 2 19 4 5" xfId="29090"/>
    <cellStyle name="Calculation 2 19 4 6" xfId="48141"/>
    <cellStyle name="Calculation 2 19 4 7" xfId="23621"/>
    <cellStyle name="Calculation 2 19 5" xfId="4506"/>
    <cellStyle name="Calculation 2 19 5 2" xfId="9455"/>
    <cellStyle name="Calculation 2 19 5 2 2" xfId="53421"/>
    <cellStyle name="Calculation 2 19 5 2 3" xfId="34259"/>
    <cellStyle name="Calculation 2 19 5 3" xfId="14356"/>
    <cellStyle name="Calculation 2 19 5 3 2" xfId="39159"/>
    <cellStyle name="Calculation 2 19 5 4" xfId="19711"/>
    <cellStyle name="Calculation 2 19 5 4 2" xfId="44513"/>
    <cellStyle name="Calculation 2 19 5 5" xfId="29481"/>
    <cellStyle name="Calculation 2 19 5 6" xfId="48533"/>
    <cellStyle name="Calculation 2 19 5 7" xfId="24013"/>
    <cellStyle name="Calculation 2 19 6" xfId="4913"/>
    <cellStyle name="Calculation 2 19 6 2" xfId="9862"/>
    <cellStyle name="Calculation 2 19 6 2 2" xfId="53827"/>
    <cellStyle name="Calculation 2 19 6 2 3" xfId="34666"/>
    <cellStyle name="Calculation 2 19 6 3" xfId="14763"/>
    <cellStyle name="Calculation 2 19 6 3 2" xfId="39566"/>
    <cellStyle name="Calculation 2 19 6 4" xfId="8019"/>
    <cellStyle name="Calculation 2 19 6 4 2" xfId="32823"/>
    <cellStyle name="Calculation 2 19 6 5" xfId="29888"/>
    <cellStyle name="Calculation 2 19 6 6" xfId="48939"/>
    <cellStyle name="Calculation 2 19 6 7" xfId="24419"/>
    <cellStyle name="Calculation 2 19 7" xfId="5300"/>
    <cellStyle name="Calculation 2 19 7 2" xfId="10249"/>
    <cellStyle name="Calculation 2 19 7 2 2" xfId="54214"/>
    <cellStyle name="Calculation 2 19 7 2 3" xfId="35053"/>
    <cellStyle name="Calculation 2 19 7 3" xfId="15150"/>
    <cellStyle name="Calculation 2 19 7 3 2" xfId="39953"/>
    <cellStyle name="Calculation 2 19 7 4" xfId="17695"/>
    <cellStyle name="Calculation 2 19 7 4 2" xfId="42498"/>
    <cellStyle name="Calculation 2 19 7 5" xfId="30275"/>
    <cellStyle name="Calculation 2 19 7 6" xfId="49326"/>
    <cellStyle name="Calculation 2 19 7 7" xfId="24806"/>
    <cellStyle name="Calculation 2 19 8" xfId="5717"/>
    <cellStyle name="Calculation 2 19 8 2" xfId="10666"/>
    <cellStyle name="Calculation 2 19 8 2 2" xfId="54629"/>
    <cellStyle name="Calculation 2 19 8 2 3" xfId="35470"/>
    <cellStyle name="Calculation 2 19 8 3" xfId="15567"/>
    <cellStyle name="Calculation 2 19 8 3 2" xfId="40370"/>
    <cellStyle name="Calculation 2 19 8 4" xfId="22077"/>
    <cellStyle name="Calculation 2 19 8 4 2" xfId="46877"/>
    <cellStyle name="Calculation 2 19 8 5" xfId="30690"/>
    <cellStyle name="Calculation 2 19 8 6" xfId="49741"/>
    <cellStyle name="Calculation 2 19 8 7" xfId="25221"/>
    <cellStyle name="Calculation 2 19 9" xfId="6109"/>
    <cellStyle name="Calculation 2 19 9 2" xfId="11058"/>
    <cellStyle name="Calculation 2 19 9 2 2" xfId="55020"/>
    <cellStyle name="Calculation 2 19 9 2 3" xfId="35862"/>
    <cellStyle name="Calculation 2 19 9 3" xfId="15959"/>
    <cellStyle name="Calculation 2 19 9 3 2" xfId="40762"/>
    <cellStyle name="Calculation 2 19 9 4" xfId="19186"/>
    <cellStyle name="Calculation 2 19 9 4 2" xfId="43988"/>
    <cellStyle name="Calculation 2 19 9 5" xfId="31078"/>
    <cellStyle name="Calculation 2 19 9 6" xfId="50132"/>
    <cellStyle name="Calculation 2 19 9 7" xfId="25612"/>
    <cellStyle name="Calculation 2 2" xfId="213"/>
    <cellStyle name="Calculation 2 2 10" xfId="5646"/>
    <cellStyle name="Calculation 2 2 10 2" xfId="10595"/>
    <cellStyle name="Calculation 2 2 10 2 2" xfId="54559"/>
    <cellStyle name="Calculation 2 2 10 2 3" xfId="35399"/>
    <cellStyle name="Calculation 2 2 10 3" xfId="15496"/>
    <cellStyle name="Calculation 2 2 10 3 2" xfId="40299"/>
    <cellStyle name="Calculation 2 2 10 4" xfId="21763"/>
    <cellStyle name="Calculation 2 2 10 4 2" xfId="46563"/>
    <cellStyle name="Calculation 2 2 10 5" xfId="30619"/>
    <cellStyle name="Calculation 2 2 10 6" xfId="49671"/>
    <cellStyle name="Calculation 2 2 10 7" xfId="25151"/>
    <cellStyle name="Calculation 2 2 11" xfId="6037"/>
    <cellStyle name="Calculation 2 2 11 2" xfId="10986"/>
    <cellStyle name="Calculation 2 2 11 2 2" xfId="54948"/>
    <cellStyle name="Calculation 2 2 11 2 3" xfId="35790"/>
    <cellStyle name="Calculation 2 2 11 3" xfId="15887"/>
    <cellStyle name="Calculation 2 2 11 3 2" xfId="40690"/>
    <cellStyle name="Calculation 2 2 11 4" xfId="19239"/>
    <cellStyle name="Calculation 2 2 11 4 2" xfId="44041"/>
    <cellStyle name="Calculation 2 2 11 5" xfId="31006"/>
    <cellStyle name="Calculation 2 2 11 6" xfId="50060"/>
    <cellStyle name="Calculation 2 2 11 7" xfId="25540"/>
    <cellStyle name="Calculation 2 2 12" xfId="6450"/>
    <cellStyle name="Calculation 2 2 12 2" xfId="11399"/>
    <cellStyle name="Calculation 2 2 12 2 2" xfId="55361"/>
    <cellStyle name="Calculation 2 2 12 2 3" xfId="36203"/>
    <cellStyle name="Calculation 2 2 12 3" xfId="16300"/>
    <cellStyle name="Calculation 2 2 12 3 2" xfId="41103"/>
    <cellStyle name="Calculation 2 2 12 4" xfId="18666"/>
    <cellStyle name="Calculation 2 2 12 4 2" xfId="43468"/>
    <cellStyle name="Calculation 2 2 12 5" xfId="31417"/>
    <cellStyle name="Calculation 2 2 12 6" xfId="50473"/>
    <cellStyle name="Calculation 2 2 12 7" xfId="25953"/>
    <cellStyle name="Calculation 2 2 13" xfId="6835"/>
    <cellStyle name="Calculation 2 2 13 2" xfId="11784"/>
    <cellStyle name="Calculation 2 2 13 2 2" xfId="55744"/>
    <cellStyle name="Calculation 2 2 13 2 3" xfId="36588"/>
    <cellStyle name="Calculation 2 2 13 3" xfId="16685"/>
    <cellStyle name="Calculation 2 2 13 3 2" xfId="41488"/>
    <cellStyle name="Calculation 2 2 13 4" xfId="17989"/>
    <cellStyle name="Calculation 2 2 13 4 2" xfId="42792"/>
    <cellStyle name="Calculation 2 2 13 5" xfId="31793"/>
    <cellStyle name="Calculation 2 2 13 6" xfId="50856"/>
    <cellStyle name="Calculation 2 2 13 7" xfId="26336"/>
    <cellStyle name="Calculation 2 2 14" xfId="7207"/>
    <cellStyle name="Calculation 2 2 14 2" xfId="12156"/>
    <cellStyle name="Calculation 2 2 14 2 2" xfId="56116"/>
    <cellStyle name="Calculation 2 2 14 2 3" xfId="36960"/>
    <cellStyle name="Calculation 2 2 14 3" xfId="17057"/>
    <cellStyle name="Calculation 2 2 14 3 2" xfId="41860"/>
    <cellStyle name="Calculation 2 2 14 4" xfId="18117"/>
    <cellStyle name="Calculation 2 2 14 4 2" xfId="42919"/>
    <cellStyle name="Calculation 2 2 14 5" xfId="51228"/>
    <cellStyle name="Calculation 2 2 14 6" xfId="26708"/>
    <cellStyle name="Calculation 2 2 15" xfId="7618"/>
    <cellStyle name="Calculation 2 2 15 2" xfId="51628"/>
    <cellStyle name="Calculation 2 2 15 3" xfId="32423"/>
    <cellStyle name="Calculation 2 2 16" xfId="12516"/>
    <cellStyle name="Calculation 2 2 16 2" xfId="37320"/>
    <cellStyle name="Calculation 2 2 17" xfId="17713"/>
    <cellStyle name="Calculation 2 2 17 2" xfId="42516"/>
    <cellStyle name="Calculation 2 2 18" xfId="27361"/>
    <cellStyle name="Calculation 2 2 19" xfId="56530"/>
    <cellStyle name="Calculation 2 2 2" xfId="579"/>
    <cellStyle name="Calculation 2 2 2 10" xfId="6797"/>
    <cellStyle name="Calculation 2 2 2 10 2" xfId="11746"/>
    <cellStyle name="Calculation 2 2 2 10 2 2" xfId="55706"/>
    <cellStyle name="Calculation 2 2 2 10 2 3" xfId="36550"/>
    <cellStyle name="Calculation 2 2 2 10 3" xfId="16647"/>
    <cellStyle name="Calculation 2 2 2 10 3 2" xfId="41450"/>
    <cellStyle name="Calculation 2 2 2 10 4" xfId="18846"/>
    <cellStyle name="Calculation 2 2 2 10 4 2" xfId="43648"/>
    <cellStyle name="Calculation 2 2 2 10 5" xfId="31756"/>
    <cellStyle name="Calculation 2 2 2 10 6" xfId="50818"/>
    <cellStyle name="Calculation 2 2 2 10 7" xfId="26298"/>
    <cellStyle name="Calculation 2 2 2 11" xfId="7168"/>
    <cellStyle name="Calculation 2 2 2 11 2" xfId="12117"/>
    <cellStyle name="Calculation 2 2 2 11 2 2" xfId="56077"/>
    <cellStyle name="Calculation 2 2 2 11 2 3" xfId="36921"/>
    <cellStyle name="Calculation 2 2 2 11 3" xfId="17018"/>
    <cellStyle name="Calculation 2 2 2 11 3 2" xfId="41821"/>
    <cellStyle name="Calculation 2 2 2 11 4" xfId="19377"/>
    <cellStyle name="Calculation 2 2 2 11 4 2" xfId="44179"/>
    <cellStyle name="Calculation 2 2 2 11 5" xfId="32126"/>
    <cellStyle name="Calculation 2 2 2 11 6" xfId="51189"/>
    <cellStyle name="Calculation 2 2 2 11 7" xfId="26669"/>
    <cellStyle name="Calculation 2 2 2 12" xfId="7540"/>
    <cellStyle name="Calculation 2 2 2 12 2" xfId="12489"/>
    <cellStyle name="Calculation 2 2 2 12 2 2" xfId="56449"/>
    <cellStyle name="Calculation 2 2 2 12 2 3" xfId="37293"/>
    <cellStyle name="Calculation 2 2 2 12 3" xfId="17390"/>
    <cellStyle name="Calculation 2 2 2 12 3 2" xfId="42193"/>
    <cellStyle name="Calculation 2 2 2 12 4" xfId="12727"/>
    <cellStyle name="Calculation 2 2 2 12 4 2" xfId="37530"/>
    <cellStyle name="Calculation 2 2 2 12 5" xfId="51561"/>
    <cellStyle name="Calculation 2 2 2 12 6" xfId="27041"/>
    <cellStyle name="Calculation 2 2 2 13" xfId="3032"/>
    <cellStyle name="Calculation 2 2 2 13 2" xfId="47080"/>
    <cellStyle name="Calculation 2 2 2 13 3" xfId="28012"/>
    <cellStyle name="Calculation 2 2 2 14" xfId="7980"/>
    <cellStyle name="Calculation 2 2 2 14 2" xfId="51961"/>
    <cellStyle name="Calculation 2 2 2 14 3" xfId="32784"/>
    <cellStyle name="Calculation 2 2 2 15" xfId="12881"/>
    <cellStyle name="Calculation 2 2 2 15 2" xfId="37684"/>
    <cellStyle name="Calculation 2 2 2 16" xfId="18845"/>
    <cellStyle name="Calculation 2 2 2 16 2" xfId="43647"/>
    <cellStyle name="Calculation 2 2 2 17" xfId="32148"/>
    <cellStyle name="Calculation 2 2 2 18" xfId="56863"/>
    <cellStyle name="Calculation 2 2 2 19" xfId="22550"/>
    <cellStyle name="Calculation 2 2 2 2" xfId="1047"/>
    <cellStyle name="Calculation 2 2 2 2 2" xfId="1949"/>
    <cellStyle name="Calculation 2 2 2 2 2 2" xfId="52512"/>
    <cellStyle name="Calculation 2 2 2 2 2 3" xfId="33348"/>
    <cellStyle name="Calculation 2 2 2 2 2 4" xfId="8544"/>
    <cellStyle name="Calculation 2 2 2 2 3" xfId="13445"/>
    <cellStyle name="Calculation 2 2 2 2 3 2" xfId="38248"/>
    <cellStyle name="Calculation 2 2 2 2 4" xfId="18744"/>
    <cellStyle name="Calculation 2 2 2 2 4 2" xfId="43546"/>
    <cellStyle name="Calculation 2 2 2 2 5" xfId="28571"/>
    <cellStyle name="Calculation 2 2 2 2 6" xfId="47624"/>
    <cellStyle name="Calculation 2 2 2 2 7" xfId="23104"/>
    <cellStyle name="Calculation 2 2 2 2 8" xfId="3595"/>
    <cellStyle name="Calculation 2 2 2 20" xfId="57336"/>
    <cellStyle name="Calculation 2 2 2 21" xfId="57538"/>
    <cellStyle name="Calculation 2 2 2 22" xfId="2434"/>
    <cellStyle name="Calculation 2 2 2 3" xfId="1498"/>
    <cellStyle name="Calculation 2 2 2 3 2" xfId="8942"/>
    <cellStyle name="Calculation 2 2 2 3 2 2" xfId="52909"/>
    <cellStyle name="Calculation 2 2 2 3 2 3" xfId="33746"/>
    <cellStyle name="Calculation 2 2 2 3 3" xfId="13843"/>
    <cellStyle name="Calculation 2 2 2 3 3 2" xfId="38646"/>
    <cellStyle name="Calculation 2 2 2 3 4" xfId="18606"/>
    <cellStyle name="Calculation 2 2 2 3 4 2" xfId="43408"/>
    <cellStyle name="Calculation 2 2 2 3 5" xfId="28969"/>
    <cellStyle name="Calculation 2 2 2 3 6" xfId="48021"/>
    <cellStyle name="Calculation 2 2 2 3 7" xfId="23501"/>
    <cellStyle name="Calculation 2 2 2 3 8" xfId="3993"/>
    <cellStyle name="Calculation 2 2 2 4" xfId="4394"/>
    <cellStyle name="Calculation 2 2 2 4 2" xfId="9343"/>
    <cellStyle name="Calculation 2 2 2 4 2 2" xfId="53309"/>
    <cellStyle name="Calculation 2 2 2 4 2 3" xfId="34147"/>
    <cellStyle name="Calculation 2 2 2 4 3" xfId="14244"/>
    <cellStyle name="Calculation 2 2 2 4 3 2" xfId="39047"/>
    <cellStyle name="Calculation 2 2 2 4 4" xfId="17766"/>
    <cellStyle name="Calculation 2 2 2 4 4 2" xfId="42569"/>
    <cellStyle name="Calculation 2 2 2 4 5" xfId="29370"/>
    <cellStyle name="Calculation 2 2 2 4 6" xfId="48421"/>
    <cellStyle name="Calculation 2 2 2 4 7" xfId="23901"/>
    <cellStyle name="Calculation 2 2 2 5" xfId="4788"/>
    <cellStyle name="Calculation 2 2 2 5 2" xfId="9737"/>
    <cellStyle name="Calculation 2 2 2 5 2 2" xfId="53702"/>
    <cellStyle name="Calculation 2 2 2 5 2 3" xfId="34541"/>
    <cellStyle name="Calculation 2 2 2 5 3" xfId="14638"/>
    <cellStyle name="Calculation 2 2 2 5 3 2" xfId="39441"/>
    <cellStyle name="Calculation 2 2 2 5 4" xfId="21462"/>
    <cellStyle name="Calculation 2 2 2 5 4 2" xfId="46262"/>
    <cellStyle name="Calculation 2 2 2 5 5" xfId="29763"/>
    <cellStyle name="Calculation 2 2 2 5 6" xfId="48814"/>
    <cellStyle name="Calculation 2 2 2 5 7" xfId="24294"/>
    <cellStyle name="Calculation 2 2 2 6" xfId="5190"/>
    <cellStyle name="Calculation 2 2 2 6 2" xfId="10139"/>
    <cellStyle name="Calculation 2 2 2 6 2 2" xfId="54104"/>
    <cellStyle name="Calculation 2 2 2 6 2 3" xfId="34943"/>
    <cellStyle name="Calculation 2 2 2 6 3" xfId="15040"/>
    <cellStyle name="Calculation 2 2 2 6 3 2" xfId="39843"/>
    <cellStyle name="Calculation 2 2 2 6 4" xfId="21721"/>
    <cellStyle name="Calculation 2 2 2 6 4 2" xfId="46521"/>
    <cellStyle name="Calculation 2 2 2 6 5" xfId="30165"/>
    <cellStyle name="Calculation 2 2 2 6 6" xfId="49216"/>
    <cellStyle name="Calculation 2 2 2 6 7" xfId="24696"/>
    <cellStyle name="Calculation 2 2 2 7" xfId="5574"/>
    <cellStyle name="Calculation 2 2 2 7 2" xfId="10523"/>
    <cellStyle name="Calculation 2 2 2 7 2 2" xfId="54487"/>
    <cellStyle name="Calculation 2 2 2 7 2 3" xfId="35327"/>
    <cellStyle name="Calculation 2 2 2 7 3" xfId="15424"/>
    <cellStyle name="Calculation 2 2 2 7 3 2" xfId="40227"/>
    <cellStyle name="Calculation 2 2 2 7 4" xfId="19126"/>
    <cellStyle name="Calculation 2 2 2 7 4 2" xfId="43928"/>
    <cellStyle name="Calculation 2 2 2 7 5" xfId="30548"/>
    <cellStyle name="Calculation 2 2 2 7 6" xfId="49599"/>
    <cellStyle name="Calculation 2 2 2 7 7" xfId="25079"/>
    <cellStyle name="Calculation 2 2 2 8" xfId="5992"/>
    <cellStyle name="Calculation 2 2 2 8 2" xfId="10941"/>
    <cellStyle name="Calculation 2 2 2 8 2 2" xfId="54903"/>
    <cellStyle name="Calculation 2 2 2 8 2 3" xfId="35745"/>
    <cellStyle name="Calculation 2 2 2 8 3" xfId="15842"/>
    <cellStyle name="Calculation 2 2 2 8 3 2" xfId="40645"/>
    <cellStyle name="Calculation 2 2 2 8 4" xfId="18151"/>
    <cellStyle name="Calculation 2 2 2 8 4 2" xfId="42953"/>
    <cellStyle name="Calculation 2 2 2 8 5" xfId="30963"/>
    <cellStyle name="Calculation 2 2 2 8 6" xfId="50015"/>
    <cellStyle name="Calculation 2 2 2 8 7" xfId="25495"/>
    <cellStyle name="Calculation 2 2 2 9" xfId="6383"/>
    <cellStyle name="Calculation 2 2 2 9 2" xfId="11332"/>
    <cellStyle name="Calculation 2 2 2 9 2 2" xfId="55294"/>
    <cellStyle name="Calculation 2 2 2 9 2 3" xfId="36136"/>
    <cellStyle name="Calculation 2 2 2 9 3" xfId="16233"/>
    <cellStyle name="Calculation 2 2 2 9 3 2" xfId="41036"/>
    <cellStyle name="Calculation 2 2 2 9 4" xfId="20336"/>
    <cellStyle name="Calculation 2 2 2 9 4 2" xfId="45138"/>
    <cellStyle name="Calculation 2 2 2 9 5" xfId="31350"/>
    <cellStyle name="Calculation 2 2 2 9 6" xfId="50406"/>
    <cellStyle name="Calculation 2 2 2 9 7" xfId="25886"/>
    <cellStyle name="Calculation 2 2 20" xfId="22190"/>
    <cellStyle name="Calculation 2 2 21" xfId="56973"/>
    <cellStyle name="Calculation 2 2 22" xfId="57497"/>
    <cellStyle name="Calculation 2 2 23" xfId="2074"/>
    <cellStyle name="Calculation 2 2 3" xfId="568"/>
    <cellStyle name="Calculation 2 2 3 10" xfId="6787"/>
    <cellStyle name="Calculation 2 2 3 10 2" xfId="11736"/>
    <cellStyle name="Calculation 2 2 3 10 2 2" xfId="55697"/>
    <cellStyle name="Calculation 2 2 3 10 2 3" xfId="36540"/>
    <cellStyle name="Calculation 2 2 3 10 3" xfId="16637"/>
    <cellStyle name="Calculation 2 2 3 10 3 2" xfId="41440"/>
    <cellStyle name="Calculation 2 2 3 10 4" xfId="17972"/>
    <cellStyle name="Calculation 2 2 3 10 4 2" xfId="42775"/>
    <cellStyle name="Calculation 2 2 3 10 5" xfId="31747"/>
    <cellStyle name="Calculation 2 2 3 10 6" xfId="50809"/>
    <cellStyle name="Calculation 2 2 3 10 7" xfId="26289"/>
    <cellStyle name="Calculation 2 2 3 11" xfId="7159"/>
    <cellStyle name="Calculation 2 2 3 11 2" xfId="12108"/>
    <cellStyle name="Calculation 2 2 3 11 2 2" xfId="56068"/>
    <cellStyle name="Calculation 2 2 3 11 2 3" xfId="36912"/>
    <cellStyle name="Calculation 2 2 3 11 3" xfId="17009"/>
    <cellStyle name="Calculation 2 2 3 11 3 2" xfId="41812"/>
    <cellStyle name="Calculation 2 2 3 11 4" xfId="18110"/>
    <cellStyle name="Calculation 2 2 3 11 4 2" xfId="42912"/>
    <cellStyle name="Calculation 2 2 3 11 5" xfId="32117"/>
    <cellStyle name="Calculation 2 2 3 11 6" xfId="51180"/>
    <cellStyle name="Calculation 2 2 3 11 7" xfId="26660"/>
    <cellStyle name="Calculation 2 2 3 12" xfId="7531"/>
    <cellStyle name="Calculation 2 2 3 12 2" xfId="12480"/>
    <cellStyle name="Calculation 2 2 3 12 2 2" xfId="56440"/>
    <cellStyle name="Calculation 2 2 3 12 2 3" xfId="37284"/>
    <cellStyle name="Calculation 2 2 3 12 3" xfId="17381"/>
    <cellStyle name="Calculation 2 2 3 12 3 2" xfId="42184"/>
    <cellStyle name="Calculation 2 2 3 12 4" xfId="12766"/>
    <cellStyle name="Calculation 2 2 3 12 4 2" xfId="37569"/>
    <cellStyle name="Calculation 2 2 3 12 5" xfId="51552"/>
    <cellStyle name="Calculation 2 2 3 12 6" xfId="27032"/>
    <cellStyle name="Calculation 2 2 3 13" xfId="7969"/>
    <cellStyle name="Calculation 2 2 3 13 2" xfId="51952"/>
    <cellStyle name="Calculation 2 2 3 13 3" xfId="32773"/>
    <cellStyle name="Calculation 2 2 3 14" xfId="12870"/>
    <cellStyle name="Calculation 2 2 3 14 2" xfId="37673"/>
    <cellStyle name="Calculation 2 2 3 15" xfId="17876"/>
    <cellStyle name="Calculation 2 2 3 15 2" xfId="42679"/>
    <cellStyle name="Calculation 2 2 3 16" xfId="32209"/>
    <cellStyle name="Calculation 2 2 3 17" xfId="56854"/>
    <cellStyle name="Calculation 2 2 3 18" xfId="22541"/>
    <cellStyle name="Calculation 2 2 3 19" xfId="57327"/>
    <cellStyle name="Calculation 2 2 3 2" xfId="1037"/>
    <cellStyle name="Calculation 2 2 3 2 2" xfId="1940"/>
    <cellStyle name="Calculation 2 2 3 2 2 2" xfId="52501"/>
    <cellStyle name="Calculation 2 2 3 2 2 3" xfId="33337"/>
    <cellStyle name="Calculation 2 2 3 2 2 4" xfId="8533"/>
    <cellStyle name="Calculation 2 2 3 2 3" xfId="13434"/>
    <cellStyle name="Calculation 2 2 3 2 3 2" xfId="38237"/>
    <cellStyle name="Calculation 2 2 3 2 4" xfId="18417"/>
    <cellStyle name="Calculation 2 2 3 2 4 2" xfId="43219"/>
    <cellStyle name="Calculation 2 2 3 2 5" xfId="28560"/>
    <cellStyle name="Calculation 2 2 3 2 6" xfId="47613"/>
    <cellStyle name="Calculation 2 2 3 2 7" xfId="23093"/>
    <cellStyle name="Calculation 2 2 3 2 8" xfId="3584"/>
    <cellStyle name="Calculation 2 2 3 20" xfId="57551"/>
    <cellStyle name="Calculation 2 2 3 21" xfId="2425"/>
    <cellStyle name="Calculation 2 2 3 3" xfId="1489"/>
    <cellStyle name="Calculation 2 2 3 3 2" xfId="8932"/>
    <cellStyle name="Calculation 2 2 3 3 2 2" xfId="52899"/>
    <cellStyle name="Calculation 2 2 3 3 2 3" xfId="33736"/>
    <cellStyle name="Calculation 2 2 3 3 3" xfId="13833"/>
    <cellStyle name="Calculation 2 2 3 3 3 2" xfId="38636"/>
    <cellStyle name="Calculation 2 2 3 3 4" xfId="21935"/>
    <cellStyle name="Calculation 2 2 3 3 4 2" xfId="46735"/>
    <cellStyle name="Calculation 2 2 3 3 5" xfId="28959"/>
    <cellStyle name="Calculation 2 2 3 3 6" xfId="48011"/>
    <cellStyle name="Calculation 2 2 3 3 7" xfId="23491"/>
    <cellStyle name="Calculation 2 2 3 3 8" xfId="3983"/>
    <cellStyle name="Calculation 2 2 3 4" xfId="4385"/>
    <cellStyle name="Calculation 2 2 3 4 2" xfId="9334"/>
    <cellStyle name="Calculation 2 2 3 4 2 2" xfId="53300"/>
    <cellStyle name="Calculation 2 2 3 4 2 3" xfId="34138"/>
    <cellStyle name="Calculation 2 2 3 4 3" xfId="14235"/>
    <cellStyle name="Calculation 2 2 3 4 3 2" xfId="39038"/>
    <cellStyle name="Calculation 2 2 3 4 4" xfId="20204"/>
    <cellStyle name="Calculation 2 2 3 4 4 2" xfId="45006"/>
    <cellStyle name="Calculation 2 2 3 4 5" xfId="29361"/>
    <cellStyle name="Calculation 2 2 3 4 6" xfId="48412"/>
    <cellStyle name="Calculation 2 2 3 4 7" xfId="23892"/>
    <cellStyle name="Calculation 2 2 3 5" xfId="4777"/>
    <cellStyle name="Calculation 2 2 3 5 2" xfId="9726"/>
    <cellStyle name="Calculation 2 2 3 5 2 2" xfId="53691"/>
    <cellStyle name="Calculation 2 2 3 5 2 3" xfId="34530"/>
    <cellStyle name="Calculation 2 2 3 5 3" xfId="14627"/>
    <cellStyle name="Calculation 2 2 3 5 3 2" xfId="39430"/>
    <cellStyle name="Calculation 2 2 3 5 4" xfId="21063"/>
    <cellStyle name="Calculation 2 2 3 5 4 2" xfId="45863"/>
    <cellStyle name="Calculation 2 2 3 5 5" xfId="29752"/>
    <cellStyle name="Calculation 2 2 3 5 6" xfId="48803"/>
    <cellStyle name="Calculation 2 2 3 5 7" xfId="24283"/>
    <cellStyle name="Calculation 2 2 3 6" xfId="5180"/>
    <cellStyle name="Calculation 2 2 3 6 2" xfId="10129"/>
    <cellStyle name="Calculation 2 2 3 6 2 2" xfId="54094"/>
    <cellStyle name="Calculation 2 2 3 6 2 3" xfId="34933"/>
    <cellStyle name="Calculation 2 2 3 6 3" xfId="15030"/>
    <cellStyle name="Calculation 2 2 3 6 3 2" xfId="39833"/>
    <cellStyle name="Calculation 2 2 3 6 4" xfId="17759"/>
    <cellStyle name="Calculation 2 2 3 6 4 2" xfId="42562"/>
    <cellStyle name="Calculation 2 2 3 6 5" xfId="30155"/>
    <cellStyle name="Calculation 2 2 3 6 6" xfId="49206"/>
    <cellStyle name="Calculation 2 2 3 6 7" xfId="24686"/>
    <cellStyle name="Calculation 2 2 3 7" xfId="5564"/>
    <cellStyle name="Calculation 2 2 3 7 2" xfId="10513"/>
    <cellStyle name="Calculation 2 2 3 7 2 2" xfId="54477"/>
    <cellStyle name="Calculation 2 2 3 7 2 3" xfId="35317"/>
    <cellStyle name="Calculation 2 2 3 7 3" xfId="15414"/>
    <cellStyle name="Calculation 2 2 3 7 3 2" xfId="40217"/>
    <cellStyle name="Calculation 2 2 3 7 4" xfId="17408"/>
    <cellStyle name="Calculation 2 2 3 7 4 2" xfId="42211"/>
    <cellStyle name="Calculation 2 2 3 7 5" xfId="30539"/>
    <cellStyle name="Calculation 2 2 3 7 6" xfId="49589"/>
    <cellStyle name="Calculation 2 2 3 7 7" xfId="25069"/>
    <cellStyle name="Calculation 2 2 3 8" xfId="5981"/>
    <cellStyle name="Calculation 2 2 3 8 2" xfId="10930"/>
    <cellStyle name="Calculation 2 2 3 8 2 2" xfId="54892"/>
    <cellStyle name="Calculation 2 2 3 8 2 3" xfId="35734"/>
    <cellStyle name="Calculation 2 2 3 8 3" xfId="15831"/>
    <cellStyle name="Calculation 2 2 3 8 3 2" xfId="40634"/>
    <cellStyle name="Calculation 2 2 3 8 4" xfId="21980"/>
    <cellStyle name="Calculation 2 2 3 8 4 2" xfId="46780"/>
    <cellStyle name="Calculation 2 2 3 8 5" xfId="30952"/>
    <cellStyle name="Calculation 2 2 3 8 6" xfId="50004"/>
    <cellStyle name="Calculation 2 2 3 8 7" xfId="25484"/>
    <cellStyle name="Calculation 2 2 3 9" xfId="6373"/>
    <cellStyle name="Calculation 2 2 3 9 2" xfId="11322"/>
    <cellStyle name="Calculation 2 2 3 9 2 2" xfId="55284"/>
    <cellStyle name="Calculation 2 2 3 9 2 3" xfId="36126"/>
    <cellStyle name="Calculation 2 2 3 9 3" xfId="16223"/>
    <cellStyle name="Calculation 2 2 3 9 3 2" xfId="41026"/>
    <cellStyle name="Calculation 2 2 3 9 4" xfId="17853"/>
    <cellStyle name="Calculation 2 2 3 9 4 2" xfId="42656"/>
    <cellStyle name="Calculation 2 2 3 9 5" xfId="31341"/>
    <cellStyle name="Calculation 2 2 3 9 6" xfId="50396"/>
    <cellStyle name="Calculation 2 2 3 9 7" xfId="25876"/>
    <cellStyle name="Calculation 2 2 4" xfId="682"/>
    <cellStyle name="Calculation 2 2 4 2" xfId="1589"/>
    <cellStyle name="Calculation 2 2 4 2 2" xfId="52153"/>
    <cellStyle name="Calculation 2 2 4 2 3" xfId="32989"/>
    <cellStyle name="Calculation 2 2 4 2 4" xfId="8185"/>
    <cellStyle name="Calculation 2 2 4 3" xfId="13086"/>
    <cellStyle name="Calculation 2 2 4 3 2" xfId="37889"/>
    <cellStyle name="Calculation 2 2 4 4" xfId="18504"/>
    <cellStyle name="Calculation 2 2 4 4 2" xfId="43306"/>
    <cellStyle name="Calculation 2 2 4 5" xfId="28212"/>
    <cellStyle name="Calculation 2 2 4 6" xfId="47265"/>
    <cellStyle name="Calculation 2 2 4 7" xfId="22745"/>
    <cellStyle name="Calculation 2 2 4 8" xfId="57477"/>
    <cellStyle name="Calculation 2 2 4 9" xfId="3236"/>
    <cellStyle name="Calculation 2 2 5" xfId="1138"/>
    <cellStyle name="Calculation 2 2 5 2" xfId="8586"/>
    <cellStyle name="Calculation 2 2 5 2 2" xfId="52554"/>
    <cellStyle name="Calculation 2 2 5 2 3" xfId="33390"/>
    <cellStyle name="Calculation 2 2 5 3" xfId="13487"/>
    <cellStyle name="Calculation 2 2 5 3 2" xfId="38290"/>
    <cellStyle name="Calculation 2 2 5 4" xfId="17442"/>
    <cellStyle name="Calculation 2 2 5 4 2" xfId="42245"/>
    <cellStyle name="Calculation 2 2 5 5" xfId="28613"/>
    <cellStyle name="Calculation 2 2 5 6" xfId="47666"/>
    <cellStyle name="Calculation 2 2 5 7" xfId="23146"/>
    <cellStyle name="Calculation 2 2 5 8" xfId="57574"/>
    <cellStyle name="Calculation 2 2 5 9" xfId="3637"/>
    <cellStyle name="Calculation 2 2 6" xfId="4039"/>
    <cellStyle name="Calculation 2 2 6 2" xfId="8988"/>
    <cellStyle name="Calculation 2 2 6 2 2" xfId="52954"/>
    <cellStyle name="Calculation 2 2 6 2 3" xfId="33792"/>
    <cellStyle name="Calculation 2 2 6 3" xfId="13889"/>
    <cellStyle name="Calculation 2 2 6 3 2" xfId="38692"/>
    <cellStyle name="Calculation 2 2 6 4" xfId="19256"/>
    <cellStyle name="Calculation 2 2 6 4 2" xfId="44058"/>
    <cellStyle name="Calculation 2 2 6 5" xfId="29015"/>
    <cellStyle name="Calculation 2 2 6 6" xfId="48066"/>
    <cellStyle name="Calculation 2 2 6 7" xfId="23546"/>
    <cellStyle name="Calculation 2 2 6 8" xfId="57561"/>
    <cellStyle name="Calculation 2 2 7" xfId="4432"/>
    <cellStyle name="Calculation 2 2 7 2" xfId="9381"/>
    <cellStyle name="Calculation 2 2 7 2 2" xfId="53347"/>
    <cellStyle name="Calculation 2 2 7 2 3" xfId="34185"/>
    <cellStyle name="Calculation 2 2 7 3" xfId="14282"/>
    <cellStyle name="Calculation 2 2 7 3 2" xfId="39085"/>
    <cellStyle name="Calculation 2 2 7 4" xfId="20567"/>
    <cellStyle name="Calculation 2 2 7 4 2" xfId="45368"/>
    <cellStyle name="Calculation 2 2 7 5" xfId="29408"/>
    <cellStyle name="Calculation 2 2 7 6" xfId="48459"/>
    <cellStyle name="Calculation 2 2 7 7" xfId="23939"/>
    <cellStyle name="Calculation 2 2 7 8" xfId="57588"/>
    <cellStyle name="Calculation 2 2 8" xfId="4840"/>
    <cellStyle name="Calculation 2 2 8 2" xfId="9789"/>
    <cellStyle name="Calculation 2 2 8 2 2" xfId="53754"/>
    <cellStyle name="Calculation 2 2 8 2 3" xfId="34593"/>
    <cellStyle name="Calculation 2 2 8 3" xfId="14690"/>
    <cellStyle name="Calculation 2 2 8 3 2" xfId="39493"/>
    <cellStyle name="Calculation 2 2 8 4" xfId="20363"/>
    <cellStyle name="Calculation 2 2 8 4 2" xfId="45164"/>
    <cellStyle name="Calculation 2 2 8 5" xfId="29815"/>
    <cellStyle name="Calculation 2 2 8 6" xfId="48866"/>
    <cellStyle name="Calculation 2 2 8 7" xfId="24346"/>
    <cellStyle name="Calculation 2 2 8 8" xfId="57635"/>
    <cellStyle name="Calculation 2 2 9" xfId="5231"/>
    <cellStyle name="Calculation 2 2 9 2" xfId="10180"/>
    <cellStyle name="Calculation 2 2 9 2 2" xfId="54145"/>
    <cellStyle name="Calculation 2 2 9 2 3" xfId="34984"/>
    <cellStyle name="Calculation 2 2 9 3" xfId="15081"/>
    <cellStyle name="Calculation 2 2 9 3 2" xfId="39884"/>
    <cellStyle name="Calculation 2 2 9 4" xfId="19866"/>
    <cellStyle name="Calculation 2 2 9 4 2" xfId="44668"/>
    <cellStyle name="Calculation 2 2 9 5" xfId="30206"/>
    <cellStyle name="Calculation 2 2 9 6" xfId="49257"/>
    <cellStyle name="Calculation 2 2 9 7" xfId="24737"/>
    <cellStyle name="Calculation 2 20" xfId="349"/>
    <cellStyle name="Calculation 2 20 10" xfId="6580"/>
    <cellStyle name="Calculation 2 20 10 2" xfId="11529"/>
    <cellStyle name="Calculation 2 20 10 2 2" xfId="55491"/>
    <cellStyle name="Calculation 2 20 10 2 3" xfId="36333"/>
    <cellStyle name="Calculation 2 20 10 3" xfId="16430"/>
    <cellStyle name="Calculation 2 20 10 3 2" xfId="41233"/>
    <cellStyle name="Calculation 2 20 10 4" xfId="19386"/>
    <cellStyle name="Calculation 2 20 10 4 2" xfId="44188"/>
    <cellStyle name="Calculation 2 20 10 5" xfId="31544"/>
    <cellStyle name="Calculation 2 20 10 6" xfId="50603"/>
    <cellStyle name="Calculation 2 20 10 7" xfId="26083"/>
    <cellStyle name="Calculation 2 20 11" xfId="6959"/>
    <cellStyle name="Calculation 2 20 11 2" xfId="11908"/>
    <cellStyle name="Calculation 2 20 11 2 2" xfId="55868"/>
    <cellStyle name="Calculation 2 20 11 2 3" xfId="36712"/>
    <cellStyle name="Calculation 2 20 11 3" xfId="16809"/>
    <cellStyle name="Calculation 2 20 11 3 2" xfId="41612"/>
    <cellStyle name="Calculation 2 20 11 4" xfId="17850"/>
    <cellStyle name="Calculation 2 20 11 4 2" xfId="42653"/>
    <cellStyle name="Calculation 2 20 11 5" xfId="31917"/>
    <cellStyle name="Calculation 2 20 11 6" xfId="50980"/>
    <cellStyle name="Calculation 2 20 11 7" xfId="26460"/>
    <cellStyle name="Calculation 2 20 12" xfId="7331"/>
    <cellStyle name="Calculation 2 20 12 2" xfId="12280"/>
    <cellStyle name="Calculation 2 20 12 2 2" xfId="56240"/>
    <cellStyle name="Calculation 2 20 12 2 3" xfId="37084"/>
    <cellStyle name="Calculation 2 20 12 3" xfId="17181"/>
    <cellStyle name="Calculation 2 20 12 3 2" xfId="41984"/>
    <cellStyle name="Calculation 2 20 12 4" xfId="19074"/>
    <cellStyle name="Calculation 2 20 12 4 2" xfId="43876"/>
    <cellStyle name="Calculation 2 20 12 5" xfId="51352"/>
    <cellStyle name="Calculation 2 20 12 6" xfId="26832"/>
    <cellStyle name="Calculation 2 20 13" xfId="2806"/>
    <cellStyle name="Calculation 2 20 13 2" xfId="27144"/>
    <cellStyle name="Calculation 2 20 13 3" xfId="27786"/>
    <cellStyle name="Calculation 2 20 14" xfId="7754"/>
    <cellStyle name="Calculation 2 20 14 2" xfId="51752"/>
    <cellStyle name="Calculation 2 20 14 3" xfId="32559"/>
    <cellStyle name="Calculation 2 20 15" xfId="12652"/>
    <cellStyle name="Calculation 2 20 15 2" xfId="37455"/>
    <cellStyle name="Calculation 2 20 16" xfId="19736"/>
    <cellStyle name="Calculation 2 20 16 2" xfId="44538"/>
    <cellStyle name="Calculation 2 20 17" xfId="27291"/>
    <cellStyle name="Calculation 2 20 18" xfId="56654"/>
    <cellStyle name="Calculation 2 20 19" xfId="22323"/>
    <cellStyle name="Calculation 2 20 2" xfId="818"/>
    <cellStyle name="Calculation 2 20 2 2" xfId="1722"/>
    <cellStyle name="Calculation 2 20 2 2 2" xfId="52287"/>
    <cellStyle name="Calculation 2 20 2 2 3" xfId="33123"/>
    <cellStyle name="Calculation 2 20 2 2 4" xfId="8319"/>
    <cellStyle name="Calculation 2 20 2 3" xfId="13220"/>
    <cellStyle name="Calculation 2 20 2 3 2" xfId="38023"/>
    <cellStyle name="Calculation 2 20 2 4" xfId="21999"/>
    <cellStyle name="Calculation 2 20 2 4 2" xfId="46799"/>
    <cellStyle name="Calculation 2 20 2 5" xfId="28346"/>
    <cellStyle name="Calculation 2 20 2 6" xfId="47399"/>
    <cellStyle name="Calculation 2 20 2 7" xfId="22879"/>
    <cellStyle name="Calculation 2 20 2 8" xfId="3370"/>
    <cellStyle name="Calculation 2 20 20" xfId="57109"/>
    <cellStyle name="Calculation 2 20 21" xfId="2207"/>
    <cellStyle name="Calculation 2 20 3" xfId="1271"/>
    <cellStyle name="Calculation 2 20 3 2" xfId="8719"/>
    <cellStyle name="Calculation 2 20 3 2 2" xfId="52687"/>
    <cellStyle name="Calculation 2 20 3 2 3" xfId="33523"/>
    <cellStyle name="Calculation 2 20 3 3" xfId="13620"/>
    <cellStyle name="Calculation 2 20 3 3 2" xfId="38423"/>
    <cellStyle name="Calculation 2 20 3 4" xfId="21044"/>
    <cellStyle name="Calculation 2 20 3 4 2" xfId="45844"/>
    <cellStyle name="Calculation 2 20 3 5" xfId="28746"/>
    <cellStyle name="Calculation 2 20 3 6" xfId="47799"/>
    <cellStyle name="Calculation 2 20 3 7" xfId="23279"/>
    <cellStyle name="Calculation 2 20 3 8" xfId="3770"/>
    <cellStyle name="Calculation 2 20 4" xfId="4171"/>
    <cellStyle name="Calculation 2 20 4 2" xfId="9120"/>
    <cellStyle name="Calculation 2 20 4 2 2" xfId="53086"/>
    <cellStyle name="Calculation 2 20 4 2 3" xfId="33924"/>
    <cellStyle name="Calculation 2 20 4 3" xfId="14021"/>
    <cellStyle name="Calculation 2 20 4 3 2" xfId="38824"/>
    <cellStyle name="Calculation 2 20 4 4" xfId="19247"/>
    <cellStyle name="Calculation 2 20 4 4 2" xfId="44049"/>
    <cellStyle name="Calculation 2 20 4 5" xfId="29147"/>
    <cellStyle name="Calculation 2 20 4 6" xfId="48198"/>
    <cellStyle name="Calculation 2 20 4 7" xfId="23678"/>
    <cellStyle name="Calculation 2 20 5" xfId="4563"/>
    <cellStyle name="Calculation 2 20 5 2" xfId="9512"/>
    <cellStyle name="Calculation 2 20 5 2 2" xfId="53478"/>
    <cellStyle name="Calculation 2 20 5 2 3" xfId="34316"/>
    <cellStyle name="Calculation 2 20 5 3" xfId="14413"/>
    <cellStyle name="Calculation 2 20 5 3 2" xfId="39216"/>
    <cellStyle name="Calculation 2 20 5 4" xfId="20902"/>
    <cellStyle name="Calculation 2 20 5 4 2" xfId="45703"/>
    <cellStyle name="Calculation 2 20 5 5" xfId="29538"/>
    <cellStyle name="Calculation 2 20 5 6" xfId="48590"/>
    <cellStyle name="Calculation 2 20 5 7" xfId="24070"/>
    <cellStyle name="Calculation 2 20 6" xfId="4970"/>
    <cellStyle name="Calculation 2 20 6 2" xfId="9919"/>
    <cellStyle name="Calculation 2 20 6 2 2" xfId="53884"/>
    <cellStyle name="Calculation 2 20 6 2 3" xfId="34723"/>
    <cellStyle name="Calculation 2 20 6 3" xfId="14820"/>
    <cellStyle name="Calculation 2 20 6 3 2" xfId="39623"/>
    <cellStyle name="Calculation 2 20 6 4" xfId="17773"/>
    <cellStyle name="Calculation 2 20 6 4 2" xfId="42576"/>
    <cellStyle name="Calculation 2 20 6 5" xfId="29945"/>
    <cellStyle name="Calculation 2 20 6 6" xfId="48996"/>
    <cellStyle name="Calculation 2 20 6 7" xfId="24476"/>
    <cellStyle name="Calculation 2 20 7" xfId="5357"/>
    <cellStyle name="Calculation 2 20 7 2" xfId="10306"/>
    <cellStyle name="Calculation 2 20 7 2 2" xfId="54271"/>
    <cellStyle name="Calculation 2 20 7 2 3" xfId="35110"/>
    <cellStyle name="Calculation 2 20 7 3" xfId="15207"/>
    <cellStyle name="Calculation 2 20 7 3 2" xfId="40010"/>
    <cellStyle name="Calculation 2 20 7 4" xfId="22020"/>
    <cellStyle name="Calculation 2 20 7 4 2" xfId="46820"/>
    <cellStyle name="Calculation 2 20 7 5" xfId="30332"/>
    <cellStyle name="Calculation 2 20 7 6" xfId="49383"/>
    <cellStyle name="Calculation 2 20 7 7" xfId="24863"/>
    <cellStyle name="Calculation 2 20 8" xfId="5774"/>
    <cellStyle name="Calculation 2 20 8 2" xfId="10723"/>
    <cellStyle name="Calculation 2 20 8 2 2" xfId="54686"/>
    <cellStyle name="Calculation 2 20 8 2 3" xfId="35527"/>
    <cellStyle name="Calculation 2 20 8 3" xfId="15624"/>
    <cellStyle name="Calculation 2 20 8 3 2" xfId="40427"/>
    <cellStyle name="Calculation 2 20 8 4" xfId="19028"/>
    <cellStyle name="Calculation 2 20 8 4 2" xfId="43830"/>
    <cellStyle name="Calculation 2 20 8 5" xfId="30747"/>
    <cellStyle name="Calculation 2 20 8 6" xfId="49798"/>
    <cellStyle name="Calculation 2 20 8 7" xfId="25278"/>
    <cellStyle name="Calculation 2 20 9" xfId="6166"/>
    <cellStyle name="Calculation 2 20 9 2" xfId="11115"/>
    <cellStyle name="Calculation 2 20 9 2 2" xfId="55077"/>
    <cellStyle name="Calculation 2 20 9 2 3" xfId="35919"/>
    <cellStyle name="Calculation 2 20 9 3" xfId="16016"/>
    <cellStyle name="Calculation 2 20 9 3 2" xfId="40819"/>
    <cellStyle name="Calculation 2 20 9 4" xfId="20371"/>
    <cellStyle name="Calculation 2 20 9 4 2" xfId="45172"/>
    <cellStyle name="Calculation 2 20 9 5" xfId="31135"/>
    <cellStyle name="Calculation 2 20 9 6" xfId="50189"/>
    <cellStyle name="Calculation 2 20 9 7" xfId="25669"/>
    <cellStyle name="Calculation 2 21" xfId="355"/>
    <cellStyle name="Calculation 2 21 10" xfId="6586"/>
    <cellStyle name="Calculation 2 21 10 2" xfId="11535"/>
    <cellStyle name="Calculation 2 21 10 2 2" xfId="55497"/>
    <cellStyle name="Calculation 2 21 10 2 3" xfId="36339"/>
    <cellStyle name="Calculation 2 21 10 3" xfId="16436"/>
    <cellStyle name="Calculation 2 21 10 3 2" xfId="41239"/>
    <cellStyle name="Calculation 2 21 10 4" xfId="21318"/>
    <cellStyle name="Calculation 2 21 10 4 2" xfId="46118"/>
    <cellStyle name="Calculation 2 21 10 5" xfId="31550"/>
    <cellStyle name="Calculation 2 21 10 6" xfId="50609"/>
    <cellStyle name="Calculation 2 21 10 7" xfId="26089"/>
    <cellStyle name="Calculation 2 21 11" xfId="6965"/>
    <cellStyle name="Calculation 2 21 11 2" xfId="11914"/>
    <cellStyle name="Calculation 2 21 11 2 2" xfId="55874"/>
    <cellStyle name="Calculation 2 21 11 2 3" xfId="36718"/>
    <cellStyle name="Calculation 2 21 11 3" xfId="16815"/>
    <cellStyle name="Calculation 2 21 11 3 2" xfId="41618"/>
    <cellStyle name="Calculation 2 21 11 4" xfId="19069"/>
    <cellStyle name="Calculation 2 21 11 4 2" xfId="43871"/>
    <cellStyle name="Calculation 2 21 11 5" xfId="31923"/>
    <cellStyle name="Calculation 2 21 11 6" xfId="50986"/>
    <cellStyle name="Calculation 2 21 11 7" xfId="26466"/>
    <cellStyle name="Calculation 2 21 12" xfId="7337"/>
    <cellStyle name="Calculation 2 21 12 2" xfId="12286"/>
    <cellStyle name="Calculation 2 21 12 2 2" xfId="56246"/>
    <cellStyle name="Calculation 2 21 12 2 3" xfId="37090"/>
    <cellStyle name="Calculation 2 21 12 3" xfId="17187"/>
    <cellStyle name="Calculation 2 21 12 3 2" xfId="41990"/>
    <cellStyle name="Calculation 2 21 12 4" xfId="17775"/>
    <cellStyle name="Calculation 2 21 12 4 2" xfId="42578"/>
    <cellStyle name="Calculation 2 21 12 5" xfId="51358"/>
    <cellStyle name="Calculation 2 21 12 6" xfId="26838"/>
    <cellStyle name="Calculation 2 21 13" xfId="2812"/>
    <cellStyle name="Calculation 2 21 13 2" xfId="27142"/>
    <cellStyle name="Calculation 2 21 13 3" xfId="27792"/>
    <cellStyle name="Calculation 2 21 14" xfId="7760"/>
    <cellStyle name="Calculation 2 21 14 2" xfId="51758"/>
    <cellStyle name="Calculation 2 21 14 3" xfId="32565"/>
    <cellStyle name="Calculation 2 21 15" xfId="12658"/>
    <cellStyle name="Calculation 2 21 15 2" xfId="37461"/>
    <cellStyle name="Calculation 2 21 16" xfId="21641"/>
    <cellStyle name="Calculation 2 21 16 2" xfId="46441"/>
    <cellStyle name="Calculation 2 21 17" xfId="27430"/>
    <cellStyle name="Calculation 2 21 18" xfId="56660"/>
    <cellStyle name="Calculation 2 21 19" xfId="22329"/>
    <cellStyle name="Calculation 2 21 2" xfId="824"/>
    <cellStyle name="Calculation 2 21 2 2" xfId="1728"/>
    <cellStyle name="Calculation 2 21 2 2 2" xfId="52293"/>
    <cellStyle name="Calculation 2 21 2 2 3" xfId="33129"/>
    <cellStyle name="Calculation 2 21 2 2 4" xfId="8325"/>
    <cellStyle name="Calculation 2 21 2 3" xfId="13226"/>
    <cellStyle name="Calculation 2 21 2 3 2" xfId="38029"/>
    <cellStyle name="Calculation 2 21 2 4" xfId="19908"/>
    <cellStyle name="Calculation 2 21 2 4 2" xfId="44710"/>
    <cellStyle name="Calculation 2 21 2 5" xfId="28352"/>
    <cellStyle name="Calculation 2 21 2 6" xfId="47405"/>
    <cellStyle name="Calculation 2 21 2 7" xfId="22885"/>
    <cellStyle name="Calculation 2 21 2 8" xfId="3376"/>
    <cellStyle name="Calculation 2 21 20" xfId="57115"/>
    <cellStyle name="Calculation 2 21 21" xfId="2213"/>
    <cellStyle name="Calculation 2 21 3" xfId="1277"/>
    <cellStyle name="Calculation 2 21 3 2" xfId="8725"/>
    <cellStyle name="Calculation 2 21 3 2 2" xfId="52693"/>
    <cellStyle name="Calculation 2 21 3 2 3" xfId="33529"/>
    <cellStyle name="Calculation 2 21 3 3" xfId="13626"/>
    <cellStyle name="Calculation 2 21 3 3 2" xfId="38429"/>
    <cellStyle name="Calculation 2 21 3 4" xfId="19119"/>
    <cellStyle name="Calculation 2 21 3 4 2" xfId="43921"/>
    <cellStyle name="Calculation 2 21 3 5" xfId="28752"/>
    <cellStyle name="Calculation 2 21 3 6" xfId="47805"/>
    <cellStyle name="Calculation 2 21 3 7" xfId="23285"/>
    <cellStyle name="Calculation 2 21 3 8" xfId="3776"/>
    <cellStyle name="Calculation 2 21 4" xfId="4177"/>
    <cellStyle name="Calculation 2 21 4 2" xfId="9126"/>
    <cellStyle name="Calculation 2 21 4 2 2" xfId="53092"/>
    <cellStyle name="Calculation 2 21 4 2 3" xfId="33930"/>
    <cellStyle name="Calculation 2 21 4 3" xfId="14027"/>
    <cellStyle name="Calculation 2 21 4 3 2" xfId="38830"/>
    <cellStyle name="Calculation 2 21 4 4" xfId="21181"/>
    <cellStyle name="Calculation 2 21 4 4 2" xfId="45981"/>
    <cellStyle name="Calculation 2 21 4 5" xfId="29153"/>
    <cellStyle name="Calculation 2 21 4 6" xfId="48204"/>
    <cellStyle name="Calculation 2 21 4 7" xfId="23684"/>
    <cellStyle name="Calculation 2 21 5" xfId="4569"/>
    <cellStyle name="Calculation 2 21 5 2" xfId="9518"/>
    <cellStyle name="Calculation 2 21 5 2 2" xfId="53484"/>
    <cellStyle name="Calculation 2 21 5 2 3" xfId="34322"/>
    <cellStyle name="Calculation 2 21 5 3" xfId="14419"/>
    <cellStyle name="Calculation 2 21 5 3 2" xfId="39222"/>
    <cellStyle name="Calculation 2 21 5 4" xfId="18600"/>
    <cellStyle name="Calculation 2 21 5 4 2" xfId="43402"/>
    <cellStyle name="Calculation 2 21 5 5" xfId="29544"/>
    <cellStyle name="Calculation 2 21 5 6" xfId="48596"/>
    <cellStyle name="Calculation 2 21 5 7" xfId="24076"/>
    <cellStyle name="Calculation 2 21 6" xfId="4976"/>
    <cellStyle name="Calculation 2 21 6 2" xfId="9925"/>
    <cellStyle name="Calculation 2 21 6 2 2" xfId="53890"/>
    <cellStyle name="Calculation 2 21 6 2 3" xfId="34729"/>
    <cellStyle name="Calculation 2 21 6 3" xfId="14826"/>
    <cellStyle name="Calculation 2 21 6 3 2" xfId="39629"/>
    <cellStyle name="Calculation 2 21 6 4" xfId="12732"/>
    <cellStyle name="Calculation 2 21 6 4 2" xfId="37535"/>
    <cellStyle name="Calculation 2 21 6 5" xfId="29951"/>
    <cellStyle name="Calculation 2 21 6 6" xfId="49002"/>
    <cellStyle name="Calculation 2 21 6 7" xfId="24482"/>
    <cellStyle name="Calculation 2 21 7" xfId="5363"/>
    <cellStyle name="Calculation 2 21 7 2" xfId="10312"/>
    <cellStyle name="Calculation 2 21 7 2 2" xfId="54277"/>
    <cellStyle name="Calculation 2 21 7 2 3" xfId="35116"/>
    <cellStyle name="Calculation 2 21 7 3" xfId="15213"/>
    <cellStyle name="Calculation 2 21 7 3 2" xfId="40016"/>
    <cellStyle name="Calculation 2 21 7 4" xfId="19935"/>
    <cellStyle name="Calculation 2 21 7 4 2" xfId="44737"/>
    <cellStyle name="Calculation 2 21 7 5" xfId="30338"/>
    <cellStyle name="Calculation 2 21 7 6" xfId="49389"/>
    <cellStyle name="Calculation 2 21 7 7" xfId="24869"/>
    <cellStyle name="Calculation 2 21 8" xfId="5780"/>
    <cellStyle name="Calculation 2 21 8 2" xfId="10729"/>
    <cellStyle name="Calculation 2 21 8 2 2" xfId="54692"/>
    <cellStyle name="Calculation 2 21 8 2 3" xfId="35533"/>
    <cellStyle name="Calculation 2 21 8 3" xfId="15630"/>
    <cellStyle name="Calculation 2 21 8 3 2" xfId="40433"/>
    <cellStyle name="Calculation 2 21 8 4" xfId="17721"/>
    <cellStyle name="Calculation 2 21 8 4 2" xfId="42524"/>
    <cellStyle name="Calculation 2 21 8 5" xfId="30753"/>
    <cellStyle name="Calculation 2 21 8 6" xfId="49804"/>
    <cellStyle name="Calculation 2 21 8 7" xfId="25284"/>
    <cellStyle name="Calculation 2 21 9" xfId="6172"/>
    <cellStyle name="Calculation 2 21 9 2" xfId="11121"/>
    <cellStyle name="Calculation 2 21 9 2 2" xfId="55083"/>
    <cellStyle name="Calculation 2 21 9 2 3" xfId="35925"/>
    <cellStyle name="Calculation 2 21 9 3" xfId="16022"/>
    <cellStyle name="Calculation 2 21 9 3 2" xfId="40825"/>
    <cellStyle name="Calculation 2 21 9 4" xfId="18061"/>
    <cellStyle name="Calculation 2 21 9 4 2" xfId="42863"/>
    <cellStyle name="Calculation 2 21 9 5" xfId="31141"/>
    <cellStyle name="Calculation 2 21 9 6" xfId="50195"/>
    <cellStyle name="Calculation 2 21 9 7" xfId="25675"/>
    <cellStyle name="Calculation 2 22" xfId="342"/>
    <cellStyle name="Calculation 2 22 10" xfId="6573"/>
    <cellStyle name="Calculation 2 22 10 2" xfId="11522"/>
    <cellStyle name="Calculation 2 22 10 2 2" xfId="55484"/>
    <cellStyle name="Calculation 2 22 10 2 3" xfId="36326"/>
    <cellStyle name="Calculation 2 22 10 3" xfId="16423"/>
    <cellStyle name="Calculation 2 22 10 3 2" xfId="41226"/>
    <cellStyle name="Calculation 2 22 10 4" xfId="21559"/>
    <cellStyle name="Calculation 2 22 10 4 2" xfId="46359"/>
    <cellStyle name="Calculation 2 22 10 5" xfId="31537"/>
    <cellStyle name="Calculation 2 22 10 6" xfId="50596"/>
    <cellStyle name="Calculation 2 22 10 7" xfId="26076"/>
    <cellStyle name="Calculation 2 22 11" xfId="6952"/>
    <cellStyle name="Calculation 2 22 11 2" xfId="11901"/>
    <cellStyle name="Calculation 2 22 11 2 2" xfId="55861"/>
    <cellStyle name="Calculation 2 22 11 2 3" xfId="36705"/>
    <cellStyle name="Calculation 2 22 11 3" xfId="16802"/>
    <cellStyle name="Calculation 2 22 11 3 2" xfId="41605"/>
    <cellStyle name="Calculation 2 22 11 4" xfId="17966"/>
    <cellStyle name="Calculation 2 22 11 4 2" xfId="42769"/>
    <cellStyle name="Calculation 2 22 11 5" xfId="31910"/>
    <cellStyle name="Calculation 2 22 11 6" xfId="50973"/>
    <cellStyle name="Calculation 2 22 11 7" xfId="26453"/>
    <cellStyle name="Calculation 2 22 12" xfId="7324"/>
    <cellStyle name="Calculation 2 22 12 2" xfId="12273"/>
    <cellStyle name="Calculation 2 22 12 2 2" xfId="56233"/>
    <cellStyle name="Calculation 2 22 12 2 3" xfId="37077"/>
    <cellStyle name="Calculation 2 22 12 3" xfId="17174"/>
    <cellStyle name="Calculation 2 22 12 3 2" xfId="41977"/>
    <cellStyle name="Calculation 2 22 12 4" xfId="21373"/>
    <cellStyle name="Calculation 2 22 12 4 2" xfId="46173"/>
    <cellStyle name="Calculation 2 22 12 5" xfId="51345"/>
    <cellStyle name="Calculation 2 22 12 6" xfId="26825"/>
    <cellStyle name="Calculation 2 22 13" xfId="2799"/>
    <cellStyle name="Calculation 2 22 13 2" xfId="27071"/>
    <cellStyle name="Calculation 2 22 13 3" xfId="27779"/>
    <cellStyle name="Calculation 2 22 14" xfId="7747"/>
    <cellStyle name="Calculation 2 22 14 2" xfId="51745"/>
    <cellStyle name="Calculation 2 22 14 3" xfId="32552"/>
    <cellStyle name="Calculation 2 22 15" xfId="12645"/>
    <cellStyle name="Calculation 2 22 15 2" xfId="37448"/>
    <cellStyle name="Calculation 2 22 16" xfId="21909"/>
    <cellStyle name="Calculation 2 22 16 2" xfId="46709"/>
    <cellStyle name="Calculation 2 22 17" xfId="32268"/>
    <cellStyle name="Calculation 2 22 18" xfId="56647"/>
    <cellStyle name="Calculation 2 22 19" xfId="22316"/>
    <cellStyle name="Calculation 2 22 2" xfId="811"/>
    <cellStyle name="Calculation 2 22 2 2" xfId="1715"/>
    <cellStyle name="Calculation 2 22 2 2 2" xfId="52280"/>
    <cellStyle name="Calculation 2 22 2 2 3" xfId="33116"/>
    <cellStyle name="Calculation 2 22 2 2 4" xfId="8312"/>
    <cellStyle name="Calculation 2 22 2 3" xfId="13213"/>
    <cellStyle name="Calculation 2 22 2 3 2" xfId="38016"/>
    <cellStyle name="Calculation 2 22 2 4" xfId="20505"/>
    <cellStyle name="Calculation 2 22 2 4 2" xfId="45306"/>
    <cellStyle name="Calculation 2 22 2 5" xfId="28339"/>
    <cellStyle name="Calculation 2 22 2 6" xfId="47392"/>
    <cellStyle name="Calculation 2 22 2 7" xfId="22872"/>
    <cellStyle name="Calculation 2 22 2 8" xfId="3363"/>
    <cellStyle name="Calculation 2 22 20" xfId="57102"/>
    <cellStyle name="Calculation 2 22 21" xfId="2200"/>
    <cellStyle name="Calculation 2 22 3" xfId="1264"/>
    <cellStyle name="Calculation 2 22 3 2" xfId="8712"/>
    <cellStyle name="Calculation 2 22 3 2 2" xfId="52680"/>
    <cellStyle name="Calculation 2 22 3 2 3" xfId="33516"/>
    <cellStyle name="Calculation 2 22 3 3" xfId="13613"/>
    <cellStyle name="Calculation 2 22 3 3 2" xfId="38416"/>
    <cellStyle name="Calculation 2 22 3 4" xfId="19500"/>
    <cellStyle name="Calculation 2 22 3 4 2" xfId="44302"/>
    <cellStyle name="Calculation 2 22 3 5" xfId="28739"/>
    <cellStyle name="Calculation 2 22 3 6" xfId="47792"/>
    <cellStyle name="Calculation 2 22 3 7" xfId="23272"/>
    <cellStyle name="Calculation 2 22 3 8" xfId="3763"/>
    <cellStyle name="Calculation 2 22 4" xfId="4164"/>
    <cellStyle name="Calculation 2 22 4 2" xfId="9113"/>
    <cellStyle name="Calculation 2 22 4 2 2" xfId="53079"/>
    <cellStyle name="Calculation 2 22 4 2 3" xfId="33917"/>
    <cellStyle name="Calculation 2 22 4 3" xfId="14014"/>
    <cellStyle name="Calculation 2 22 4 3 2" xfId="38817"/>
    <cellStyle name="Calculation 2 22 4 4" xfId="18659"/>
    <cellStyle name="Calculation 2 22 4 4 2" xfId="43461"/>
    <cellStyle name="Calculation 2 22 4 5" xfId="29140"/>
    <cellStyle name="Calculation 2 22 4 6" xfId="48191"/>
    <cellStyle name="Calculation 2 22 4 7" xfId="23671"/>
    <cellStyle name="Calculation 2 22 5" xfId="4556"/>
    <cellStyle name="Calculation 2 22 5 2" xfId="9505"/>
    <cellStyle name="Calculation 2 22 5 2 2" xfId="53471"/>
    <cellStyle name="Calculation 2 22 5 2 3" xfId="34309"/>
    <cellStyle name="Calculation 2 22 5 3" xfId="14406"/>
    <cellStyle name="Calculation 2 22 5 3 2" xfId="39209"/>
    <cellStyle name="Calculation 2 22 5 4" xfId="18999"/>
    <cellStyle name="Calculation 2 22 5 4 2" xfId="43801"/>
    <cellStyle name="Calculation 2 22 5 5" xfId="29531"/>
    <cellStyle name="Calculation 2 22 5 6" xfId="48583"/>
    <cellStyle name="Calculation 2 22 5 7" xfId="24063"/>
    <cellStyle name="Calculation 2 22 6" xfId="4963"/>
    <cellStyle name="Calculation 2 22 6 2" xfId="9912"/>
    <cellStyle name="Calculation 2 22 6 2 2" xfId="53877"/>
    <cellStyle name="Calculation 2 22 6 2 3" xfId="34716"/>
    <cellStyle name="Calculation 2 22 6 3" xfId="14813"/>
    <cellStyle name="Calculation 2 22 6 3 2" xfId="39616"/>
    <cellStyle name="Calculation 2 22 6 4" xfId="17817"/>
    <cellStyle name="Calculation 2 22 6 4 2" xfId="42620"/>
    <cellStyle name="Calculation 2 22 6 5" xfId="29938"/>
    <cellStyle name="Calculation 2 22 6 6" xfId="48989"/>
    <cellStyle name="Calculation 2 22 6 7" xfId="24469"/>
    <cellStyle name="Calculation 2 22 7" xfId="5350"/>
    <cellStyle name="Calculation 2 22 7 2" xfId="10299"/>
    <cellStyle name="Calculation 2 22 7 2 2" xfId="54264"/>
    <cellStyle name="Calculation 2 22 7 2 3" xfId="35103"/>
    <cellStyle name="Calculation 2 22 7 3" xfId="15200"/>
    <cellStyle name="Calculation 2 22 7 3 2" xfId="40003"/>
    <cellStyle name="Calculation 2 22 7 4" xfId="20527"/>
    <cellStyle name="Calculation 2 22 7 4 2" xfId="45328"/>
    <cellStyle name="Calculation 2 22 7 5" xfId="30325"/>
    <cellStyle name="Calculation 2 22 7 6" xfId="49376"/>
    <cellStyle name="Calculation 2 22 7 7" xfId="24856"/>
    <cellStyle name="Calculation 2 22 8" xfId="5767"/>
    <cellStyle name="Calculation 2 22 8 2" xfId="10716"/>
    <cellStyle name="Calculation 2 22 8 2 2" xfId="54679"/>
    <cellStyle name="Calculation 2 22 8 2 3" xfId="35520"/>
    <cellStyle name="Calculation 2 22 8 3" xfId="15617"/>
    <cellStyle name="Calculation 2 22 8 3 2" xfId="40420"/>
    <cellStyle name="Calculation 2 22 8 4" xfId="21328"/>
    <cellStyle name="Calculation 2 22 8 4 2" xfId="46128"/>
    <cellStyle name="Calculation 2 22 8 5" xfId="30740"/>
    <cellStyle name="Calculation 2 22 8 6" xfId="49791"/>
    <cellStyle name="Calculation 2 22 8 7" xfId="25271"/>
    <cellStyle name="Calculation 2 22 9" xfId="6159"/>
    <cellStyle name="Calculation 2 22 9 2" xfId="11108"/>
    <cellStyle name="Calculation 2 22 9 2 2" xfId="55070"/>
    <cellStyle name="Calculation 2 22 9 2 3" xfId="35912"/>
    <cellStyle name="Calculation 2 22 9 3" xfId="16009"/>
    <cellStyle name="Calculation 2 22 9 3 2" xfId="40812"/>
    <cellStyle name="Calculation 2 22 9 4" xfId="18339"/>
    <cellStyle name="Calculation 2 22 9 4 2" xfId="43141"/>
    <cellStyle name="Calculation 2 22 9 5" xfId="31128"/>
    <cellStyle name="Calculation 2 22 9 6" xfId="50182"/>
    <cellStyle name="Calculation 2 22 9 7" xfId="25662"/>
    <cellStyle name="Calculation 2 23" xfId="362"/>
    <cellStyle name="Calculation 2 23 10" xfId="6593"/>
    <cellStyle name="Calculation 2 23 10 2" xfId="11542"/>
    <cellStyle name="Calculation 2 23 10 2 2" xfId="55504"/>
    <cellStyle name="Calculation 2 23 10 2 3" xfId="36346"/>
    <cellStyle name="Calculation 2 23 10 3" xfId="16443"/>
    <cellStyle name="Calculation 2 23 10 3 2" xfId="41246"/>
    <cellStyle name="Calculation 2 23 10 4" xfId="18997"/>
    <cellStyle name="Calculation 2 23 10 4 2" xfId="43799"/>
    <cellStyle name="Calculation 2 23 10 5" xfId="31557"/>
    <cellStyle name="Calculation 2 23 10 6" xfId="50616"/>
    <cellStyle name="Calculation 2 23 10 7" xfId="26096"/>
    <cellStyle name="Calculation 2 23 11" xfId="6972"/>
    <cellStyle name="Calculation 2 23 11 2" xfId="11921"/>
    <cellStyle name="Calculation 2 23 11 2 2" xfId="55881"/>
    <cellStyle name="Calculation 2 23 11 2 3" xfId="36725"/>
    <cellStyle name="Calculation 2 23 11 3" xfId="16822"/>
    <cellStyle name="Calculation 2 23 11 3 2" xfId="41625"/>
    <cellStyle name="Calculation 2 23 11 4" xfId="20967"/>
    <cellStyle name="Calculation 2 23 11 4 2" xfId="45767"/>
    <cellStyle name="Calculation 2 23 11 5" xfId="31930"/>
    <cellStyle name="Calculation 2 23 11 6" xfId="50993"/>
    <cellStyle name="Calculation 2 23 11 7" xfId="26473"/>
    <cellStyle name="Calculation 2 23 12" xfId="7344"/>
    <cellStyle name="Calculation 2 23 12 2" xfId="12293"/>
    <cellStyle name="Calculation 2 23 12 2 2" xfId="56253"/>
    <cellStyle name="Calculation 2 23 12 2 3" xfId="37097"/>
    <cellStyle name="Calculation 2 23 12 3" xfId="17194"/>
    <cellStyle name="Calculation 2 23 12 3 2" xfId="41997"/>
    <cellStyle name="Calculation 2 23 12 4" xfId="20719"/>
    <cellStyle name="Calculation 2 23 12 4 2" xfId="45520"/>
    <cellStyle name="Calculation 2 23 12 5" xfId="51365"/>
    <cellStyle name="Calculation 2 23 12 6" xfId="26845"/>
    <cellStyle name="Calculation 2 23 13" xfId="2819"/>
    <cellStyle name="Calculation 2 23 13 2" xfId="27097"/>
    <cellStyle name="Calculation 2 23 13 3" xfId="27799"/>
    <cellStyle name="Calculation 2 23 14" xfId="7767"/>
    <cellStyle name="Calculation 2 23 14 2" xfId="51765"/>
    <cellStyle name="Calculation 2 23 14 3" xfId="32572"/>
    <cellStyle name="Calculation 2 23 15" xfId="12665"/>
    <cellStyle name="Calculation 2 23 15 2" xfId="37468"/>
    <cellStyle name="Calculation 2 23 16" xfId="19314"/>
    <cellStyle name="Calculation 2 23 16 2" xfId="44116"/>
    <cellStyle name="Calculation 2 23 17" xfId="32222"/>
    <cellStyle name="Calculation 2 23 18" xfId="56667"/>
    <cellStyle name="Calculation 2 23 19" xfId="22336"/>
    <cellStyle name="Calculation 2 23 2" xfId="831"/>
    <cellStyle name="Calculation 2 23 2 2" xfId="1735"/>
    <cellStyle name="Calculation 2 23 2 2 2" xfId="52300"/>
    <cellStyle name="Calculation 2 23 2 2 3" xfId="33136"/>
    <cellStyle name="Calculation 2 23 2 2 4" xfId="8332"/>
    <cellStyle name="Calculation 2 23 2 3" xfId="13233"/>
    <cellStyle name="Calculation 2 23 2 3 2" xfId="38036"/>
    <cellStyle name="Calculation 2 23 2 4" xfId="21444"/>
    <cellStyle name="Calculation 2 23 2 4 2" xfId="46244"/>
    <cellStyle name="Calculation 2 23 2 5" xfId="28359"/>
    <cellStyle name="Calculation 2 23 2 6" xfId="47412"/>
    <cellStyle name="Calculation 2 23 2 7" xfId="22892"/>
    <cellStyle name="Calculation 2 23 2 8" xfId="3383"/>
    <cellStyle name="Calculation 2 23 20" xfId="57122"/>
    <cellStyle name="Calculation 2 23 21" xfId="2220"/>
    <cellStyle name="Calculation 2 23 3" xfId="1284"/>
    <cellStyle name="Calculation 2 23 3 2" xfId="8732"/>
    <cellStyle name="Calculation 2 23 3 2 2" xfId="52700"/>
    <cellStyle name="Calculation 2 23 3 2 3" xfId="33536"/>
    <cellStyle name="Calculation 2 23 3 3" xfId="13633"/>
    <cellStyle name="Calculation 2 23 3 3 2" xfId="38436"/>
    <cellStyle name="Calculation 2 23 3 4" xfId="17425"/>
    <cellStyle name="Calculation 2 23 3 4 2" xfId="42228"/>
    <cellStyle name="Calculation 2 23 3 5" xfId="28759"/>
    <cellStyle name="Calculation 2 23 3 6" xfId="47812"/>
    <cellStyle name="Calculation 2 23 3 7" xfId="23292"/>
    <cellStyle name="Calculation 2 23 3 8" xfId="3783"/>
    <cellStyle name="Calculation 2 23 4" xfId="4184"/>
    <cellStyle name="Calculation 2 23 4 2" xfId="9133"/>
    <cellStyle name="Calculation 2 23 4 2 2" xfId="53099"/>
    <cellStyle name="Calculation 2 23 4 2 3" xfId="33937"/>
    <cellStyle name="Calculation 2 23 4 3" xfId="14034"/>
    <cellStyle name="Calculation 2 23 4 3 2" xfId="38837"/>
    <cellStyle name="Calculation 2 23 4 4" xfId="18775"/>
    <cellStyle name="Calculation 2 23 4 4 2" xfId="43577"/>
    <cellStyle name="Calculation 2 23 4 5" xfId="29160"/>
    <cellStyle name="Calculation 2 23 4 6" xfId="48211"/>
    <cellStyle name="Calculation 2 23 4 7" xfId="23691"/>
    <cellStyle name="Calculation 2 23 5" xfId="4576"/>
    <cellStyle name="Calculation 2 23 5 2" xfId="9525"/>
    <cellStyle name="Calculation 2 23 5 2 2" xfId="53491"/>
    <cellStyle name="Calculation 2 23 5 2 3" xfId="34329"/>
    <cellStyle name="Calculation 2 23 5 3" xfId="14426"/>
    <cellStyle name="Calculation 2 23 5 3 2" xfId="39229"/>
    <cellStyle name="Calculation 2 23 5 4" xfId="20450"/>
    <cellStyle name="Calculation 2 23 5 4 2" xfId="45251"/>
    <cellStyle name="Calculation 2 23 5 5" xfId="29551"/>
    <cellStyle name="Calculation 2 23 5 6" xfId="48603"/>
    <cellStyle name="Calculation 2 23 5 7" xfId="24083"/>
    <cellStyle name="Calculation 2 23 6" xfId="4983"/>
    <cellStyle name="Calculation 2 23 6 2" xfId="9932"/>
    <cellStyle name="Calculation 2 23 6 2 2" xfId="53897"/>
    <cellStyle name="Calculation 2 23 6 2 3" xfId="34736"/>
    <cellStyle name="Calculation 2 23 6 3" xfId="14833"/>
    <cellStyle name="Calculation 2 23 6 3 2" xfId="39636"/>
    <cellStyle name="Calculation 2 23 6 4" xfId="2555"/>
    <cellStyle name="Calculation 2 23 6 4 2" xfId="27535"/>
    <cellStyle name="Calculation 2 23 6 5" xfId="29958"/>
    <cellStyle name="Calculation 2 23 6 6" xfId="49009"/>
    <cellStyle name="Calculation 2 23 6 7" xfId="24489"/>
    <cellStyle name="Calculation 2 23 7" xfId="5370"/>
    <cellStyle name="Calculation 2 23 7 2" xfId="10319"/>
    <cellStyle name="Calculation 2 23 7 2 2" xfId="54284"/>
    <cellStyle name="Calculation 2 23 7 2 3" xfId="35123"/>
    <cellStyle name="Calculation 2 23 7 3" xfId="15220"/>
    <cellStyle name="Calculation 2 23 7 3 2" xfId="40023"/>
    <cellStyle name="Calculation 2 23 7 4" xfId="21470"/>
    <cellStyle name="Calculation 2 23 7 4 2" xfId="46270"/>
    <cellStyle name="Calculation 2 23 7 5" xfId="30345"/>
    <cellStyle name="Calculation 2 23 7 6" xfId="49396"/>
    <cellStyle name="Calculation 2 23 7 7" xfId="24876"/>
    <cellStyle name="Calculation 2 23 8" xfId="5787"/>
    <cellStyle name="Calculation 2 23 8 2" xfId="10736"/>
    <cellStyle name="Calculation 2 23 8 2 2" xfId="54699"/>
    <cellStyle name="Calculation 2 23 8 2 3" xfId="35540"/>
    <cellStyle name="Calculation 2 23 8 3" xfId="15637"/>
    <cellStyle name="Calculation 2 23 8 3 2" xfId="40440"/>
    <cellStyle name="Calculation 2 23 8 4" xfId="18341"/>
    <cellStyle name="Calculation 2 23 8 4 2" xfId="43143"/>
    <cellStyle name="Calculation 2 23 8 5" xfId="30760"/>
    <cellStyle name="Calculation 2 23 8 6" xfId="49811"/>
    <cellStyle name="Calculation 2 23 8 7" xfId="25291"/>
    <cellStyle name="Calculation 2 23 9" xfId="6179"/>
    <cellStyle name="Calculation 2 23 9 2" xfId="11128"/>
    <cellStyle name="Calculation 2 23 9 2 2" xfId="55090"/>
    <cellStyle name="Calculation 2 23 9 2 3" xfId="35932"/>
    <cellStyle name="Calculation 2 23 9 3" xfId="16029"/>
    <cellStyle name="Calculation 2 23 9 3 2" xfId="40832"/>
    <cellStyle name="Calculation 2 23 9 4" xfId="19932"/>
    <cellStyle name="Calculation 2 23 9 4 2" xfId="44734"/>
    <cellStyle name="Calculation 2 23 9 5" xfId="31148"/>
    <cellStyle name="Calculation 2 23 9 6" xfId="50202"/>
    <cellStyle name="Calculation 2 23 9 7" xfId="25682"/>
    <cellStyle name="Calculation 2 24" xfId="409"/>
    <cellStyle name="Calculation 2 24 10" xfId="6640"/>
    <cellStyle name="Calculation 2 24 10 2" xfId="11589"/>
    <cellStyle name="Calculation 2 24 10 2 2" xfId="55551"/>
    <cellStyle name="Calculation 2 24 10 2 3" xfId="36393"/>
    <cellStyle name="Calculation 2 24 10 3" xfId="16490"/>
    <cellStyle name="Calculation 2 24 10 3 2" xfId="41293"/>
    <cellStyle name="Calculation 2 24 10 4" xfId="19341"/>
    <cellStyle name="Calculation 2 24 10 4 2" xfId="44143"/>
    <cellStyle name="Calculation 2 24 10 5" xfId="31604"/>
    <cellStyle name="Calculation 2 24 10 6" xfId="50663"/>
    <cellStyle name="Calculation 2 24 10 7" xfId="26143"/>
    <cellStyle name="Calculation 2 24 11" xfId="7019"/>
    <cellStyle name="Calculation 2 24 11 2" xfId="11968"/>
    <cellStyle name="Calculation 2 24 11 2 2" xfId="55928"/>
    <cellStyle name="Calculation 2 24 11 2 3" xfId="36772"/>
    <cellStyle name="Calculation 2 24 11 3" xfId="16869"/>
    <cellStyle name="Calculation 2 24 11 3 2" xfId="41672"/>
    <cellStyle name="Calculation 2 24 11 4" xfId="17725"/>
    <cellStyle name="Calculation 2 24 11 4 2" xfId="42528"/>
    <cellStyle name="Calculation 2 24 11 5" xfId="31977"/>
    <cellStyle name="Calculation 2 24 11 6" xfId="51040"/>
    <cellStyle name="Calculation 2 24 11 7" xfId="26520"/>
    <cellStyle name="Calculation 2 24 12" xfId="7391"/>
    <cellStyle name="Calculation 2 24 12 2" xfId="12340"/>
    <cellStyle name="Calculation 2 24 12 2 2" xfId="56300"/>
    <cellStyle name="Calculation 2 24 12 2 3" xfId="37144"/>
    <cellStyle name="Calculation 2 24 12 3" xfId="17241"/>
    <cellStyle name="Calculation 2 24 12 3 2" xfId="42044"/>
    <cellStyle name="Calculation 2 24 12 4" xfId="17505"/>
    <cellStyle name="Calculation 2 24 12 4 2" xfId="42308"/>
    <cellStyle name="Calculation 2 24 12 5" xfId="51412"/>
    <cellStyle name="Calculation 2 24 12 6" xfId="26892"/>
    <cellStyle name="Calculation 2 24 13" xfId="2866"/>
    <cellStyle name="Calculation 2 24 13 2" xfId="46940"/>
    <cellStyle name="Calculation 2 24 13 3" xfId="27846"/>
    <cellStyle name="Calculation 2 24 14" xfId="7814"/>
    <cellStyle name="Calculation 2 24 14 2" xfId="51812"/>
    <cellStyle name="Calculation 2 24 14 3" xfId="32619"/>
    <cellStyle name="Calculation 2 24 15" xfId="12712"/>
    <cellStyle name="Calculation 2 24 15 2" xfId="37515"/>
    <cellStyle name="Calculation 2 24 16" xfId="19656"/>
    <cellStyle name="Calculation 2 24 16 2" xfId="44458"/>
    <cellStyle name="Calculation 2 24 17" xfId="27326"/>
    <cellStyle name="Calculation 2 24 18" xfId="56714"/>
    <cellStyle name="Calculation 2 24 19" xfId="22383"/>
    <cellStyle name="Calculation 2 24 2" xfId="878"/>
    <cellStyle name="Calculation 2 24 2 2" xfId="1782"/>
    <cellStyle name="Calculation 2 24 2 2 2" xfId="52347"/>
    <cellStyle name="Calculation 2 24 2 2 3" xfId="33183"/>
    <cellStyle name="Calculation 2 24 2 2 4" xfId="8379"/>
    <cellStyle name="Calculation 2 24 2 3" xfId="13280"/>
    <cellStyle name="Calculation 2 24 2 3 2" xfId="38083"/>
    <cellStyle name="Calculation 2 24 2 4" xfId="21982"/>
    <cellStyle name="Calculation 2 24 2 4 2" xfId="46782"/>
    <cellStyle name="Calculation 2 24 2 5" xfId="28406"/>
    <cellStyle name="Calculation 2 24 2 6" xfId="47459"/>
    <cellStyle name="Calculation 2 24 2 7" xfId="22939"/>
    <cellStyle name="Calculation 2 24 2 8" xfId="3430"/>
    <cellStyle name="Calculation 2 24 20" xfId="57169"/>
    <cellStyle name="Calculation 2 24 21" xfId="2267"/>
    <cellStyle name="Calculation 2 24 3" xfId="1331"/>
    <cellStyle name="Calculation 2 24 3 2" xfId="8779"/>
    <cellStyle name="Calculation 2 24 3 2 2" xfId="52747"/>
    <cellStyle name="Calculation 2 24 3 2 3" xfId="33583"/>
    <cellStyle name="Calculation 2 24 3 3" xfId="13680"/>
    <cellStyle name="Calculation 2 24 3 3 2" xfId="38483"/>
    <cellStyle name="Calculation 2 24 3 4" xfId="17792"/>
    <cellStyle name="Calculation 2 24 3 4 2" xfId="42595"/>
    <cellStyle name="Calculation 2 24 3 5" xfId="28806"/>
    <cellStyle name="Calculation 2 24 3 6" xfId="47859"/>
    <cellStyle name="Calculation 2 24 3 7" xfId="23339"/>
    <cellStyle name="Calculation 2 24 3 8" xfId="3830"/>
    <cellStyle name="Calculation 2 24 4" xfId="4231"/>
    <cellStyle name="Calculation 2 24 4 2" xfId="9180"/>
    <cellStyle name="Calculation 2 24 4 2 2" xfId="53146"/>
    <cellStyle name="Calculation 2 24 4 2 3" xfId="33984"/>
    <cellStyle name="Calculation 2 24 4 3" xfId="14081"/>
    <cellStyle name="Calculation 2 24 4 3 2" xfId="38884"/>
    <cellStyle name="Calculation 2 24 4 4" xfId="19222"/>
    <cellStyle name="Calculation 2 24 4 4 2" xfId="44024"/>
    <cellStyle name="Calculation 2 24 4 5" xfId="29207"/>
    <cellStyle name="Calculation 2 24 4 6" xfId="48258"/>
    <cellStyle name="Calculation 2 24 4 7" xfId="23738"/>
    <cellStyle name="Calculation 2 24 5" xfId="4623"/>
    <cellStyle name="Calculation 2 24 5 2" xfId="9572"/>
    <cellStyle name="Calculation 2 24 5 2 2" xfId="53538"/>
    <cellStyle name="Calculation 2 24 5 2 3" xfId="34376"/>
    <cellStyle name="Calculation 2 24 5 3" xfId="14473"/>
    <cellStyle name="Calculation 2 24 5 3 2" xfId="39276"/>
    <cellStyle name="Calculation 2 24 5 4" xfId="20897"/>
    <cellStyle name="Calculation 2 24 5 4 2" xfId="45698"/>
    <cellStyle name="Calculation 2 24 5 5" xfId="29598"/>
    <cellStyle name="Calculation 2 24 5 6" xfId="48650"/>
    <cellStyle name="Calculation 2 24 5 7" xfId="24130"/>
    <cellStyle name="Calculation 2 24 6" xfId="5030"/>
    <cellStyle name="Calculation 2 24 6 2" xfId="9979"/>
    <cellStyle name="Calculation 2 24 6 2 2" xfId="53944"/>
    <cellStyle name="Calculation 2 24 6 2 3" xfId="34783"/>
    <cellStyle name="Calculation 2 24 6 3" xfId="14880"/>
    <cellStyle name="Calculation 2 24 6 3 2" xfId="39683"/>
    <cellStyle name="Calculation 2 24 6 4" xfId="19092"/>
    <cellStyle name="Calculation 2 24 6 4 2" xfId="43894"/>
    <cellStyle name="Calculation 2 24 6 5" xfId="30005"/>
    <cellStyle name="Calculation 2 24 6 6" xfId="49056"/>
    <cellStyle name="Calculation 2 24 6 7" xfId="24536"/>
    <cellStyle name="Calculation 2 24 7" xfId="5417"/>
    <cellStyle name="Calculation 2 24 7 2" xfId="10366"/>
    <cellStyle name="Calculation 2 24 7 2 2" xfId="54331"/>
    <cellStyle name="Calculation 2 24 7 2 3" xfId="35170"/>
    <cellStyle name="Calculation 2 24 7 3" xfId="15267"/>
    <cellStyle name="Calculation 2 24 7 3 2" xfId="40070"/>
    <cellStyle name="Calculation 2 24 7 4" xfId="21942"/>
    <cellStyle name="Calculation 2 24 7 4 2" xfId="46742"/>
    <cellStyle name="Calculation 2 24 7 5" xfId="30392"/>
    <cellStyle name="Calculation 2 24 7 6" xfId="49443"/>
    <cellStyle name="Calculation 2 24 7 7" xfId="24923"/>
    <cellStyle name="Calculation 2 24 8" xfId="5834"/>
    <cellStyle name="Calculation 2 24 8 2" xfId="10783"/>
    <cellStyle name="Calculation 2 24 8 2 2" xfId="54746"/>
    <cellStyle name="Calculation 2 24 8 2 3" xfId="35587"/>
    <cellStyle name="Calculation 2 24 8 3" xfId="15684"/>
    <cellStyle name="Calculation 2 24 8 3 2" xfId="40487"/>
    <cellStyle name="Calculation 2 24 8 4" xfId="18897"/>
    <cellStyle name="Calculation 2 24 8 4 2" xfId="43699"/>
    <cellStyle name="Calculation 2 24 8 5" xfId="30807"/>
    <cellStyle name="Calculation 2 24 8 6" xfId="49858"/>
    <cellStyle name="Calculation 2 24 8 7" xfId="25338"/>
    <cellStyle name="Calculation 2 24 9" xfId="6226"/>
    <cellStyle name="Calculation 2 24 9 2" xfId="11175"/>
    <cellStyle name="Calculation 2 24 9 2 2" xfId="55137"/>
    <cellStyle name="Calculation 2 24 9 2 3" xfId="35979"/>
    <cellStyle name="Calculation 2 24 9 3" xfId="16076"/>
    <cellStyle name="Calculation 2 24 9 3 2" xfId="40879"/>
    <cellStyle name="Calculation 2 24 9 4" xfId="2570"/>
    <cellStyle name="Calculation 2 24 9 4 2" xfId="27550"/>
    <cellStyle name="Calculation 2 24 9 5" xfId="31195"/>
    <cellStyle name="Calculation 2 24 9 6" xfId="50249"/>
    <cellStyle name="Calculation 2 24 9 7" xfId="25729"/>
    <cellStyle name="Calculation 2 25" xfId="406"/>
    <cellStyle name="Calculation 2 25 10" xfId="6637"/>
    <cellStyle name="Calculation 2 25 10 2" xfId="11586"/>
    <cellStyle name="Calculation 2 25 10 2 2" xfId="55548"/>
    <cellStyle name="Calculation 2 25 10 2 3" xfId="36390"/>
    <cellStyle name="Calculation 2 25 10 3" xfId="16487"/>
    <cellStyle name="Calculation 2 25 10 3 2" xfId="41290"/>
    <cellStyle name="Calculation 2 25 10 4" xfId="20502"/>
    <cellStyle name="Calculation 2 25 10 4 2" xfId="45303"/>
    <cellStyle name="Calculation 2 25 10 5" xfId="31601"/>
    <cellStyle name="Calculation 2 25 10 6" xfId="50660"/>
    <cellStyle name="Calculation 2 25 10 7" xfId="26140"/>
    <cellStyle name="Calculation 2 25 11" xfId="7016"/>
    <cellStyle name="Calculation 2 25 11 2" xfId="11965"/>
    <cellStyle name="Calculation 2 25 11 2 2" xfId="55925"/>
    <cellStyle name="Calculation 2 25 11 2 3" xfId="36769"/>
    <cellStyle name="Calculation 2 25 11 3" xfId="16866"/>
    <cellStyle name="Calculation 2 25 11 3 2" xfId="41669"/>
    <cellStyle name="Calculation 2 25 11 4" xfId="22059"/>
    <cellStyle name="Calculation 2 25 11 4 2" xfId="46859"/>
    <cellStyle name="Calculation 2 25 11 5" xfId="31974"/>
    <cellStyle name="Calculation 2 25 11 6" xfId="51037"/>
    <cellStyle name="Calculation 2 25 11 7" xfId="26517"/>
    <cellStyle name="Calculation 2 25 12" xfId="7388"/>
    <cellStyle name="Calculation 2 25 12 2" xfId="12337"/>
    <cellStyle name="Calculation 2 25 12 2 2" xfId="56297"/>
    <cellStyle name="Calculation 2 25 12 2 3" xfId="37141"/>
    <cellStyle name="Calculation 2 25 12 3" xfId="17238"/>
    <cellStyle name="Calculation 2 25 12 3 2" xfId="42041"/>
    <cellStyle name="Calculation 2 25 12 4" xfId="21850"/>
    <cellStyle name="Calculation 2 25 12 4 2" xfId="46650"/>
    <cellStyle name="Calculation 2 25 12 5" xfId="51409"/>
    <cellStyle name="Calculation 2 25 12 6" xfId="26889"/>
    <cellStyle name="Calculation 2 25 13" xfId="2863"/>
    <cellStyle name="Calculation 2 25 13 2" xfId="46937"/>
    <cellStyle name="Calculation 2 25 13 3" xfId="27843"/>
    <cellStyle name="Calculation 2 25 14" xfId="7811"/>
    <cellStyle name="Calculation 2 25 14 2" xfId="51809"/>
    <cellStyle name="Calculation 2 25 14 3" xfId="32616"/>
    <cellStyle name="Calculation 2 25 15" xfId="12709"/>
    <cellStyle name="Calculation 2 25 15 2" xfId="37512"/>
    <cellStyle name="Calculation 2 25 16" xfId="20802"/>
    <cellStyle name="Calculation 2 25 16 2" xfId="45603"/>
    <cellStyle name="Calculation 2 25 17" xfId="27216"/>
    <cellStyle name="Calculation 2 25 18" xfId="56711"/>
    <cellStyle name="Calculation 2 25 19" xfId="22380"/>
    <cellStyle name="Calculation 2 25 2" xfId="875"/>
    <cellStyle name="Calculation 2 25 2 2" xfId="1779"/>
    <cellStyle name="Calculation 2 25 2 2 2" xfId="52344"/>
    <cellStyle name="Calculation 2 25 2 2 3" xfId="33180"/>
    <cellStyle name="Calculation 2 25 2 2 4" xfId="8376"/>
    <cellStyle name="Calculation 2 25 2 3" xfId="13277"/>
    <cellStyle name="Calculation 2 25 2 3 2" xfId="38080"/>
    <cellStyle name="Calculation 2 25 2 4" xfId="18951"/>
    <cellStyle name="Calculation 2 25 2 4 2" xfId="43753"/>
    <cellStyle name="Calculation 2 25 2 5" xfId="28403"/>
    <cellStyle name="Calculation 2 25 2 6" xfId="47456"/>
    <cellStyle name="Calculation 2 25 2 7" xfId="22936"/>
    <cellStyle name="Calculation 2 25 2 8" xfId="3427"/>
    <cellStyle name="Calculation 2 25 20" xfId="57166"/>
    <cellStyle name="Calculation 2 25 21" xfId="2264"/>
    <cellStyle name="Calculation 2 25 3" xfId="1328"/>
    <cellStyle name="Calculation 2 25 3 2" xfId="8776"/>
    <cellStyle name="Calculation 2 25 3 2 2" xfId="52744"/>
    <cellStyle name="Calculation 2 25 3 2 3" xfId="33580"/>
    <cellStyle name="Calculation 2 25 3 3" xfId="13677"/>
    <cellStyle name="Calculation 2 25 3 3 2" xfId="38480"/>
    <cellStyle name="Calculation 2 25 3 4" xfId="22109"/>
    <cellStyle name="Calculation 2 25 3 4 2" xfId="46909"/>
    <cellStyle name="Calculation 2 25 3 5" xfId="28803"/>
    <cellStyle name="Calculation 2 25 3 6" xfId="47856"/>
    <cellStyle name="Calculation 2 25 3 7" xfId="23336"/>
    <cellStyle name="Calculation 2 25 3 8" xfId="3827"/>
    <cellStyle name="Calculation 2 25 4" xfId="4228"/>
    <cellStyle name="Calculation 2 25 4 2" xfId="9177"/>
    <cellStyle name="Calculation 2 25 4 2 2" xfId="53143"/>
    <cellStyle name="Calculation 2 25 4 2 3" xfId="33981"/>
    <cellStyle name="Calculation 2 25 4 3" xfId="14078"/>
    <cellStyle name="Calculation 2 25 4 3 2" xfId="38881"/>
    <cellStyle name="Calculation 2 25 4 4" xfId="20382"/>
    <cellStyle name="Calculation 2 25 4 4 2" xfId="45183"/>
    <cellStyle name="Calculation 2 25 4 5" xfId="29204"/>
    <cellStyle name="Calculation 2 25 4 6" xfId="48255"/>
    <cellStyle name="Calculation 2 25 4 7" xfId="23735"/>
    <cellStyle name="Calculation 2 25 5" xfId="4620"/>
    <cellStyle name="Calculation 2 25 5 2" xfId="9569"/>
    <cellStyle name="Calculation 2 25 5 2 2" xfId="53535"/>
    <cellStyle name="Calculation 2 25 5 2 3" xfId="34373"/>
    <cellStyle name="Calculation 2 25 5 3" xfId="14470"/>
    <cellStyle name="Calculation 2 25 5 3 2" xfId="39273"/>
    <cellStyle name="Calculation 2 25 5 4" xfId="21631"/>
    <cellStyle name="Calculation 2 25 5 4 2" xfId="46431"/>
    <cellStyle name="Calculation 2 25 5 5" xfId="29595"/>
    <cellStyle name="Calculation 2 25 5 6" xfId="48647"/>
    <cellStyle name="Calculation 2 25 5 7" xfId="24127"/>
    <cellStyle name="Calculation 2 25 6" xfId="5027"/>
    <cellStyle name="Calculation 2 25 6 2" xfId="9976"/>
    <cellStyle name="Calculation 2 25 6 2 2" xfId="53941"/>
    <cellStyle name="Calculation 2 25 6 2 3" xfId="34780"/>
    <cellStyle name="Calculation 2 25 6 3" xfId="14877"/>
    <cellStyle name="Calculation 2 25 6 3 2" xfId="39680"/>
    <cellStyle name="Calculation 2 25 6 4" xfId="20257"/>
    <cellStyle name="Calculation 2 25 6 4 2" xfId="45059"/>
    <cellStyle name="Calculation 2 25 6 5" xfId="30002"/>
    <cellStyle name="Calculation 2 25 6 6" xfId="49053"/>
    <cellStyle name="Calculation 2 25 6 7" xfId="24533"/>
    <cellStyle name="Calculation 2 25 7" xfId="5414"/>
    <cellStyle name="Calculation 2 25 7 2" xfId="10363"/>
    <cellStyle name="Calculation 2 25 7 2 2" xfId="54328"/>
    <cellStyle name="Calculation 2 25 7 2 3" xfId="35167"/>
    <cellStyle name="Calculation 2 25 7 3" xfId="15264"/>
    <cellStyle name="Calculation 2 25 7 3 2" xfId="40067"/>
    <cellStyle name="Calculation 2 25 7 4" xfId="18907"/>
    <cellStyle name="Calculation 2 25 7 4 2" xfId="43709"/>
    <cellStyle name="Calculation 2 25 7 5" xfId="30389"/>
    <cellStyle name="Calculation 2 25 7 6" xfId="49440"/>
    <cellStyle name="Calculation 2 25 7 7" xfId="24920"/>
    <cellStyle name="Calculation 2 25 8" xfId="5831"/>
    <cellStyle name="Calculation 2 25 8 2" xfId="10780"/>
    <cellStyle name="Calculation 2 25 8 2 2" xfId="54743"/>
    <cellStyle name="Calculation 2 25 8 2 3" xfId="35584"/>
    <cellStyle name="Calculation 2 25 8 3" xfId="15681"/>
    <cellStyle name="Calculation 2 25 8 3 2" xfId="40484"/>
    <cellStyle name="Calculation 2 25 8 4" xfId="20040"/>
    <cellStyle name="Calculation 2 25 8 4 2" xfId="44842"/>
    <cellStyle name="Calculation 2 25 8 5" xfId="30804"/>
    <cellStyle name="Calculation 2 25 8 6" xfId="49855"/>
    <cellStyle name="Calculation 2 25 8 7" xfId="25335"/>
    <cellStyle name="Calculation 2 25 9" xfId="6223"/>
    <cellStyle name="Calculation 2 25 9 2" xfId="11172"/>
    <cellStyle name="Calculation 2 25 9 2 2" xfId="55134"/>
    <cellStyle name="Calculation 2 25 9 2 3" xfId="35976"/>
    <cellStyle name="Calculation 2 25 9 3" xfId="16073"/>
    <cellStyle name="Calculation 2 25 9 3 2" xfId="40876"/>
    <cellStyle name="Calculation 2 25 9 4" xfId="3030"/>
    <cellStyle name="Calculation 2 25 9 4 2" xfId="28010"/>
    <cellStyle name="Calculation 2 25 9 5" xfId="31192"/>
    <cellStyle name="Calculation 2 25 9 6" xfId="50246"/>
    <cellStyle name="Calculation 2 25 9 7" xfId="25726"/>
    <cellStyle name="Calculation 2 26" xfId="414"/>
    <cellStyle name="Calculation 2 26 10" xfId="6645"/>
    <cellStyle name="Calculation 2 26 10 2" xfId="11594"/>
    <cellStyle name="Calculation 2 26 10 2 2" xfId="55556"/>
    <cellStyle name="Calculation 2 26 10 2 3" xfId="36398"/>
    <cellStyle name="Calculation 2 26 10 3" xfId="16495"/>
    <cellStyle name="Calculation 2 26 10 3 2" xfId="41298"/>
    <cellStyle name="Calculation 2 26 10 4" xfId="21638"/>
    <cellStyle name="Calculation 2 26 10 4 2" xfId="46438"/>
    <cellStyle name="Calculation 2 26 10 5" xfId="31609"/>
    <cellStyle name="Calculation 2 26 10 6" xfId="50668"/>
    <cellStyle name="Calculation 2 26 10 7" xfId="26148"/>
    <cellStyle name="Calculation 2 26 11" xfId="7024"/>
    <cellStyle name="Calculation 2 26 11 2" xfId="11973"/>
    <cellStyle name="Calculation 2 26 11 2 2" xfId="55933"/>
    <cellStyle name="Calculation 2 26 11 2 3" xfId="36777"/>
    <cellStyle name="Calculation 2 26 11 3" xfId="16874"/>
    <cellStyle name="Calculation 2 26 11 3 2" xfId="41677"/>
    <cellStyle name="Calculation 2 26 11 4" xfId="19400"/>
    <cellStyle name="Calculation 2 26 11 4 2" xfId="44202"/>
    <cellStyle name="Calculation 2 26 11 5" xfId="31982"/>
    <cellStyle name="Calculation 2 26 11 6" xfId="51045"/>
    <cellStyle name="Calculation 2 26 11 7" xfId="26525"/>
    <cellStyle name="Calculation 2 26 12" xfId="7396"/>
    <cellStyle name="Calculation 2 26 12 2" xfId="12345"/>
    <cellStyle name="Calculation 2 26 12 2 2" xfId="56305"/>
    <cellStyle name="Calculation 2 26 12 2 3" xfId="37149"/>
    <cellStyle name="Calculation 2 26 12 3" xfId="17246"/>
    <cellStyle name="Calculation 2 26 12 3 2" xfId="42049"/>
    <cellStyle name="Calculation 2 26 12 4" xfId="19223"/>
    <cellStyle name="Calculation 2 26 12 4 2" xfId="44025"/>
    <cellStyle name="Calculation 2 26 12 5" xfId="51417"/>
    <cellStyle name="Calculation 2 26 12 6" xfId="26897"/>
    <cellStyle name="Calculation 2 26 13" xfId="2871"/>
    <cellStyle name="Calculation 2 26 13 2" xfId="46945"/>
    <cellStyle name="Calculation 2 26 13 3" xfId="27851"/>
    <cellStyle name="Calculation 2 26 14" xfId="7819"/>
    <cellStyle name="Calculation 2 26 14 2" xfId="51817"/>
    <cellStyle name="Calculation 2 26 14 3" xfId="32624"/>
    <cellStyle name="Calculation 2 26 15" xfId="12717"/>
    <cellStyle name="Calculation 2 26 15 2" xfId="37520"/>
    <cellStyle name="Calculation 2 26 16" xfId="21920"/>
    <cellStyle name="Calculation 2 26 16 2" xfId="46720"/>
    <cellStyle name="Calculation 2 26 17" xfId="27165"/>
    <cellStyle name="Calculation 2 26 18" xfId="56719"/>
    <cellStyle name="Calculation 2 26 19" xfId="22388"/>
    <cellStyle name="Calculation 2 26 2" xfId="883"/>
    <cellStyle name="Calculation 2 26 2 2" xfId="1787"/>
    <cellStyle name="Calculation 2 26 2 2 2" xfId="52352"/>
    <cellStyle name="Calculation 2 26 2 2 3" xfId="33188"/>
    <cellStyle name="Calculation 2 26 2 2 4" xfId="8384"/>
    <cellStyle name="Calculation 2 26 2 3" xfId="13285"/>
    <cellStyle name="Calculation 2 26 2 3 2" xfId="38088"/>
    <cellStyle name="Calculation 2 26 2 4" xfId="20487"/>
    <cellStyle name="Calculation 2 26 2 4 2" xfId="45288"/>
    <cellStyle name="Calculation 2 26 2 5" xfId="28411"/>
    <cellStyle name="Calculation 2 26 2 6" xfId="47464"/>
    <cellStyle name="Calculation 2 26 2 7" xfId="22944"/>
    <cellStyle name="Calculation 2 26 2 8" xfId="3435"/>
    <cellStyle name="Calculation 2 26 20" xfId="57174"/>
    <cellStyle name="Calculation 2 26 21" xfId="2272"/>
    <cellStyle name="Calculation 2 26 3" xfId="1336"/>
    <cellStyle name="Calculation 2 26 3 2" xfId="8784"/>
    <cellStyle name="Calculation 2 26 3 2 2" xfId="52752"/>
    <cellStyle name="Calculation 2 26 3 2 3" xfId="33588"/>
    <cellStyle name="Calculation 2 26 3 3" xfId="13685"/>
    <cellStyle name="Calculation 2 26 3 3 2" xfId="38488"/>
    <cellStyle name="Calculation 2 26 3 4" xfId="19462"/>
    <cellStyle name="Calculation 2 26 3 4 2" xfId="44264"/>
    <cellStyle name="Calculation 2 26 3 5" xfId="28811"/>
    <cellStyle name="Calculation 2 26 3 6" xfId="47864"/>
    <cellStyle name="Calculation 2 26 3 7" xfId="23344"/>
    <cellStyle name="Calculation 2 26 3 8" xfId="3835"/>
    <cellStyle name="Calculation 2 26 4" xfId="4236"/>
    <cellStyle name="Calculation 2 26 4 2" xfId="9185"/>
    <cellStyle name="Calculation 2 26 4 2 2" xfId="53151"/>
    <cellStyle name="Calculation 2 26 4 2 3" xfId="33989"/>
    <cellStyle name="Calculation 2 26 4 3" xfId="14086"/>
    <cellStyle name="Calculation 2 26 4 3 2" xfId="38889"/>
    <cellStyle name="Calculation 2 26 4 4" xfId="21521"/>
    <cellStyle name="Calculation 2 26 4 4 2" xfId="46321"/>
    <cellStyle name="Calculation 2 26 4 5" xfId="29212"/>
    <cellStyle name="Calculation 2 26 4 6" xfId="48263"/>
    <cellStyle name="Calculation 2 26 4 7" xfId="23743"/>
    <cellStyle name="Calculation 2 26 5" xfId="4628"/>
    <cellStyle name="Calculation 2 26 5 2" xfId="9577"/>
    <cellStyle name="Calculation 2 26 5 2 2" xfId="53543"/>
    <cellStyle name="Calculation 2 26 5 2 3" xfId="34381"/>
    <cellStyle name="Calculation 2 26 5 3" xfId="14478"/>
    <cellStyle name="Calculation 2 26 5 3 2" xfId="39281"/>
    <cellStyle name="Calculation 2 26 5 4" xfId="18985"/>
    <cellStyle name="Calculation 2 26 5 4 2" xfId="43787"/>
    <cellStyle name="Calculation 2 26 5 5" xfId="29603"/>
    <cellStyle name="Calculation 2 26 5 6" xfId="48655"/>
    <cellStyle name="Calculation 2 26 5 7" xfId="24135"/>
    <cellStyle name="Calculation 2 26 6" xfId="5035"/>
    <cellStyle name="Calculation 2 26 6 2" xfId="9984"/>
    <cellStyle name="Calculation 2 26 6 2 2" xfId="53949"/>
    <cellStyle name="Calculation 2 26 6 2 3" xfId="34788"/>
    <cellStyle name="Calculation 2 26 6 3" xfId="14885"/>
    <cellStyle name="Calculation 2 26 6 3 2" xfId="39688"/>
    <cellStyle name="Calculation 2 26 6 4" xfId="21400"/>
    <cellStyle name="Calculation 2 26 6 4 2" xfId="46200"/>
    <cellStyle name="Calculation 2 26 6 5" xfId="30010"/>
    <cellStyle name="Calculation 2 26 6 6" xfId="49061"/>
    <cellStyle name="Calculation 2 26 6 7" xfId="24541"/>
    <cellStyle name="Calculation 2 26 7" xfId="5422"/>
    <cellStyle name="Calculation 2 26 7 2" xfId="10371"/>
    <cellStyle name="Calculation 2 26 7 2 2" xfId="54336"/>
    <cellStyle name="Calculation 2 26 7 2 3" xfId="35175"/>
    <cellStyle name="Calculation 2 26 7 3" xfId="15272"/>
    <cellStyle name="Calculation 2 26 7 3 2" xfId="40075"/>
    <cellStyle name="Calculation 2 26 7 4" xfId="20506"/>
    <cellStyle name="Calculation 2 26 7 4 2" xfId="45307"/>
    <cellStyle name="Calculation 2 26 7 5" xfId="30397"/>
    <cellStyle name="Calculation 2 26 7 6" xfId="49448"/>
    <cellStyle name="Calculation 2 26 7 7" xfId="24928"/>
    <cellStyle name="Calculation 2 26 8" xfId="5839"/>
    <cellStyle name="Calculation 2 26 8 2" xfId="10788"/>
    <cellStyle name="Calculation 2 26 8 2 2" xfId="54751"/>
    <cellStyle name="Calculation 2 26 8 2 3" xfId="35592"/>
    <cellStyle name="Calculation 2 26 8 3" xfId="15689"/>
    <cellStyle name="Calculation 2 26 8 3 2" xfId="40492"/>
    <cellStyle name="Calculation 2 26 8 4" xfId="21210"/>
    <cellStyle name="Calculation 2 26 8 4 2" xfId="46010"/>
    <cellStyle name="Calculation 2 26 8 5" xfId="30812"/>
    <cellStyle name="Calculation 2 26 8 6" xfId="49863"/>
    <cellStyle name="Calculation 2 26 8 7" xfId="25343"/>
    <cellStyle name="Calculation 2 26 9" xfId="6231"/>
    <cellStyle name="Calculation 2 26 9 2" xfId="11180"/>
    <cellStyle name="Calculation 2 26 9 2 2" xfId="55142"/>
    <cellStyle name="Calculation 2 26 9 2 3" xfId="35984"/>
    <cellStyle name="Calculation 2 26 9 3" xfId="16081"/>
    <cellStyle name="Calculation 2 26 9 3 2" xfId="40884"/>
    <cellStyle name="Calculation 2 26 9 4" xfId="2527"/>
    <cellStyle name="Calculation 2 26 9 4 2" xfId="27508"/>
    <cellStyle name="Calculation 2 26 9 5" xfId="31200"/>
    <cellStyle name="Calculation 2 26 9 6" xfId="50254"/>
    <cellStyle name="Calculation 2 26 9 7" xfId="25734"/>
    <cellStyle name="Calculation 2 27" xfId="476"/>
    <cellStyle name="Calculation 2 27 10" xfId="6701"/>
    <cellStyle name="Calculation 2 27 10 2" xfId="11650"/>
    <cellStyle name="Calculation 2 27 10 2 2" xfId="55612"/>
    <cellStyle name="Calculation 2 27 10 2 3" xfId="36454"/>
    <cellStyle name="Calculation 2 27 10 3" xfId="16551"/>
    <cellStyle name="Calculation 2 27 10 3 2" xfId="41354"/>
    <cellStyle name="Calculation 2 27 10 4" xfId="18953"/>
    <cellStyle name="Calculation 2 27 10 4 2" xfId="43755"/>
    <cellStyle name="Calculation 2 27 10 5" xfId="31664"/>
    <cellStyle name="Calculation 2 27 10 6" xfId="50724"/>
    <cellStyle name="Calculation 2 27 10 7" xfId="26204"/>
    <cellStyle name="Calculation 2 27 11" xfId="7077"/>
    <cellStyle name="Calculation 2 27 11 2" xfId="12026"/>
    <cellStyle name="Calculation 2 27 11 2 2" xfId="55986"/>
    <cellStyle name="Calculation 2 27 11 2 3" xfId="36830"/>
    <cellStyle name="Calculation 2 27 11 3" xfId="16927"/>
    <cellStyle name="Calculation 2 27 11 3 2" xfId="41730"/>
    <cellStyle name="Calculation 2 27 11 4" xfId="21630"/>
    <cellStyle name="Calculation 2 27 11 4 2" xfId="46430"/>
    <cellStyle name="Calculation 2 27 11 5" xfId="32035"/>
    <cellStyle name="Calculation 2 27 11 6" xfId="51098"/>
    <cellStyle name="Calculation 2 27 11 7" xfId="26578"/>
    <cellStyle name="Calculation 2 27 12" xfId="7449"/>
    <cellStyle name="Calculation 2 27 12 2" xfId="12398"/>
    <cellStyle name="Calculation 2 27 12 2 2" xfId="56358"/>
    <cellStyle name="Calculation 2 27 12 2 3" xfId="37202"/>
    <cellStyle name="Calculation 2 27 12 3" xfId="17299"/>
    <cellStyle name="Calculation 2 27 12 3 2" xfId="42102"/>
    <cellStyle name="Calculation 2 27 12 4" xfId="21449"/>
    <cellStyle name="Calculation 2 27 12 4 2" xfId="46249"/>
    <cellStyle name="Calculation 2 27 12 5" xfId="51470"/>
    <cellStyle name="Calculation 2 27 12 6" xfId="26950"/>
    <cellStyle name="Calculation 2 27 13" xfId="2933"/>
    <cellStyle name="Calculation 2 27 13 2" xfId="46998"/>
    <cellStyle name="Calculation 2 27 13 3" xfId="27913"/>
    <cellStyle name="Calculation 2 27 14" xfId="7880"/>
    <cellStyle name="Calculation 2 27 14 2" xfId="51870"/>
    <cellStyle name="Calculation 2 27 14 3" xfId="32685"/>
    <cellStyle name="Calculation 2 27 15" xfId="12779"/>
    <cellStyle name="Calculation 2 27 15 2" xfId="37582"/>
    <cellStyle name="Calculation 2 27 16" xfId="21171"/>
    <cellStyle name="Calculation 2 27 16 2" xfId="45971"/>
    <cellStyle name="Calculation 2 27 17" xfId="27275"/>
    <cellStyle name="Calculation 2 27 18" xfId="56772"/>
    <cellStyle name="Calculation 2 27 19" xfId="22450"/>
    <cellStyle name="Calculation 2 27 2" xfId="945"/>
    <cellStyle name="Calculation 2 27 2 2" xfId="1849"/>
    <cellStyle name="Calculation 2 27 2 2 2" xfId="52412"/>
    <cellStyle name="Calculation 2 27 2 2 3" xfId="33248"/>
    <cellStyle name="Calculation 2 27 2 2 4" xfId="8444"/>
    <cellStyle name="Calculation 2 27 2 3" xfId="13345"/>
    <cellStyle name="Calculation 2 27 2 3 2" xfId="38148"/>
    <cellStyle name="Calculation 2 27 2 4" xfId="20325"/>
    <cellStyle name="Calculation 2 27 2 4 2" xfId="45127"/>
    <cellStyle name="Calculation 2 27 2 5" xfId="28471"/>
    <cellStyle name="Calculation 2 27 2 6" xfId="47524"/>
    <cellStyle name="Calculation 2 27 2 7" xfId="23004"/>
    <cellStyle name="Calculation 2 27 2 8" xfId="3495"/>
    <cellStyle name="Calculation 2 27 20" xfId="57236"/>
    <cellStyle name="Calculation 2 27 21" xfId="2334"/>
    <cellStyle name="Calculation 2 27 3" xfId="1398"/>
    <cellStyle name="Calculation 2 27 3 2" xfId="8842"/>
    <cellStyle name="Calculation 2 27 3 2 2" xfId="52810"/>
    <cellStyle name="Calculation 2 27 3 2 3" xfId="33646"/>
    <cellStyle name="Calculation 2 27 3 3" xfId="13743"/>
    <cellStyle name="Calculation 2 27 3 3 2" xfId="38546"/>
    <cellStyle name="Calculation 2 27 3 4" xfId="20124"/>
    <cellStyle name="Calculation 2 27 3 4 2" xfId="44926"/>
    <cellStyle name="Calculation 2 27 3 5" xfId="28869"/>
    <cellStyle name="Calculation 2 27 3 6" xfId="47922"/>
    <cellStyle name="Calculation 2 27 3 7" xfId="23402"/>
    <cellStyle name="Calculation 2 27 3 8" xfId="3893"/>
    <cellStyle name="Calculation 2 27 4" xfId="4296"/>
    <cellStyle name="Calculation 2 27 4 2" xfId="9245"/>
    <cellStyle name="Calculation 2 27 4 2 2" xfId="53211"/>
    <cellStyle name="Calculation 2 27 4 2 3" xfId="34049"/>
    <cellStyle name="Calculation 2 27 4 3" xfId="14146"/>
    <cellStyle name="Calculation 2 27 4 3 2" xfId="38949"/>
    <cellStyle name="Calculation 2 27 4 4" xfId="19703"/>
    <cellStyle name="Calculation 2 27 4 4 2" xfId="44505"/>
    <cellStyle name="Calculation 2 27 4 5" xfId="29272"/>
    <cellStyle name="Calculation 2 27 4 6" xfId="48323"/>
    <cellStyle name="Calculation 2 27 4 7" xfId="23803"/>
    <cellStyle name="Calculation 2 27 5" xfId="4687"/>
    <cellStyle name="Calculation 2 27 5 2" xfId="9636"/>
    <cellStyle name="Calculation 2 27 5 2 2" xfId="53601"/>
    <cellStyle name="Calculation 2 27 5 2 3" xfId="34440"/>
    <cellStyle name="Calculation 2 27 5 3" xfId="14537"/>
    <cellStyle name="Calculation 2 27 5 3 2" xfId="39340"/>
    <cellStyle name="Calculation 2 27 5 4" xfId="19238"/>
    <cellStyle name="Calculation 2 27 5 4 2" xfId="44040"/>
    <cellStyle name="Calculation 2 27 5 5" xfId="29662"/>
    <cellStyle name="Calculation 2 27 5 6" xfId="48713"/>
    <cellStyle name="Calculation 2 27 5 7" xfId="24193"/>
    <cellStyle name="Calculation 2 27 6" xfId="5092"/>
    <cellStyle name="Calculation 2 27 6 2" xfId="10041"/>
    <cellStyle name="Calculation 2 27 6 2 2" xfId="54006"/>
    <cellStyle name="Calculation 2 27 6 2 3" xfId="34845"/>
    <cellStyle name="Calculation 2 27 6 3" xfId="14942"/>
    <cellStyle name="Calculation 2 27 6 3 2" xfId="39745"/>
    <cellStyle name="Calculation 2 27 6 4" xfId="18336"/>
    <cellStyle name="Calculation 2 27 6 4 2" xfId="43138"/>
    <cellStyle name="Calculation 2 27 6 5" xfId="30067"/>
    <cellStyle name="Calculation 2 27 6 6" xfId="49118"/>
    <cellStyle name="Calculation 2 27 6 7" xfId="24598"/>
    <cellStyle name="Calculation 2 27 7" xfId="5479"/>
    <cellStyle name="Calculation 2 27 7 2" xfId="10428"/>
    <cellStyle name="Calculation 2 27 7 2 2" xfId="54392"/>
    <cellStyle name="Calculation 2 27 7 2 3" xfId="35232"/>
    <cellStyle name="Calculation 2 27 7 3" xfId="15329"/>
    <cellStyle name="Calculation 2 27 7 3 2" xfId="40132"/>
    <cellStyle name="Calculation 2 27 7 4" xfId="21012"/>
    <cellStyle name="Calculation 2 27 7 4 2" xfId="45812"/>
    <cellStyle name="Calculation 2 27 7 5" xfId="30454"/>
    <cellStyle name="Calculation 2 27 7 6" xfId="49504"/>
    <cellStyle name="Calculation 2 27 7 7" xfId="24984"/>
    <cellStyle name="Calculation 2 27 8" xfId="5896"/>
    <cellStyle name="Calculation 2 27 8 2" xfId="10845"/>
    <cellStyle name="Calculation 2 27 8 2 2" xfId="54807"/>
    <cellStyle name="Calculation 2 27 8 2 3" xfId="35649"/>
    <cellStyle name="Calculation 2 27 8 3" xfId="15746"/>
    <cellStyle name="Calculation 2 27 8 3 2" xfId="40549"/>
    <cellStyle name="Calculation 2 27 8 4" xfId="18193"/>
    <cellStyle name="Calculation 2 27 8 4 2" xfId="42995"/>
    <cellStyle name="Calculation 2 27 8 5" xfId="30868"/>
    <cellStyle name="Calculation 2 27 8 6" xfId="49919"/>
    <cellStyle name="Calculation 2 27 8 7" xfId="25399"/>
    <cellStyle name="Calculation 2 27 9" xfId="6287"/>
    <cellStyle name="Calculation 2 27 9 2" xfId="11236"/>
    <cellStyle name="Calculation 2 27 9 2 2" xfId="55198"/>
    <cellStyle name="Calculation 2 27 9 2 3" xfId="36040"/>
    <cellStyle name="Calculation 2 27 9 3" xfId="16137"/>
    <cellStyle name="Calculation 2 27 9 3 2" xfId="40940"/>
    <cellStyle name="Calculation 2 27 9 4" xfId="21143"/>
    <cellStyle name="Calculation 2 27 9 4 2" xfId="45943"/>
    <cellStyle name="Calculation 2 27 9 5" xfId="31256"/>
    <cellStyle name="Calculation 2 27 9 6" xfId="50310"/>
    <cellStyle name="Calculation 2 27 9 7" xfId="25790"/>
    <cellStyle name="Calculation 2 28" xfId="379"/>
    <cellStyle name="Calculation 2 28 10" xfId="6610"/>
    <cellStyle name="Calculation 2 28 10 2" xfId="11559"/>
    <cellStyle name="Calculation 2 28 10 2 2" xfId="55521"/>
    <cellStyle name="Calculation 2 28 10 2 3" xfId="36363"/>
    <cellStyle name="Calculation 2 28 10 3" xfId="16460"/>
    <cellStyle name="Calculation 2 28 10 3 2" xfId="41263"/>
    <cellStyle name="Calculation 2 28 10 4" xfId="21226"/>
    <cellStyle name="Calculation 2 28 10 4 2" xfId="46026"/>
    <cellStyle name="Calculation 2 28 10 5" xfId="31574"/>
    <cellStyle name="Calculation 2 28 10 6" xfId="50633"/>
    <cellStyle name="Calculation 2 28 10 7" xfId="26113"/>
    <cellStyle name="Calculation 2 28 11" xfId="6989"/>
    <cellStyle name="Calculation 2 28 11 2" xfId="11938"/>
    <cellStyle name="Calculation 2 28 11 2 2" xfId="55898"/>
    <cellStyle name="Calculation 2 28 11 2 3" xfId="36742"/>
    <cellStyle name="Calculation 2 28 11 3" xfId="16839"/>
    <cellStyle name="Calculation 2 28 11 3 2" xfId="41642"/>
    <cellStyle name="Calculation 2 28 11 4" xfId="19052"/>
    <cellStyle name="Calculation 2 28 11 4 2" xfId="43854"/>
    <cellStyle name="Calculation 2 28 11 5" xfId="31947"/>
    <cellStyle name="Calculation 2 28 11 6" xfId="51010"/>
    <cellStyle name="Calculation 2 28 11 7" xfId="26490"/>
    <cellStyle name="Calculation 2 28 12" xfId="7361"/>
    <cellStyle name="Calculation 2 28 12 2" xfId="12310"/>
    <cellStyle name="Calculation 2 28 12 2 2" xfId="56270"/>
    <cellStyle name="Calculation 2 28 12 2 3" xfId="37114"/>
    <cellStyle name="Calculation 2 28 12 3" xfId="17211"/>
    <cellStyle name="Calculation 2 28 12 3 2" xfId="42014"/>
    <cellStyle name="Calculation 2 28 12 4" xfId="18853"/>
    <cellStyle name="Calculation 2 28 12 4 2" xfId="43655"/>
    <cellStyle name="Calculation 2 28 12 5" xfId="51382"/>
    <cellStyle name="Calculation 2 28 12 6" xfId="26862"/>
    <cellStyle name="Calculation 2 28 13" xfId="2836"/>
    <cellStyle name="Calculation 2 28 13 2" xfId="27134"/>
    <cellStyle name="Calculation 2 28 13 3" xfId="27816"/>
    <cellStyle name="Calculation 2 28 14" xfId="7784"/>
    <cellStyle name="Calculation 2 28 14 2" xfId="51782"/>
    <cellStyle name="Calculation 2 28 14 3" xfId="32589"/>
    <cellStyle name="Calculation 2 28 15" xfId="12682"/>
    <cellStyle name="Calculation 2 28 15 2" xfId="37485"/>
    <cellStyle name="Calculation 2 28 16" xfId="21472"/>
    <cellStyle name="Calculation 2 28 16 2" xfId="46272"/>
    <cellStyle name="Calculation 2 28 17" xfId="32349"/>
    <cellStyle name="Calculation 2 28 18" xfId="56684"/>
    <cellStyle name="Calculation 2 28 19" xfId="22353"/>
    <cellStyle name="Calculation 2 28 2" xfId="848"/>
    <cellStyle name="Calculation 2 28 2 2" xfId="1752"/>
    <cellStyle name="Calculation 2 28 2 2 2" xfId="52317"/>
    <cellStyle name="Calculation 2 28 2 2 3" xfId="33153"/>
    <cellStyle name="Calculation 2 28 2 2 4" xfId="8349"/>
    <cellStyle name="Calculation 2 28 2 3" xfId="13250"/>
    <cellStyle name="Calculation 2 28 2 3 2" xfId="38053"/>
    <cellStyle name="Calculation 2 28 2 4" xfId="20069"/>
    <cellStyle name="Calculation 2 28 2 4 2" xfId="44871"/>
    <cellStyle name="Calculation 2 28 2 5" xfId="28376"/>
    <cellStyle name="Calculation 2 28 2 6" xfId="47429"/>
    <cellStyle name="Calculation 2 28 2 7" xfId="22909"/>
    <cellStyle name="Calculation 2 28 2 8" xfId="3400"/>
    <cellStyle name="Calculation 2 28 20" xfId="57139"/>
    <cellStyle name="Calculation 2 28 21" xfId="2237"/>
    <cellStyle name="Calculation 2 28 3" xfId="1301"/>
    <cellStyle name="Calculation 2 28 3 2" xfId="8749"/>
    <cellStyle name="Calculation 2 28 3 2 2" xfId="52717"/>
    <cellStyle name="Calculation 2 28 3 2 3" xfId="33553"/>
    <cellStyle name="Calculation 2 28 3 3" xfId="13650"/>
    <cellStyle name="Calculation 2 28 3 3 2" xfId="38453"/>
    <cellStyle name="Calculation 2 28 3 4" xfId="19520"/>
    <cellStyle name="Calculation 2 28 3 4 2" xfId="44322"/>
    <cellStyle name="Calculation 2 28 3 5" xfId="28776"/>
    <cellStyle name="Calculation 2 28 3 6" xfId="47829"/>
    <cellStyle name="Calculation 2 28 3 7" xfId="23309"/>
    <cellStyle name="Calculation 2 28 3 8" xfId="3800"/>
    <cellStyle name="Calculation 2 28 4" xfId="4201"/>
    <cellStyle name="Calculation 2 28 4 2" xfId="9150"/>
    <cellStyle name="Calculation 2 28 4 2 2" xfId="53116"/>
    <cellStyle name="Calculation 2 28 4 2 3" xfId="33954"/>
    <cellStyle name="Calculation 2 28 4 3" xfId="14051"/>
    <cellStyle name="Calculation 2 28 4 3 2" xfId="38854"/>
    <cellStyle name="Calculation 2 28 4 4" xfId="21135"/>
    <cellStyle name="Calculation 2 28 4 4 2" xfId="45935"/>
    <cellStyle name="Calculation 2 28 4 5" xfId="29177"/>
    <cellStyle name="Calculation 2 28 4 6" xfId="48228"/>
    <cellStyle name="Calculation 2 28 4 7" xfId="23708"/>
    <cellStyle name="Calculation 2 28 5" xfId="4593"/>
    <cellStyle name="Calculation 2 28 5 2" xfId="9542"/>
    <cellStyle name="Calculation 2 28 5 2 2" xfId="53508"/>
    <cellStyle name="Calculation 2 28 5 2 3" xfId="34346"/>
    <cellStyle name="Calculation 2 28 5 3" xfId="14443"/>
    <cellStyle name="Calculation 2 28 5 3 2" xfId="39246"/>
    <cellStyle name="Calculation 2 28 5 4" xfId="18566"/>
    <cellStyle name="Calculation 2 28 5 4 2" xfId="43368"/>
    <cellStyle name="Calculation 2 28 5 5" xfId="29568"/>
    <cellStyle name="Calculation 2 28 5 6" xfId="48620"/>
    <cellStyle name="Calculation 2 28 5 7" xfId="24100"/>
    <cellStyle name="Calculation 2 28 6" xfId="5000"/>
    <cellStyle name="Calculation 2 28 6 2" xfId="9949"/>
    <cellStyle name="Calculation 2 28 6 2 2" xfId="53914"/>
    <cellStyle name="Calculation 2 28 6 2 3" xfId="34753"/>
    <cellStyle name="Calculation 2 28 6 3" xfId="14850"/>
    <cellStyle name="Calculation 2 28 6 3 2" xfId="39653"/>
    <cellStyle name="Calculation 2 28 6 4" xfId="21357"/>
    <cellStyle name="Calculation 2 28 6 4 2" xfId="46157"/>
    <cellStyle name="Calculation 2 28 6 5" xfId="29975"/>
    <cellStyle name="Calculation 2 28 6 6" xfId="49026"/>
    <cellStyle name="Calculation 2 28 6 7" xfId="24506"/>
    <cellStyle name="Calculation 2 28 7" xfId="5387"/>
    <cellStyle name="Calculation 2 28 7 2" xfId="10336"/>
    <cellStyle name="Calculation 2 28 7 2 2" xfId="54301"/>
    <cellStyle name="Calculation 2 28 7 2 3" xfId="35140"/>
    <cellStyle name="Calculation 2 28 7 3" xfId="15237"/>
    <cellStyle name="Calculation 2 28 7 3 2" xfId="40040"/>
    <cellStyle name="Calculation 2 28 7 4" xfId="20078"/>
    <cellStyle name="Calculation 2 28 7 4 2" xfId="44880"/>
    <cellStyle name="Calculation 2 28 7 5" xfId="30362"/>
    <cellStyle name="Calculation 2 28 7 6" xfId="49413"/>
    <cellStyle name="Calculation 2 28 7 7" xfId="24893"/>
    <cellStyle name="Calculation 2 28 8" xfId="5804"/>
    <cellStyle name="Calculation 2 28 8 2" xfId="10753"/>
    <cellStyle name="Calculation 2 28 8 2 2" xfId="54716"/>
    <cellStyle name="Calculation 2 28 8 2 3" xfId="35557"/>
    <cellStyle name="Calculation 2 28 8 3" xfId="15654"/>
    <cellStyle name="Calculation 2 28 8 3 2" xfId="40457"/>
    <cellStyle name="Calculation 2 28 8 4" xfId="17718"/>
    <cellStyle name="Calculation 2 28 8 4 2" xfId="42521"/>
    <cellStyle name="Calculation 2 28 8 5" xfId="30777"/>
    <cellStyle name="Calculation 2 28 8 6" xfId="49828"/>
    <cellStyle name="Calculation 2 28 8 7" xfId="25308"/>
    <cellStyle name="Calculation 2 28 9" xfId="6196"/>
    <cellStyle name="Calculation 2 28 9 2" xfId="11145"/>
    <cellStyle name="Calculation 2 28 9 2 2" xfId="55107"/>
    <cellStyle name="Calculation 2 28 9 2 3" xfId="35949"/>
    <cellStyle name="Calculation 2 28 9 3" xfId="16046"/>
    <cellStyle name="Calculation 2 28 9 3 2" xfId="40849"/>
    <cellStyle name="Calculation 2 28 9 4" xfId="18001"/>
    <cellStyle name="Calculation 2 28 9 4 2" xfId="42804"/>
    <cellStyle name="Calculation 2 28 9 5" xfId="31165"/>
    <cellStyle name="Calculation 2 28 9 6" xfId="50219"/>
    <cellStyle name="Calculation 2 28 9 7" xfId="25699"/>
    <cellStyle name="Calculation 2 29" xfId="477"/>
    <cellStyle name="Calculation 2 29 10" xfId="6702"/>
    <cellStyle name="Calculation 2 29 10 2" xfId="11651"/>
    <cellStyle name="Calculation 2 29 10 2 2" xfId="55613"/>
    <cellStyle name="Calculation 2 29 10 2 3" xfId="36455"/>
    <cellStyle name="Calculation 2 29 10 3" xfId="16552"/>
    <cellStyle name="Calculation 2 29 10 3 2" xfId="41355"/>
    <cellStyle name="Calculation 2 29 10 4" xfId="18565"/>
    <cellStyle name="Calculation 2 29 10 4 2" xfId="43367"/>
    <cellStyle name="Calculation 2 29 10 5" xfId="31665"/>
    <cellStyle name="Calculation 2 29 10 6" xfId="50725"/>
    <cellStyle name="Calculation 2 29 10 7" xfId="26205"/>
    <cellStyle name="Calculation 2 29 11" xfId="7078"/>
    <cellStyle name="Calculation 2 29 11 2" xfId="12027"/>
    <cellStyle name="Calculation 2 29 11 2 2" xfId="55987"/>
    <cellStyle name="Calculation 2 29 11 2 3" xfId="36831"/>
    <cellStyle name="Calculation 2 29 11 3" xfId="16928"/>
    <cellStyle name="Calculation 2 29 11 3 2" xfId="41731"/>
    <cellStyle name="Calculation 2 29 11 4" xfId="21266"/>
    <cellStyle name="Calculation 2 29 11 4 2" xfId="46066"/>
    <cellStyle name="Calculation 2 29 11 5" xfId="32036"/>
    <cellStyle name="Calculation 2 29 11 6" xfId="51099"/>
    <cellStyle name="Calculation 2 29 11 7" xfId="26579"/>
    <cellStyle name="Calculation 2 29 12" xfId="7450"/>
    <cellStyle name="Calculation 2 29 12 2" xfId="12399"/>
    <cellStyle name="Calculation 2 29 12 2 2" xfId="56359"/>
    <cellStyle name="Calculation 2 29 12 2 3" xfId="37203"/>
    <cellStyle name="Calculation 2 29 12 3" xfId="17300"/>
    <cellStyle name="Calculation 2 29 12 3 2" xfId="42103"/>
    <cellStyle name="Calculation 2 29 12 4" xfId="21080"/>
    <cellStyle name="Calculation 2 29 12 4 2" xfId="45880"/>
    <cellStyle name="Calculation 2 29 12 5" xfId="51471"/>
    <cellStyle name="Calculation 2 29 12 6" xfId="26951"/>
    <cellStyle name="Calculation 2 29 13" xfId="2934"/>
    <cellStyle name="Calculation 2 29 13 2" xfId="46999"/>
    <cellStyle name="Calculation 2 29 13 3" xfId="27914"/>
    <cellStyle name="Calculation 2 29 14" xfId="7881"/>
    <cellStyle name="Calculation 2 29 14 2" xfId="51871"/>
    <cellStyle name="Calculation 2 29 14 3" xfId="32686"/>
    <cellStyle name="Calculation 2 29 15" xfId="12780"/>
    <cellStyle name="Calculation 2 29 15 2" xfId="37583"/>
    <cellStyle name="Calculation 2 29 16" xfId="17549"/>
    <cellStyle name="Calculation 2 29 16 2" xfId="42352"/>
    <cellStyle name="Calculation 2 29 17" xfId="32144"/>
    <cellStyle name="Calculation 2 29 18" xfId="56773"/>
    <cellStyle name="Calculation 2 29 19" xfId="22451"/>
    <cellStyle name="Calculation 2 29 2" xfId="946"/>
    <cellStyle name="Calculation 2 29 2 2" xfId="1850"/>
    <cellStyle name="Calculation 2 29 2 2 2" xfId="52413"/>
    <cellStyle name="Calculation 2 29 2 2 3" xfId="33249"/>
    <cellStyle name="Calculation 2 29 2 2 4" xfId="8445"/>
    <cellStyle name="Calculation 2 29 2 3" xfId="13346"/>
    <cellStyle name="Calculation 2 29 2 3 2" xfId="38149"/>
    <cellStyle name="Calculation 2 29 2 4" xfId="19930"/>
    <cellStyle name="Calculation 2 29 2 4 2" xfId="44732"/>
    <cellStyle name="Calculation 2 29 2 5" xfId="28472"/>
    <cellStyle name="Calculation 2 29 2 6" xfId="47525"/>
    <cellStyle name="Calculation 2 29 2 7" xfId="23005"/>
    <cellStyle name="Calculation 2 29 2 8" xfId="3496"/>
    <cellStyle name="Calculation 2 29 20" xfId="57237"/>
    <cellStyle name="Calculation 2 29 21" xfId="2335"/>
    <cellStyle name="Calculation 2 29 3" xfId="1399"/>
    <cellStyle name="Calculation 2 29 3 2" xfId="8843"/>
    <cellStyle name="Calculation 2 29 3 2 2" xfId="52811"/>
    <cellStyle name="Calculation 2 29 3 2 3" xfId="33647"/>
    <cellStyle name="Calculation 2 29 3 3" xfId="13744"/>
    <cellStyle name="Calculation 2 29 3 3 2" xfId="38547"/>
    <cellStyle name="Calculation 2 29 3 4" xfId="19751"/>
    <cellStyle name="Calculation 2 29 3 4 2" xfId="44553"/>
    <cellStyle name="Calculation 2 29 3 5" xfId="28870"/>
    <cellStyle name="Calculation 2 29 3 6" xfId="47923"/>
    <cellStyle name="Calculation 2 29 3 7" xfId="23403"/>
    <cellStyle name="Calculation 2 29 3 8" xfId="3894"/>
    <cellStyle name="Calculation 2 29 4" xfId="4297"/>
    <cellStyle name="Calculation 2 29 4 2" xfId="9246"/>
    <cellStyle name="Calculation 2 29 4 2 2" xfId="53212"/>
    <cellStyle name="Calculation 2 29 4 2 3" xfId="34050"/>
    <cellStyle name="Calculation 2 29 4 3" xfId="14147"/>
    <cellStyle name="Calculation 2 29 4 3 2" xfId="38950"/>
    <cellStyle name="Calculation 2 29 4 4" xfId="21017"/>
    <cellStyle name="Calculation 2 29 4 4 2" xfId="45817"/>
    <cellStyle name="Calculation 2 29 4 5" xfId="29273"/>
    <cellStyle name="Calculation 2 29 4 6" xfId="48324"/>
    <cellStyle name="Calculation 2 29 4 7" xfId="23804"/>
    <cellStyle name="Calculation 2 29 5" xfId="4688"/>
    <cellStyle name="Calculation 2 29 5 2" xfId="9637"/>
    <cellStyle name="Calculation 2 29 5 2 2" xfId="53602"/>
    <cellStyle name="Calculation 2 29 5 2 3" xfId="34441"/>
    <cellStyle name="Calculation 2 29 5 3" xfId="14538"/>
    <cellStyle name="Calculation 2 29 5 3 2" xfId="39341"/>
    <cellStyle name="Calculation 2 29 5 4" xfId="18859"/>
    <cellStyle name="Calculation 2 29 5 4 2" xfId="43661"/>
    <cellStyle name="Calculation 2 29 5 5" xfId="29663"/>
    <cellStyle name="Calculation 2 29 5 6" xfId="48714"/>
    <cellStyle name="Calculation 2 29 5 7" xfId="24194"/>
    <cellStyle name="Calculation 2 29 6" xfId="5093"/>
    <cellStyle name="Calculation 2 29 6 2" xfId="10042"/>
    <cellStyle name="Calculation 2 29 6 2 2" xfId="54007"/>
    <cellStyle name="Calculation 2 29 6 2 3" xfId="34846"/>
    <cellStyle name="Calculation 2 29 6 3" xfId="14943"/>
    <cellStyle name="Calculation 2 29 6 3 2" xfId="39746"/>
    <cellStyle name="Calculation 2 29 6 4" xfId="17951"/>
    <cellStyle name="Calculation 2 29 6 4 2" xfId="42754"/>
    <cellStyle name="Calculation 2 29 6 5" xfId="30068"/>
    <cellStyle name="Calculation 2 29 6 6" xfId="49119"/>
    <cellStyle name="Calculation 2 29 6 7" xfId="24599"/>
    <cellStyle name="Calculation 2 29 7" xfId="5480"/>
    <cellStyle name="Calculation 2 29 7 2" xfId="10429"/>
    <cellStyle name="Calculation 2 29 7 2 2" xfId="54393"/>
    <cellStyle name="Calculation 2 29 7 2 3" xfId="35233"/>
    <cellStyle name="Calculation 2 29 7 3" xfId="15330"/>
    <cellStyle name="Calculation 2 29 7 3 2" xfId="40133"/>
    <cellStyle name="Calculation 2 29 7 4" xfId="2584"/>
    <cellStyle name="Calculation 2 29 7 4 2" xfId="27564"/>
    <cellStyle name="Calculation 2 29 7 5" xfId="30455"/>
    <cellStyle name="Calculation 2 29 7 6" xfId="49505"/>
    <cellStyle name="Calculation 2 29 7 7" xfId="24985"/>
    <cellStyle name="Calculation 2 29 8" xfId="5897"/>
    <cellStyle name="Calculation 2 29 8 2" xfId="10846"/>
    <cellStyle name="Calculation 2 29 8 2 2" xfId="54808"/>
    <cellStyle name="Calculation 2 29 8 2 3" xfId="35650"/>
    <cellStyle name="Calculation 2 29 8 3" xfId="15747"/>
    <cellStyle name="Calculation 2 29 8 3 2" xfId="40550"/>
    <cellStyle name="Calculation 2 29 8 4" xfId="21994"/>
    <cellStyle name="Calculation 2 29 8 4 2" xfId="46794"/>
    <cellStyle name="Calculation 2 29 8 5" xfId="30869"/>
    <cellStyle name="Calculation 2 29 8 6" xfId="49920"/>
    <cellStyle name="Calculation 2 29 8 7" xfId="25400"/>
    <cellStyle name="Calculation 2 29 9" xfId="6288"/>
    <cellStyle name="Calculation 2 29 9 2" xfId="11237"/>
    <cellStyle name="Calculation 2 29 9 2 2" xfId="55199"/>
    <cellStyle name="Calculation 2 29 9 2 3" xfId="36041"/>
    <cellStyle name="Calculation 2 29 9 3" xfId="16138"/>
    <cellStyle name="Calculation 2 29 9 3 2" xfId="40941"/>
    <cellStyle name="Calculation 2 29 9 4" xfId="17521"/>
    <cellStyle name="Calculation 2 29 9 4 2" xfId="42324"/>
    <cellStyle name="Calculation 2 29 9 5" xfId="31257"/>
    <cellStyle name="Calculation 2 29 9 6" xfId="50311"/>
    <cellStyle name="Calculation 2 29 9 7" xfId="25791"/>
    <cellStyle name="Calculation 2 3" xfId="208"/>
    <cellStyle name="Calculation 2 3 10" xfId="6445"/>
    <cellStyle name="Calculation 2 3 10 2" xfId="11394"/>
    <cellStyle name="Calculation 2 3 10 2 2" xfId="55356"/>
    <cellStyle name="Calculation 2 3 10 2 3" xfId="36198"/>
    <cellStyle name="Calculation 2 3 10 3" xfId="16295"/>
    <cellStyle name="Calculation 2 3 10 3 2" xfId="41098"/>
    <cellStyle name="Calculation 2 3 10 4" xfId="20587"/>
    <cellStyle name="Calculation 2 3 10 4 2" xfId="45388"/>
    <cellStyle name="Calculation 2 3 10 5" xfId="31412"/>
    <cellStyle name="Calculation 2 3 10 6" xfId="50468"/>
    <cellStyle name="Calculation 2 3 10 7" xfId="25948"/>
    <cellStyle name="Calculation 2 3 11" xfId="6830"/>
    <cellStyle name="Calculation 2 3 11 2" xfId="11779"/>
    <cellStyle name="Calculation 2 3 11 2 2" xfId="55739"/>
    <cellStyle name="Calculation 2 3 11 2 3" xfId="36583"/>
    <cellStyle name="Calculation 2 3 11 3" xfId="16680"/>
    <cellStyle name="Calculation 2 3 11 3 2" xfId="41483"/>
    <cellStyle name="Calculation 2 3 11 4" xfId="19907"/>
    <cellStyle name="Calculation 2 3 11 4 2" xfId="44709"/>
    <cellStyle name="Calculation 2 3 11 5" xfId="31788"/>
    <cellStyle name="Calculation 2 3 11 6" xfId="50851"/>
    <cellStyle name="Calculation 2 3 11 7" xfId="26331"/>
    <cellStyle name="Calculation 2 3 12" xfId="7202"/>
    <cellStyle name="Calculation 2 3 12 2" xfId="12151"/>
    <cellStyle name="Calculation 2 3 12 2 2" xfId="56111"/>
    <cellStyle name="Calculation 2 3 12 2 3" xfId="36955"/>
    <cellStyle name="Calculation 2 3 12 3" xfId="17052"/>
    <cellStyle name="Calculation 2 3 12 3 2" xfId="41855"/>
    <cellStyle name="Calculation 2 3 12 4" xfId="20030"/>
    <cellStyle name="Calculation 2 3 12 4 2" xfId="44832"/>
    <cellStyle name="Calculation 2 3 12 5" xfId="51223"/>
    <cellStyle name="Calculation 2 3 12 6" xfId="26703"/>
    <cellStyle name="Calculation 2 3 13" xfId="2665"/>
    <cellStyle name="Calculation 2 3 13 2" xfId="32185"/>
    <cellStyle name="Calculation 2 3 13 3" xfId="27645"/>
    <cellStyle name="Calculation 2 3 14" xfId="7613"/>
    <cellStyle name="Calculation 2 3 14 2" xfId="51623"/>
    <cellStyle name="Calculation 2 3 14 3" xfId="32418"/>
    <cellStyle name="Calculation 2 3 15" xfId="12511"/>
    <cellStyle name="Calculation 2 3 15 2" xfId="37315"/>
    <cellStyle name="Calculation 2 3 16" xfId="18630"/>
    <cellStyle name="Calculation 2 3 16 2" xfId="43432"/>
    <cellStyle name="Calculation 2 3 17" xfId="32341"/>
    <cellStyle name="Calculation 2 3 18" xfId="56525"/>
    <cellStyle name="Calculation 2 3 19" xfId="22185"/>
    <cellStyle name="Calculation 2 3 2" xfId="677"/>
    <cellStyle name="Calculation 2 3 2 2" xfId="1584"/>
    <cellStyle name="Calculation 2 3 2 2 2" xfId="52148"/>
    <cellStyle name="Calculation 2 3 2 2 3" xfId="32984"/>
    <cellStyle name="Calculation 2 3 2 2 4" xfId="8180"/>
    <cellStyle name="Calculation 2 3 2 3" xfId="13081"/>
    <cellStyle name="Calculation 2 3 2 3 2" xfId="37884"/>
    <cellStyle name="Calculation 2 3 2 4" xfId="20432"/>
    <cellStyle name="Calculation 2 3 2 4 2" xfId="45233"/>
    <cellStyle name="Calculation 2 3 2 5" xfId="28207"/>
    <cellStyle name="Calculation 2 3 2 6" xfId="47260"/>
    <cellStyle name="Calculation 2 3 2 7" xfId="22740"/>
    <cellStyle name="Calculation 2 3 2 8" xfId="3231"/>
    <cellStyle name="Calculation 2 3 20" xfId="56968"/>
    <cellStyle name="Calculation 2 3 21" xfId="57532"/>
    <cellStyle name="Calculation 2 3 22" xfId="2069"/>
    <cellStyle name="Calculation 2 3 3" xfId="1133"/>
    <cellStyle name="Calculation 2 3 3 2" xfId="8581"/>
    <cellStyle name="Calculation 2 3 3 2 2" xfId="52549"/>
    <cellStyle name="Calculation 2 3 3 2 3" xfId="33385"/>
    <cellStyle name="Calculation 2 3 3 3" xfId="13482"/>
    <cellStyle name="Calculation 2 3 3 3 2" xfId="38285"/>
    <cellStyle name="Calculation 2 3 3 4" xfId="18367"/>
    <cellStyle name="Calculation 2 3 3 4 2" xfId="43169"/>
    <cellStyle name="Calculation 2 3 3 5" xfId="28608"/>
    <cellStyle name="Calculation 2 3 3 6" xfId="47661"/>
    <cellStyle name="Calculation 2 3 3 7" xfId="23141"/>
    <cellStyle name="Calculation 2 3 3 8" xfId="3632"/>
    <cellStyle name="Calculation 2 3 4" xfId="4034"/>
    <cellStyle name="Calculation 2 3 4 2" xfId="8983"/>
    <cellStyle name="Calculation 2 3 4 2 2" xfId="52949"/>
    <cellStyle name="Calculation 2 3 4 2 3" xfId="33787"/>
    <cellStyle name="Calculation 2 3 4 3" xfId="13884"/>
    <cellStyle name="Calculation 2 3 4 3 2" xfId="38687"/>
    <cellStyle name="Calculation 2 3 4 4" xfId="17647"/>
    <cellStyle name="Calculation 2 3 4 4 2" xfId="42450"/>
    <cellStyle name="Calculation 2 3 4 5" xfId="29010"/>
    <cellStyle name="Calculation 2 3 4 6" xfId="48061"/>
    <cellStyle name="Calculation 2 3 4 7" xfId="23541"/>
    <cellStyle name="Calculation 2 3 5" xfId="4427"/>
    <cellStyle name="Calculation 2 3 5 2" xfId="9376"/>
    <cellStyle name="Calculation 2 3 5 2 2" xfId="53342"/>
    <cellStyle name="Calculation 2 3 5 2 3" xfId="34180"/>
    <cellStyle name="Calculation 2 3 5 3" xfId="14277"/>
    <cellStyle name="Calculation 2 3 5 3 2" xfId="39080"/>
    <cellStyle name="Calculation 2 3 5 4" xfId="22072"/>
    <cellStyle name="Calculation 2 3 5 4 2" xfId="46872"/>
    <cellStyle name="Calculation 2 3 5 5" xfId="29403"/>
    <cellStyle name="Calculation 2 3 5 6" xfId="48454"/>
    <cellStyle name="Calculation 2 3 5 7" xfId="23934"/>
    <cellStyle name="Calculation 2 3 6" xfId="4835"/>
    <cellStyle name="Calculation 2 3 6 2" xfId="9784"/>
    <cellStyle name="Calculation 2 3 6 2 2" xfId="53749"/>
    <cellStyle name="Calculation 2 3 6 2 3" xfId="34588"/>
    <cellStyle name="Calculation 2 3 6 3" xfId="14685"/>
    <cellStyle name="Calculation 2 3 6 3 2" xfId="39488"/>
    <cellStyle name="Calculation 2 3 6 4" xfId="21839"/>
    <cellStyle name="Calculation 2 3 6 4 2" xfId="46639"/>
    <cellStyle name="Calculation 2 3 6 5" xfId="29810"/>
    <cellStyle name="Calculation 2 3 6 6" xfId="48861"/>
    <cellStyle name="Calculation 2 3 6 7" xfId="24341"/>
    <cellStyle name="Calculation 2 3 7" xfId="5226"/>
    <cellStyle name="Calculation 2 3 7 2" xfId="10175"/>
    <cellStyle name="Calculation 2 3 7 2 2" xfId="54140"/>
    <cellStyle name="Calculation 2 3 7 2 3" xfId="34979"/>
    <cellStyle name="Calculation 2 3 7 3" xfId="15076"/>
    <cellStyle name="Calculation 2 3 7 3 2" xfId="39879"/>
    <cellStyle name="Calculation 2 3 7 4" xfId="21675"/>
    <cellStyle name="Calculation 2 3 7 4 2" xfId="46475"/>
    <cellStyle name="Calculation 2 3 7 5" xfId="30201"/>
    <cellStyle name="Calculation 2 3 7 6" xfId="49252"/>
    <cellStyle name="Calculation 2 3 7 7" xfId="24732"/>
    <cellStyle name="Calculation 2 3 8" xfId="5641"/>
    <cellStyle name="Calculation 2 3 8 2" xfId="10590"/>
    <cellStyle name="Calculation 2 3 8 2 2" xfId="54554"/>
    <cellStyle name="Calculation 2 3 8 2 3" xfId="35394"/>
    <cellStyle name="Calculation 2 3 8 3" xfId="15491"/>
    <cellStyle name="Calculation 2 3 8 3 2" xfId="40294"/>
    <cellStyle name="Calculation 2 3 8 4" xfId="19490"/>
    <cellStyle name="Calculation 2 3 8 4 2" xfId="44292"/>
    <cellStyle name="Calculation 2 3 8 5" xfId="30614"/>
    <cellStyle name="Calculation 2 3 8 6" xfId="49666"/>
    <cellStyle name="Calculation 2 3 8 7" xfId="25146"/>
    <cellStyle name="Calculation 2 3 9" xfId="6032"/>
    <cellStyle name="Calculation 2 3 9 2" xfId="10981"/>
    <cellStyle name="Calculation 2 3 9 2 2" xfId="54943"/>
    <cellStyle name="Calculation 2 3 9 2 3" xfId="35785"/>
    <cellStyle name="Calculation 2 3 9 3" xfId="15882"/>
    <cellStyle name="Calculation 2 3 9 3 2" xfId="40685"/>
    <cellStyle name="Calculation 2 3 9 4" xfId="17545"/>
    <cellStyle name="Calculation 2 3 9 4 2" xfId="42348"/>
    <cellStyle name="Calculation 2 3 9 5" xfId="31001"/>
    <cellStyle name="Calculation 2 3 9 6" xfId="50055"/>
    <cellStyle name="Calculation 2 3 9 7" xfId="25535"/>
    <cellStyle name="Calculation 2 30" xfId="496"/>
    <cellStyle name="Calculation 2 30 10" xfId="6721"/>
    <cellStyle name="Calculation 2 30 10 2" xfId="11670"/>
    <cellStyle name="Calculation 2 30 10 2 2" xfId="55632"/>
    <cellStyle name="Calculation 2 30 10 2 3" xfId="36474"/>
    <cellStyle name="Calculation 2 30 10 3" xfId="16571"/>
    <cellStyle name="Calculation 2 30 10 3 2" xfId="41374"/>
    <cellStyle name="Calculation 2 30 10 4" xfId="20407"/>
    <cellStyle name="Calculation 2 30 10 4 2" xfId="45208"/>
    <cellStyle name="Calculation 2 30 10 5" xfId="31684"/>
    <cellStyle name="Calculation 2 30 10 6" xfId="50744"/>
    <cellStyle name="Calculation 2 30 10 7" xfId="26224"/>
    <cellStyle name="Calculation 2 30 11" xfId="7097"/>
    <cellStyle name="Calculation 2 30 11 2" xfId="12046"/>
    <cellStyle name="Calculation 2 30 11 2 2" xfId="56006"/>
    <cellStyle name="Calculation 2 30 11 2 3" xfId="36850"/>
    <cellStyle name="Calculation 2 30 11 3" xfId="16947"/>
    <cellStyle name="Calculation 2 30 11 3 2" xfId="41750"/>
    <cellStyle name="Calculation 2 30 11 4" xfId="19010"/>
    <cellStyle name="Calculation 2 30 11 4 2" xfId="43812"/>
    <cellStyle name="Calculation 2 30 11 5" xfId="32055"/>
    <cellStyle name="Calculation 2 30 11 6" xfId="51118"/>
    <cellStyle name="Calculation 2 30 11 7" xfId="26598"/>
    <cellStyle name="Calculation 2 30 12" xfId="7469"/>
    <cellStyle name="Calculation 2 30 12 2" xfId="12418"/>
    <cellStyle name="Calculation 2 30 12 2 2" xfId="56378"/>
    <cellStyle name="Calculation 2 30 12 2 3" xfId="37222"/>
    <cellStyle name="Calculation 2 30 12 3" xfId="17319"/>
    <cellStyle name="Calculation 2 30 12 3 2" xfId="42122"/>
    <cellStyle name="Calculation 2 30 12 4" xfId="19454"/>
    <cellStyle name="Calculation 2 30 12 4 2" xfId="44256"/>
    <cellStyle name="Calculation 2 30 12 5" xfId="51490"/>
    <cellStyle name="Calculation 2 30 12 6" xfId="26970"/>
    <cellStyle name="Calculation 2 30 13" xfId="2953"/>
    <cellStyle name="Calculation 2 30 13 2" xfId="47018"/>
    <cellStyle name="Calculation 2 30 13 3" xfId="27933"/>
    <cellStyle name="Calculation 2 30 14" xfId="7900"/>
    <cellStyle name="Calculation 2 30 14 2" xfId="51890"/>
    <cellStyle name="Calculation 2 30 14 3" xfId="32705"/>
    <cellStyle name="Calculation 2 30 15" xfId="12799"/>
    <cellStyle name="Calculation 2 30 15 2" xfId="37602"/>
    <cellStyle name="Calculation 2 30 16" xfId="18482"/>
    <cellStyle name="Calculation 2 30 16 2" xfId="43284"/>
    <cellStyle name="Calculation 2 30 17" xfId="32353"/>
    <cellStyle name="Calculation 2 30 18" xfId="56792"/>
    <cellStyle name="Calculation 2 30 19" xfId="22470"/>
    <cellStyle name="Calculation 2 30 2" xfId="965"/>
    <cellStyle name="Calculation 2 30 2 2" xfId="1869"/>
    <cellStyle name="Calculation 2 30 2 2 2" xfId="52432"/>
    <cellStyle name="Calculation 2 30 2 2 3" xfId="33268"/>
    <cellStyle name="Calculation 2 30 2 2 4" xfId="8464"/>
    <cellStyle name="Calculation 2 30 2 3" xfId="13365"/>
    <cellStyle name="Calculation 2 30 2 3 2" xfId="38168"/>
    <cellStyle name="Calculation 2 30 2 4" xfId="19857"/>
    <cellStyle name="Calculation 2 30 2 4 2" xfId="44659"/>
    <cellStyle name="Calculation 2 30 2 5" xfId="28491"/>
    <cellStyle name="Calculation 2 30 2 6" xfId="47544"/>
    <cellStyle name="Calculation 2 30 2 7" xfId="23024"/>
    <cellStyle name="Calculation 2 30 2 8" xfId="3515"/>
    <cellStyle name="Calculation 2 30 20" xfId="57256"/>
    <cellStyle name="Calculation 2 30 21" xfId="2354"/>
    <cellStyle name="Calculation 2 30 3" xfId="1418"/>
    <cellStyle name="Calculation 2 30 3 2" xfId="8862"/>
    <cellStyle name="Calculation 2 30 3 2 2" xfId="52830"/>
    <cellStyle name="Calculation 2 30 3 2 3" xfId="33666"/>
    <cellStyle name="Calculation 2 30 3 3" xfId="13763"/>
    <cellStyle name="Calculation 2 30 3 3 2" xfId="38566"/>
    <cellStyle name="Calculation 2 30 3 4" xfId="21322"/>
    <cellStyle name="Calculation 2 30 3 4 2" xfId="46122"/>
    <cellStyle name="Calculation 2 30 3 5" xfId="28889"/>
    <cellStyle name="Calculation 2 30 3 6" xfId="47942"/>
    <cellStyle name="Calculation 2 30 3 7" xfId="23422"/>
    <cellStyle name="Calculation 2 30 3 8" xfId="3913"/>
    <cellStyle name="Calculation 2 30 4" xfId="4316"/>
    <cellStyle name="Calculation 2 30 4 2" xfId="9265"/>
    <cellStyle name="Calculation 2 30 4 2 2" xfId="53231"/>
    <cellStyle name="Calculation 2 30 4 2 3" xfId="34069"/>
    <cellStyle name="Calculation 2 30 4 3" xfId="14166"/>
    <cellStyle name="Calculation 2 30 4 3 2" xfId="38969"/>
    <cellStyle name="Calculation 2 30 4 4" xfId="19093"/>
    <cellStyle name="Calculation 2 30 4 4 2" xfId="43895"/>
    <cellStyle name="Calculation 2 30 4 5" xfId="29292"/>
    <cellStyle name="Calculation 2 30 4 6" xfId="48343"/>
    <cellStyle name="Calculation 2 30 4 7" xfId="23823"/>
    <cellStyle name="Calculation 2 30 5" xfId="4707"/>
    <cellStyle name="Calculation 2 30 5 2" xfId="9656"/>
    <cellStyle name="Calculation 2 30 5 2 2" xfId="53621"/>
    <cellStyle name="Calculation 2 30 5 2 3" xfId="34460"/>
    <cellStyle name="Calculation 2 30 5 3" xfId="14557"/>
    <cellStyle name="Calculation 2 30 5 3 2" xfId="39360"/>
    <cellStyle name="Calculation 2 30 5 4" xfId="20781"/>
    <cellStyle name="Calculation 2 30 5 4 2" xfId="45582"/>
    <cellStyle name="Calculation 2 30 5 5" xfId="29682"/>
    <cellStyle name="Calculation 2 30 5 6" xfId="48733"/>
    <cellStyle name="Calculation 2 30 5 7" xfId="24213"/>
    <cellStyle name="Calculation 2 30 6" xfId="5112"/>
    <cellStyle name="Calculation 2 30 6 2" xfId="10061"/>
    <cellStyle name="Calculation 2 30 6 2 2" xfId="54026"/>
    <cellStyle name="Calculation 2 30 6 2 3" xfId="34865"/>
    <cellStyle name="Calculation 2 30 6 3" xfId="14962"/>
    <cellStyle name="Calculation 2 30 6 3 2" xfId="39765"/>
    <cellStyle name="Calculation 2 30 6 4" xfId="19517"/>
    <cellStyle name="Calculation 2 30 6 4 2" xfId="44319"/>
    <cellStyle name="Calculation 2 30 6 5" xfId="30087"/>
    <cellStyle name="Calculation 2 30 6 6" xfId="49138"/>
    <cellStyle name="Calculation 2 30 6 7" xfId="24618"/>
    <cellStyle name="Calculation 2 30 7" xfId="5499"/>
    <cellStyle name="Calculation 2 30 7 2" xfId="10448"/>
    <cellStyle name="Calculation 2 30 7 2 2" xfId="54412"/>
    <cellStyle name="Calculation 2 30 7 2 3" xfId="35252"/>
    <cellStyle name="Calculation 2 30 7 3" xfId="15349"/>
    <cellStyle name="Calculation 2 30 7 3 2" xfId="40152"/>
    <cellStyle name="Calculation 2 30 7 4" xfId="18388"/>
    <cellStyle name="Calculation 2 30 7 4 2" xfId="43190"/>
    <cellStyle name="Calculation 2 30 7 5" xfId="30474"/>
    <cellStyle name="Calculation 2 30 7 6" xfId="49524"/>
    <cellStyle name="Calculation 2 30 7 7" xfId="25004"/>
    <cellStyle name="Calculation 2 30 8" xfId="5916"/>
    <cellStyle name="Calculation 2 30 8 2" xfId="10865"/>
    <cellStyle name="Calculation 2 30 8 2 2" xfId="54827"/>
    <cellStyle name="Calculation 2 30 8 2 3" xfId="35669"/>
    <cellStyle name="Calculation 2 30 8 3" xfId="15766"/>
    <cellStyle name="Calculation 2 30 8 3 2" xfId="40569"/>
    <cellStyle name="Calculation 2 30 8 4" xfId="19537"/>
    <cellStyle name="Calculation 2 30 8 4 2" xfId="44339"/>
    <cellStyle name="Calculation 2 30 8 5" xfId="30888"/>
    <cellStyle name="Calculation 2 30 8 6" xfId="49939"/>
    <cellStyle name="Calculation 2 30 8 7" xfId="25419"/>
    <cellStyle name="Calculation 2 30 9" xfId="6307"/>
    <cellStyle name="Calculation 2 30 9 2" xfId="11256"/>
    <cellStyle name="Calculation 2 30 9 2 2" xfId="55218"/>
    <cellStyle name="Calculation 2 30 9 2 3" xfId="36060"/>
    <cellStyle name="Calculation 2 30 9 3" xfId="16157"/>
    <cellStyle name="Calculation 2 30 9 3 2" xfId="40960"/>
    <cellStyle name="Calculation 2 30 9 4" xfId="17801"/>
    <cellStyle name="Calculation 2 30 9 4 2" xfId="42604"/>
    <cellStyle name="Calculation 2 30 9 5" xfId="31276"/>
    <cellStyle name="Calculation 2 30 9 6" xfId="50330"/>
    <cellStyle name="Calculation 2 30 9 7" xfId="25810"/>
    <cellStyle name="Calculation 2 31" xfId="372"/>
    <cellStyle name="Calculation 2 31 10" xfId="6603"/>
    <cellStyle name="Calculation 2 31 10 2" xfId="11552"/>
    <cellStyle name="Calculation 2 31 10 2 2" xfId="55514"/>
    <cellStyle name="Calculation 2 31 10 2 3" xfId="36356"/>
    <cellStyle name="Calculation 2 31 10 3" xfId="16453"/>
    <cellStyle name="Calculation 2 31 10 3 2" xfId="41256"/>
    <cellStyle name="Calculation 2 31 10 4" xfId="19684"/>
    <cellStyle name="Calculation 2 31 10 4 2" xfId="44486"/>
    <cellStyle name="Calculation 2 31 10 5" xfId="31567"/>
    <cellStyle name="Calculation 2 31 10 6" xfId="50626"/>
    <cellStyle name="Calculation 2 31 10 7" xfId="26106"/>
    <cellStyle name="Calculation 2 31 11" xfId="6982"/>
    <cellStyle name="Calculation 2 31 11 2" xfId="11931"/>
    <cellStyle name="Calculation 2 31 11 2 2" xfId="55891"/>
    <cellStyle name="Calculation 2 31 11 2 3" xfId="36735"/>
    <cellStyle name="Calculation 2 31 11 3" xfId="16832"/>
    <cellStyle name="Calculation 2 31 11 3 2" xfId="41635"/>
    <cellStyle name="Calculation 2 31 11 4" xfId="21363"/>
    <cellStyle name="Calculation 2 31 11 4 2" xfId="46163"/>
    <cellStyle name="Calculation 2 31 11 5" xfId="31940"/>
    <cellStyle name="Calculation 2 31 11 6" xfId="51003"/>
    <cellStyle name="Calculation 2 31 11 7" xfId="26483"/>
    <cellStyle name="Calculation 2 31 12" xfId="7354"/>
    <cellStyle name="Calculation 2 31 12 2" xfId="12303"/>
    <cellStyle name="Calculation 2 31 12 2 2" xfId="56263"/>
    <cellStyle name="Calculation 2 31 12 2 3" xfId="37107"/>
    <cellStyle name="Calculation 2 31 12 3" xfId="17204"/>
    <cellStyle name="Calculation 2 31 12 3 2" xfId="42007"/>
    <cellStyle name="Calculation 2 31 12 4" xfId="21116"/>
    <cellStyle name="Calculation 2 31 12 4 2" xfId="45916"/>
    <cellStyle name="Calculation 2 31 12 5" xfId="51375"/>
    <cellStyle name="Calculation 2 31 12 6" xfId="26855"/>
    <cellStyle name="Calculation 2 31 13" xfId="2829"/>
    <cellStyle name="Calculation 2 31 13 2" xfId="27061"/>
    <cellStyle name="Calculation 2 31 13 3" xfId="27809"/>
    <cellStyle name="Calculation 2 31 14" xfId="7777"/>
    <cellStyle name="Calculation 2 31 14 2" xfId="51775"/>
    <cellStyle name="Calculation 2 31 14 3" xfId="32582"/>
    <cellStyle name="Calculation 2 31 15" xfId="12675"/>
    <cellStyle name="Calculation 2 31 15 2" xfId="37478"/>
    <cellStyle name="Calculation 2 31 16" xfId="19937"/>
    <cellStyle name="Calculation 2 31 16 2" xfId="44739"/>
    <cellStyle name="Calculation 2 31 17" xfId="32165"/>
    <cellStyle name="Calculation 2 31 18" xfId="56677"/>
    <cellStyle name="Calculation 2 31 19" xfId="22346"/>
    <cellStyle name="Calculation 2 31 2" xfId="841"/>
    <cellStyle name="Calculation 2 31 2 2" xfId="1745"/>
    <cellStyle name="Calculation 2 31 2 2 2" xfId="52310"/>
    <cellStyle name="Calculation 2 31 2 2 3" xfId="33146"/>
    <cellStyle name="Calculation 2 31 2 2 4" xfId="8342"/>
    <cellStyle name="Calculation 2 31 2 3" xfId="13243"/>
    <cellStyle name="Calculation 2 31 2 3 2" xfId="38046"/>
    <cellStyle name="Calculation 2 31 2 4" xfId="18120"/>
    <cellStyle name="Calculation 2 31 2 4 2" xfId="42922"/>
    <cellStyle name="Calculation 2 31 2 5" xfId="28369"/>
    <cellStyle name="Calculation 2 31 2 6" xfId="47422"/>
    <cellStyle name="Calculation 2 31 2 7" xfId="22902"/>
    <cellStyle name="Calculation 2 31 2 8" xfId="3393"/>
    <cellStyle name="Calculation 2 31 20" xfId="57132"/>
    <cellStyle name="Calculation 2 31 21" xfId="2230"/>
    <cellStyle name="Calculation 2 31 3" xfId="1294"/>
    <cellStyle name="Calculation 2 31 3 2" xfId="8742"/>
    <cellStyle name="Calculation 2 31 3 2 2" xfId="52710"/>
    <cellStyle name="Calculation 2 31 3 2 3" xfId="33546"/>
    <cellStyle name="Calculation 2 31 3 3" xfId="13643"/>
    <cellStyle name="Calculation 2 31 3 3 2" xfId="38446"/>
    <cellStyle name="Calculation 2 31 3 4" xfId="21487"/>
    <cellStyle name="Calculation 2 31 3 4 2" xfId="46287"/>
    <cellStyle name="Calculation 2 31 3 5" xfId="28769"/>
    <cellStyle name="Calculation 2 31 3 6" xfId="47822"/>
    <cellStyle name="Calculation 2 31 3 7" xfId="23302"/>
    <cellStyle name="Calculation 2 31 3 8" xfId="3793"/>
    <cellStyle name="Calculation 2 31 4" xfId="4194"/>
    <cellStyle name="Calculation 2 31 4 2" xfId="9143"/>
    <cellStyle name="Calculation 2 31 4 2 2" xfId="53109"/>
    <cellStyle name="Calculation 2 31 4 2 3" xfId="33947"/>
    <cellStyle name="Calculation 2 31 4 3" xfId="14044"/>
    <cellStyle name="Calculation 2 31 4 3 2" xfId="38847"/>
    <cellStyle name="Calculation 2 31 4 4" xfId="19593"/>
    <cellStyle name="Calculation 2 31 4 4 2" xfId="44395"/>
    <cellStyle name="Calculation 2 31 4 5" xfId="29170"/>
    <cellStyle name="Calculation 2 31 4 6" xfId="48221"/>
    <cellStyle name="Calculation 2 31 4 7" xfId="23701"/>
    <cellStyle name="Calculation 2 31 5" xfId="4586"/>
    <cellStyle name="Calculation 2 31 5 2" xfId="9535"/>
    <cellStyle name="Calculation 2 31 5 2 2" xfId="53501"/>
    <cellStyle name="Calculation 2 31 5 2 3" xfId="34339"/>
    <cellStyle name="Calculation 2 31 5 3" xfId="14436"/>
    <cellStyle name="Calculation 2 31 5 3 2" xfId="39239"/>
    <cellStyle name="Calculation 2 31 5 4" xfId="17600"/>
    <cellStyle name="Calculation 2 31 5 4 2" xfId="42403"/>
    <cellStyle name="Calculation 2 31 5 5" xfId="29561"/>
    <cellStyle name="Calculation 2 31 5 6" xfId="48613"/>
    <cellStyle name="Calculation 2 31 5 7" xfId="24093"/>
    <cellStyle name="Calculation 2 31 6" xfId="4993"/>
    <cellStyle name="Calculation 2 31 6 2" xfId="9942"/>
    <cellStyle name="Calculation 2 31 6 2 2" xfId="53907"/>
    <cellStyle name="Calculation 2 31 6 2 3" xfId="34746"/>
    <cellStyle name="Calculation 2 31 6 3" xfId="14843"/>
    <cellStyle name="Calculation 2 31 6 3 2" xfId="39646"/>
    <cellStyle name="Calculation 2 31 6 4" xfId="19816"/>
    <cellStyle name="Calculation 2 31 6 4 2" xfId="44618"/>
    <cellStyle name="Calculation 2 31 6 5" xfId="29968"/>
    <cellStyle name="Calculation 2 31 6 6" xfId="49019"/>
    <cellStyle name="Calculation 2 31 6 7" xfId="24499"/>
    <cellStyle name="Calculation 2 31 7" xfId="5380"/>
    <cellStyle name="Calculation 2 31 7 2" xfId="10329"/>
    <cellStyle name="Calculation 2 31 7 2 2" xfId="54294"/>
    <cellStyle name="Calculation 2 31 7 2 3" xfId="35133"/>
    <cellStyle name="Calculation 2 31 7 3" xfId="15230"/>
    <cellStyle name="Calculation 2 31 7 3 2" xfId="40033"/>
    <cellStyle name="Calculation 2 31 7 4" xfId="18182"/>
    <cellStyle name="Calculation 2 31 7 4 2" xfId="42984"/>
    <cellStyle name="Calculation 2 31 7 5" xfId="30355"/>
    <cellStyle name="Calculation 2 31 7 6" xfId="49406"/>
    <cellStyle name="Calculation 2 31 7 7" xfId="24886"/>
    <cellStyle name="Calculation 2 31 8" xfId="5797"/>
    <cellStyle name="Calculation 2 31 8 2" xfId="10746"/>
    <cellStyle name="Calculation 2 31 8 2 2" xfId="54709"/>
    <cellStyle name="Calculation 2 31 8 2 3" xfId="35550"/>
    <cellStyle name="Calculation 2 31 8 3" xfId="15647"/>
    <cellStyle name="Calculation 2 31 8 3 2" xfId="40450"/>
    <cellStyle name="Calculation 2 31 8 4" xfId="19402"/>
    <cellStyle name="Calculation 2 31 8 4 2" xfId="44204"/>
    <cellStyle name="Calculation 2 31 8 5" xfId="30770"/>
    <cellStyle name="Calculation 2 31 8 6" xfId="49821"/>
    <cellStyle name="Calculation 2 31 8 7" xfId="25301"/>
    <cellStyle name="Calculation 2 31 9" xfId="6189"/>
    <cellStyle name="Calculation 2 31 9 2" xfId="11138"/>
    <cellStyle name="Calculation 2 31 9 2 2" xfId="55100"/>
    <cellStyle name="Calculation 2 31 9 2 3" xfId="35942"/>
    <cellStyle name="Calculation 2 31 9 3" xfId="16039"/>
    <cellStyle name="Calculation 2 31 9 3 2" xfId="40842"/>
    <cellStyle name="Calculation 2 31 9 4" xfId="20690"/>
    <cellStyle name="Calculation 2 31 9 4 2" xfId="45491"/>
    <cellStyle name="Calculation 2 31 9 5" xfId="31158"/>
    <cellStyle name="Calculation 2 31 9 6" xfId="50212"/>
    <cellStyle name="Calculation 2 31 9 7" xfId="25692"/>
    <cellStyle name="Calculation 2 32" xfId="420"/>
    <cellStyle name="Calculation 2 32 10" xfId="6651"/>
    <cellStyle name="Calculation 2 32 10 2" xfId="11600"/>
    <cellStyle name="Calculation 2 32 10 2 2" xfId="55562"/>
    <cellStyle name="Calculation 2 32 10 2 3" xfId="36404"/>
    <cellStyle name="Calculation 2 32 10 3" xfId="16501"/>
    <cellStyle name="Calculation 2 32 10 3 2" xfId="41304"/>
    <cellStyle name="Calculation 2 32 10 4" xfId="19754"/>
    <cellStyle name="Calculation 2 32 10 4 2" xfId="44556"/>
    <cellStyle name="Calculation 2 32 10 5" xfId="31615"/>
    <cellStyle name="Calculation 2 32 10 6" xfId="50674"/>
    <cellStyle name="Calculation 2 32 10 7" xfId="26154"/>
    <cellStyle name="Calculation 2 32 11" xfId="7030"/>
    <cellStyle name="Calculation 2 32 11 2" xfId="11979"/>
    <cellStyle name="Calculation 2 32 11 2 2" xfId="55939"/>
    <cellStyle name="Calculation 2 32 11 2 3" xfId="36783"/>
    <cellStyle name="Calculation 2 32 11 3" xfId="16880"/>
    <cellStyle name="Calculation 2 32 11 3 2" xfId="41683"/>
    <cellStyle name="Calculation 2 32 11 4" xfId="21332"/>
    <cellStyle name="Calculation 2 32 11 4 2" xfId="46132"/>
    <cellStyle name="Calculation 2 32 11 5" xfId="31988"/>
    <cellStyle name="Calculation 2 32 11 6" xfId="51051"/>
    <cellStyle name="Calculation 2 32 11 7" xfId="26531"/>
    <cellStyle name="Calculation 2 32 12" xfId="7402"/>
    <cellStyle name="Calculation 2 32 12 2" xfId="12351"/>
    <cellStyle name="Calculation 2 32 12 2 2" xfId="56311"/>
    <cellStyle name="Calculation 2 32 12 2 3" xfId="37155"/>
    <cellStyle name="Calculation 2 32 12 3" xfId="17252"/>
    <cellStyle name="Calculation 2 32 12 3 2" xfId="42055"/>
    <cellStyle name="Calculation 2 32 12 4" xfId="21156"/>
    <cellStyle name="Calculation 2 32 12 4 2" xfId="45956"/>
    <cellStyle name="Calculation 2 32 12 5" xfId="51423"/>
    <cellStyle name="Calculation 2 32 12 6" xfId="26903"/>
    <cellStyle name="Calculation 2 32 13" xfId="2877"/>
    <cellStyle name="Calculation 2 32 13 2" xfId="46951"/>
    <cellStyle name="Calculation 2 32 13 3" xfId="27857"/>
    <cellStyle name="Calculation 2 32 14" xfId="7825"/>
    <cellStyle name="Calculation 2 32 14 2" xfId="51823"/>
    <cellStyle name="Calculation 2 32 14 3" xfId="32630"/>
    <cellStyle name="Calculation 2 32 15" xfId="12723"/>
    <cellStyle name="Calculation 2 32 15 2" xfId="37526"/>
    <cellStyle name="Calculation 2 32 16" xfId="20086"/>
    <cellStyle name="Calculation 2 32 16 2" xfId="44888"/>
    <cellStyle name="Calculation 2 32 17" xfId="27352"/>
    <cellStyle name="Calculation 2 32 18" xfId="56725"/>
    <cellStyle name="Calculation 2 32 19" xfId="22394"/>
    <cellStyle name="Calculation 2 32 2" xfId="889"/>
    <cellStyle name="Calculation 2 32 2 2" xfId="1793"/>
    <cellStyle name="Calculation 2 32 2 2 2" xfId="52358"/>
    <cellStyle name="Calculation 2 32 2 2 3" xfId="33194"/>
    <cellStyle name="Calculation 2 32 2 2 4" xfId="8390"/>
    <cellStyle name="Calculation 2 32 2 3" xfId="13291"/>
    <cellStyle name="Calculation 2 32 2 3 2" xfId="38094"/>
    <cellStyle name="Calculation 2 32 2 4" xfId="18178"/>
    <cellStyle name="Calculation 2 32 2 4 2" xfId="42980"/>
    <cellStyle name="Calculation 2 32 2 5" xfId="28417"/>
    <cellStyle name="Calculation 2 32 2 6" xfId="47470"/>
    <cellStyle name="Calculation 2 32 2 7" xfId="22950"/>
    <cellStyle name="Calculation 2 32 2 8" xfId="3441"/>
    <cellStyle name="Calculation 2 32 20" xfId="57180"/>
    <cellStyle name="Calculation 2 32 21" xfId="2278"/>
    <cellStyle name="Calculation 2 32 3" xfId="1342"/>
    <cellStyle name="Calculation 2 32 3 2" xfId="8790"/>
    <cellStyle name="Calculation 2 32 3 2 2" xfId="52758"/>
    <cellStyle name="Calculation 2 32 3 2 3" xfId="33594"/>
    <cellStyle name="Calculation 2 32 3 3" xfId="13691"/>
    <cellStyle name="Calculation 2 32 3 3 2" xfId="38494"/>
    <cellStyle name="Calculation 2 32 3 4" xfId="21390"/>
    <cellStyle name="Calculation 2 32 3 4 2" xfId="46190"/>
    <cellStyle name="Calculation 2 32 3 5" xfId="28817"/>
    <cellStyle name="Calculation 2 32 3 6" xfId="47870"/>
    <cellStyle name="Calculation 2 32 3 7" xfId="23350"/>
    <cellStyle name="Calculation 2 32 3 8" xfId="3841"/>
    <cellStyle name="Calculation 2 32 4" xfId="4242"/>
    <cellStyle name="Calculation 2 32 4 2" xfId="9191"/>
    <cellStyle name="Calculation 2 32 4 2 2" xfId="53157"/>
    <cellStyle name="Calculation 2 32 4 2 3" xfId="33995"/>
    <cellStyle name="Calculation 2 32 4 3" xfId="14092"/>
    <cellStyle name="Calculation 2 32 4 3 2" xfId="38895"/>
    <cellStyle name="Calculation 2 32 4 4" xfId="19598"/>
    <cellStyle name="Calculation 2 32 4 4 2" xfId="44400"/>
    <cellStyle name="Calculation 2 32 4 5" xfId="29218"/>
    <cellStyle name="Calculation 2 32 4 6" xfId="48269"/>
    <cellStyle name="Calculation 2 32 4 7" xfId="23749"/>
    <cellStyle name="Calculation 2 32 5" xfId="4634"/>
    <cellStyle name="Calculation 2 32 5 2" xfId="9583"/>
    <cellStyle name="Calculation 2 32 5 2 2" xfId="53549"/>
    <cellStyle name="Calculation 2 32 5 2 3" xfId="34387"/>
    <cellStyle name="Calculation 2 32 5 3" xfId="14484"/>
    <cellStyle name="Calculation 2 32 5 3 2" xfId="39287"/>
    <cellStyle name="Calculation 2 32 5 4" xfId="17678"/>
    <cellStyle name="Calculation 2 32 5 4 2" xfId="42481"/>
    <cellStyle name="Calculation 2 32 5 5" xfId="29609"/>
    <cellStyle name="Calculation 2 32 5 6" xfId="48661"/>
    <cellStyle name="Calculation 2 32 5 7" xfId="24141"/>
    <cellStyle name="Calculation 2 32 6" xfId="5041"/>
    <cellStyle name="Calculation 2 32 6 2" xfId="9990"/>
    <cellStyle name="Calculation 2 32 6 2 2" xfId="53955"/>
    <cellStyle name="Calculation 2 32 6 2 3" xfId="34794"/>
    <cellStyle name="Calculation 2 32 6 3" xfId="14891"/>
    <cellStyle name="Calculation 2 32 6 3 2" xfId="39694"/>
    <cellStyle name="Calculation 2 32 6 4" xfId="19479"/>
    <cellStyle name="Calculation 2 32 6 4 2" xfId="44281"/>
    <cellStyle name="Calculation 2 32 6 5" xfId="30016"/>
    <cellStyle name="Calculation 2 32 6 6" xfId="49067"/>
    <cellStyle name="Calculation 2 32 6 7" xfId="24547"/>
    <cellStyle name="Calculation 2 32 7" xfId="5428"/>
    <cellStyle name="Calculation 2 32 7 2" xfId="10377"/>
    <cellStyle name="Calculation 2 32 7 2 2" xfId="54342"/>
    <cellStyle name="Calculation 2 32 7 2 3" xfId="35181"/>
    <cellStyle name="Calculation 2 32 7 3" xfId="15278"/>
    <cellStyle name="Calculation 2 32 7 3 2" xfId="40081"/>
    <cellStyle name="Calculation 2 32 7 4" xfId="18200"/>
    <cellStyle name="Calculation 2 32 7 4 2" xfId="43002"/>
    <cellStyle name="Calculation 2 32 7 5" xfId="30403"/>
    <cellStyle name="Calculation 2 32 7 6" xfId="49454"/>
    <cellStyle name="Calculation 2 32 7 7" xfId="24934"/>
    <cellStyle name="Calculation 2 32 8" xfId="5845"/>
    <cellStyle name="Calculation 2 32 8 2" xfId="10794"/>
    <cellStyle name="Calculation 2 32 8 2 2" xfId="54757"/>
    <cellStyle name="Calculation 2 32 8 2 3" xfId="35598"/>
    <cellStyle name="Calculation 2 32 8 3" xfId="15695"/>
    <cellStyle name="Calculation 2 32 8 3 2" xfId="40498"/>
    <cellStyle name="Calculation 2 32 8 4" xfId="19371"/>
    <cellStyle name="Calculation 2 32 8 4 2" xfId="44173"/>
    <cellStyle name="Calculation 2 32 8 5" xfId="30818"/>
    <cellStyle name="Calculation 2 32 8 6" xfId="49869"/>
    <cellStyle name="Calculation 2 32 8 7" xfId="25349"/>
    <cellStyle name="Calculation 2 32 9" xfId="6237"/>
    <cellStyle name="Calculation 2 32 9 2" xfId="11186"/>
    <cellStyle name="Calculation 2 32 9 2 2" xfId="55148"/>
    <cellStyle name="Calculation 2 32 9 2 3" xfId="35990"/>
    <cellStyle name="Calculation 2 32 9 3" xfId="16087"/>
    <cellStyle name="Calculation 2 32 9 3 2" xfId="40890"/>
    <cellStyle name="Calculation 2 32 9 4" xfId="12572"/>
    <cellStyle name="Calculation 2 32 9 4 2" xfId="37375"/>
    <cellStyle name="Calculation 2 32 9 5" xfId="31206"/>
    <cellStyle name="Calculation 2 32 9 6" xfId="50260"/>
    <cellStyle name="Calculation 2 32 9 7" xfId="25740"/>
    <cellStyle name="Calculation 2 33" xfId="396"/>
    <cellStyle name="Calculation 2 33 10" xfId="6627"/>
    <cellStyle name="Calculation 2 33 10 2" xfId="11576"/>
    <cellStyle name="Calculation 2 33 10 2 2" xfId="55538"/>
    <cellStyle name="Calculation 2 33 10 2 3" xfId="36380"/>
    <cellStyle name="Calculation 2 33 10 3" xfId="16477"/>
    <cellStyle name="Calculation 2 33 10 3 2" xfId="41280"/>
    <cellStyle name="Calculation 2 33 10 4" xfId="19559"/>
    <cellStyle name="Calculation 2 33 10 4 2" xfId="44361"/>
    <cellStyle name="Calculation 2 33 10 5" xfId="31591"/>
    <cellStyle name="Calculation 2 33 10 6" xfId="50650"/>
    <cellStyle name="Calculation 2 33 10 7" xfId="26130"/>
    <cellStyle name="Calculation 2 33 11" xfId="7006"/>
    <cellStyle name="Calculation 2 33 11 2" xfId="11955"/>
    <cellStyle name="Calculation 2 33 11 2 2" xfId="55915"/>
    <cellStyle name="Calculation 2 33 11 2 3" xfId="36759"/>
    <cellStyle name="Calculation 2 33 11 3" xfId="16856"/>
    <cellStyle name="Calculation 2 33 11 3 2" xfId="41659"/>
    <cellStyle name="Calculation 2 33 11 4" xfId="21350"/>
    <cellStyle name="Calculation 2 33 11 4 2" xfId="46150"/>
    <cellStyle name="Calculation 2 33 11 5" xfId="31964"/>
    <cellStyle name="Calculation 2 33 11 6" xfId="51027"/>
    <cellStyle name="Calculation 2 33 11 7" xfId="26507"/>
    <cellStyle name="Calculation 2 33 12" xfId="7378"/>
    <cellStyle name="Calculation 2 33 12 2" xfId="12327"/>
    <cellStyle name="Calculation 2 33 12 2 2" xfId="56287"/>
    <cellStyle name="Calculation 2 33 12 2 3" xfId="37131"/>
    <cellStyle name="Calculation 2 33 12 3" xfId="17228"/>
    <cellStyle name="Calculation 2 33 12 3 2" xfId="42031"/>
    <cellStyle name="Calculation 2 33 12 4" xfId="21025"/>
    <cellStyle name="Calculation 2 33 12 4 2" xfId="45825"/>
    <cellStyle name="Calculation 2 33 12 5" xfId="51399"/>
    <cellStyle name="Calculation 2 33 12 6" xfId="26879"/>
    <cellStyle name="Calculation 2 33 13" xfId="2853"/>
    <cellStyle name="Calculation 2 33 13 2" xfId="46927"/>
    <cellStyle name="Calculation 2 33 13 3" xfId="27833"/>
    <cellStyle name="Calculation 2 33 14" xfId="7801"/>
    <cellStyle name="Calculation 2 33 14 2" xfId="51799"/>
    <cellStyle name="Calculation 2 33 14 3" xfId="32606"/>
    <cellStyle name="Calculation 2 33 15" xfId="12699"/>
    <cellStyle name="Calculation 2 33 15 2" xfId="37502"/>
    <cellStyle name="Calculation 2 33 16" xfId="20075"/>
    <cellStyle name="Calculation 2 33 16 2" xfId="44877"/>
    <cellStyle name="Calculation 2 33 17" xfId="27332"/>
    <cellStyle name="Calculation 2 33 18" xfId="56701"/>
    <cellStyle name="Calculation 2 33 19" xfId="22370"/>
    <cellStyle name="Calculation 2 33 2" xfId="865"/>
    <cellStyle name="Calculation 2 33 2 2" xfId="1769"/>
    <cellStyle name="Calculation 2 33 2 2 2" xfId="52334"/>
    <cellStyle name="Calculation 2 33 2 2 3" xfId="33170"/>
    <cellStyle name="Calculation 2 33 2 2 4" xfId="8366"/>
    <cellStyle name="Calculation 2 33 2 3" xfId="13267"/>
    <cellStyle name="Calculation 2 33 2 3 2" xfId="38070"/>
    <cellStyle name="Calculation 2 33 2 4" xfId="18173"/>
    <cellStyle name="Calculation 2 33 2 4 2" xfId="42975"/>
    <cellStyle name="Calculation 2 33 2 5" xfId="28393"/>
    <cellStyle name="Calculation 2 33 2 6" xfId="47446"/>
    <cellStyle name="Calculation 2 33 2 7" xfId="22926"/>
    <cellStyle name="Calculation 2 33 2 8" xfId="3417"/>
    <cellStyle name="Calculation 2 33 20" xfId="57156"/>
    <cellStyle name="Calculation 2 33 21" xfId="2254"/>
    <cellStyle name="Calculation 2 33 3" xfId="1318"/>
    <cellStyle name="Calculation 2 33 3 2" xfId="8766"/>
    <cellStyle name="Calculation 2 33 3 2 2" xfId="52734"/>
    <cellStyle name="Calculation 2 33 3 2 3" xfId="33570"/>
    <cellStyle name="Calculation 2 33 3 3" xfId="13667"/>
    <cellStyle name="Calculation 2 33 3 3 2" xfId="38470"/>
    <cellStyle name="Calculation 2 33 3 4" xfId="17812"/>
    <cellStyle name="Calculation 2 33 3 4 2" xfId="42615"/>
    <cellStyle name="Calculation 2 33 3 5" xfId="28793"/>
    <cellStyle name="Calculation 2 33 3 6" xfId="47846"/>
    <cellStyle name="Calculation 2 33 3 7" xfId="23326"/>
    <cellStyle name="Calculation 2 33 3 8" xfId="3817"/>
    <cellStyle name="Calculation 2 33 4" xfId="4218"/>
    <cellStyle name="Calculation 2 33 4 2" xfId="9167"/>
    <cellStyle name="Calculation 2 33 4 2 2" xfId="53133"/>
    <cellStyle name="Calculation 2 33 4 2 3" xfId="33971"/>
    <cellStyle name="Calculation 2 33 4 3" xfId="14068"/>
    <cellStyle name="Calculation 2 33 4 3 2" xfId="38871"/>
    <cellStyle name="Calculation 2 33 4 4" xfId="19616"/>
    <cellStyle name="Calculation 2 33 4 4 2" xfId="44418"/>
    <cellStyle name="Calculation 2 33 4 5" xfId="29194"/>
    <cellStyle name="Calculation 2 33 4 6" xfId="48245"/>
    <cellStyle name="Calculation 2 33 4 7" xfId="23725"/>
    <cellStyle name="Calculation 2 33 5" xfId="4610"/>
    <cellStyle name="Calculation 2 33 5 2" xfId="9559"/>
    <cellStyle name="Calculation 2 33 5 2 2" xfId="53525"/>
    <cellStyle name="Calculation 2 33 5 2 3" xfId="34363"/>
    <cellStyle name="Calculation 2 33 5 3" xfId="14460"/>
    <cellStyle name="Calculation 2 33 5 3 2" xfId="39263"/>
    <cellStyle name="Calculation 2 33 5 4" xfId="7676"/>
    <cellStyle name="Calculation 2 33 5 4 2" xfId="32481"/>
    <cellStyle name="Calculation 2 33 5 5" xfId="29585"/>
    <cellStyle name="Calculation 2 33 5 6" xfId="48637"/>
    <cellStyle name="Calculation 2 33 5 7" xfId="24117"/>
    <cellStyle name="Calculation 2 33 6" xfId="5017"/>
    <cellStyle name="Calculation 2 33 6 2" xfId="9966"/>
    <cellStyle name="Calculation 2 33 6 2 2" xfId="53931"/>
    <cellStyle name="Calculation 2 33 6 2 3" xfId="34770"/>
    <cellStyle name="Calculation 2 33 6 3" xfId="14867"/>
    <cellStyle name="Calculation 2 33 6 3 2" xfId="39670"/>
    <cellStyle name="Calculation 2 33 6 4" xfId="19607"/>
    <cellStyle name="Calculation 2 33 6 4 2" xfId="44409"/>
    <cellStyle name="Calculation 2 33 6 5" xfId="29992"/>
    <cellStyle name="Calculation 2 33 6 6" xfId="49043"/>
    <cellStyle name="Calculation 2 33 6 7" xfId="24523"/>
    <cellStyle name="Calculation 2 33 7" xfId="5404"/>
    <cellStyle name="Calculation 2 33 7 2" xfId="10353"/>
    <cellStyle name="Calculation 2 33 7 2 2" xfId="54318"/>
    <cellStyle name="Calculation 2 33 7 2 3" xfId="35157"/>
    <cellStyle name="Calculation 2 33 7 3" xfId="15254"/>
    <cellStyle name="Calculation 2 33 7 3 2" xfId="40057"/>
    <cellStyle name="Calculation 2 33 7 4" xfId="18140"/>
    <cellStyle name="Calculation 2 33 7 4 2" xfId="42942"/>
    <cellStyle name="Calculation 2 33 7 5" xfId="30379"/>
    <cellStyle name="Calculation 2 33 7 6" xfId="49430"/>
    <cellStyle name="Calculation 2 33 7 7" xfId="24910"/>
    <cellStyle name="Calculation 2 33 8" xfId="5821"/>
    <cellStyle name="Calculation 2 33 8 2" xfId="10770"/>
    <cellStyle name="Calculation 2 33 8 2 2" xfId="54733"/>
    <cellStyle name="Calculation 2 33 8 2 3" xfId="35574"/>
    <cellStyle name="Calculation 2 33 8 3" xfId="15671"/>
    <cellStyle name="Calculation 2 33 8 3 2" xfId="40474"/>
    <cellStyle name="Calculation 2 33 8 4" xfId="19335"/>
    <cellStyle name="Calculation 2 33 8 4 2" xfId="44137"/>
    <cellStyle name="Calculation 2 33 8 5" xfId="30794"/>
    <cellStyle name="Calculation 2 33 8 6" xfId="49845"/>
    <cellStyle name="Calculation 2 33 8 7" xfId="25325"/>
    <cellStyle name="Calculation 2 33 9" xfId="6213"/>
    <cellStyle name="Calculation 2 33 9 2" xfId="11162"/>
    <cellStyle name="Calculation 2 33 9 2 2" xfId="55124"/>
    <cellStyle name="Calculation 2 33 9 2 3" xfId="35966"/>
    <cellStyle name="Calculation 2 33 9 3" xfId="16063"/>
    <cellStyle name="Calculation 2 33 9 3 2" xfId="40866"/>
    <cellStyle name="Calculation 2 33 9 4" xfId="17771"/>
    <cellStyle name="Calculation 2 33 9 4 2" xfId="42574"/>
    <cellStyle name="Calculation 2 33 9 5" xfId="31182"/>
    <cellStyle name="Calculation 2 33 9 6" xfId="50236"/>
    <cellStyle name="Calculation 2 33 9 7" xfId="25716"/>
    <cellStyle name="Calculation 2 34" xfId="491"/>
    <cellStyle name="Calculation 2 34 10" xfId="6716"/>
    <cellStyle name="Calculation 2 34 10 2" xfId="11665"/>
    <cellStyle name="Calculation 2 34 10 2 2" xfId="55627"/>
    <cellStyle name="Calculation 2 34 10 2 3" xfId="36469"/>
    <cellStyle name="Calculation 2 34 10 3" xfId="16566"/>
    <cellStyle name="Calculation 2 34 10 3 2" xfId="41369"/>
    <cellStyle name="Calculation 2 34 10 4" xfId="21907"/>
    <cellStyle name="Calculation 2 34 10 4 2" xfId="46707"/>
    <cellStyle name="Calculation 2 34 10 5" xfId="31679"/>
    <cellStyle name="Calculation 2 34 10 6" xfId="50739"/>
    <cellStyle name="Calculation 2 34 10 7" xfId="26219"/>
    <cellStyle name="Calculation 2 34 11" xfId="7092"/>
    <cellStyle name="Calculation 2 34 11 2" xfId="12041"/>
    <cellStyle name="Calculation 2 34 11 2 2" xfId="56001"/>
    <cellStyle name="Calculation 2 34 11 2 3" xfId="36845"/>
    <cellStyle name="Calculation 2 34 11 3" xfId="16942"/>
    <cellStyle name="Calculation 2 34 11 3 2" xfId="41745"/>
    <cellStyle name="Calculation 2 34 11 4" xfId="20922"/>
    <cellStyle name="Calculation 2 34 11 4 2" xfId="45723"/>
    <cellStyle name="Calculation 2 34 11 5" xfId="32050"/>
    <cellStyle name="Calculation 2 34 11 6" xfId="51113"/>
    <cellStyle name="Calculation 2 34 11 7" xfId="26593"/>
    <cellStyle name="Calculation 2 34 12" xfId="7464"/>
    <cellStyle name="Calculation 2 34 12 2" xfId="12413"/>
    <cellStyle name="Calculation 2 34 12 2 2" xfId="56373"/>
    <cellStyle name="Calculation 2 34 12 2 3" xfId="37217"/>
    <cellStyle name="Calculation 2 34 12 3" xfId="17314"/>
    <cellStyle name="Calculation 2 34 12 3 2" xfId="42117"/>
    <cellStyle name="Calculation 2 34 12 4" xfId="2564"/>
    <cellStyle name="Calculation 2 34 12 4 2" xfId="27544"/>
    <cellStyle name="Calculation 2 34 12 5" xfId="51485"/>
    <cellStyle name="Calculation 2 34 12 6" xfId="26965"/>
    <cellStyle name="Calculation 2 34 13" xfId="2948"/>
    <cellStyle name="Calculation 2 34 13 2" xfId="47013"/>
    <cellStyle name="Calculation 2 34 13 3" xfId="27928"/>
    <cellStyle name="Calculation 2 34 14" xfId="7895"/>
    <cellStyle name="Calculation 2 34 14 2" xfId="51885"/>
    <cellStyle name="Calculation 2 34 14 3" xfId="32700"/>
    <cellStyle name="Calculation 2 34 15" xfId="12794"/>
    <cellStyle name="Calculation 2 34 15 2" xfId="37597"/>
    <cellStyle name="Calculation 2 34 16" xfId="20410"/>
    <cellStyle name="Calculation 2 34 16 2" xfId="45211"/>
    <cellStyle name="Calculation 2 34 17" xfId="31617"/>
    <cellStyle name="Calculation 2 34 18" xfId="56787"/>
    <cellStyle name="Calculation 2 34 19" xfId="22465"/>
    <cellStyle name="Calculation 2 34 2" xfId="960"/>
    <cellStyle name="Calculation 2 34 2 2" xfId="1864"/>
    <cellStyle name="Calculation 2 34 2 2 2" xfId="52427"/>
    <cellStyle name="Calculation 2 34 2 2 3" xfId="33263"/>
    <cellStyle name="Calculation 2 34 2 2 4" xfId="8459"/>
    <cellStyle name="Calculation 2 34 2 3" xfId="13360"/>
    <cellStyle name="Calculation 2 34 2 3 2" xfId="38163"/>
    <cellStyle name="Calculation 2 34 2 4" xfId="18350"/>
    <cellStyle name="Calculation 2 34 2 4 2" xfId="43152"/>
    <cellStyle name="Calculation 2 34 2 5" xfId="28486"/>
    <cellStyle name="Calculation 2 34 2 6" xfId="47539"/>
    <cellStyle name="Calculation 2 34 2 7" xfId="23019"/>
    <cellStyle name="Calculation 2 34 2 8" xfId="3510"/>
    <cellStyle name="Calculation 2 34 20" xfId="57251"/>
    <cellStyle name="Calculation 2 34 21" xfId="2349"/>
    <cellStyle name="Calculation 2 34 3" xfId="1413"/>
    <cellStyle name="Calculation 2 34 3 2" xfId="8857"/>
    <cellStyle name="Calculation 2 34 3 2 2" xfId="52825"/>
    <cellStyle name="Calculation 2 34 3 2 3" xfId="33661"/>
    <cellStyle name="Calculation 2 34 3 3" xfId="13758"/>
    <cellStyle name="Calculation 2 34 3 3 2" xfId="38561"/>
    <cellStyle name="Calculation 2 34 3 4" xfId="19013"/>
    <cellStyle name="Calculation 2 34 3 4 2" xfId="43815"/>
    <cellStyle name="Calculation 2 34 3 5" xfId="28884"/>
    <cellStyle name="Calculation 2 34 3 6" xfId="47937"/>
    <cellStyle name="Calculation 2 34 3 7" xfId="23417"/>
    <cellStyle name="Calculation 2 34 3 8" xfId="3908"/>
    <cellStyle name="Calculation 2 34 4" xfId="4311"/>
    <cellStyle name="Calculation 2 34 4 2" xfId="9260"/>
    <cellStyle name="Calculation 2 34 4 2 2" xfId="53226"/>
    <cellStyle name="Calculation 2 34 4 2 3" xfId="34064"/>
    <cellStyle name="Calculation 2 34 4 3" xfId="14161"/>
    <cellStyle name="Calculation 2 34 4 3 2" xfId="38964"/>
    <cellStyle name="Calculation 2 34 4 4" xfId="2500"/>
    <cellStyle name="Calculation 2 34 4 4 2" xfId="27482"/>
    <cellStyle name="Calculation 2 34 4 5" xfId="29287"/>
    <cellStyle name="Calculation 2 34 4 6" xfId="48338"/>
    <cellStyle name="Calculation 2 34 4 7" xfId="23818"/>
    <cellStyle name="Calculation 2 34 5" xfId="4702"/>
    <cellStyle name="Calculation 2 34 5 2" xfId="9651"/>
    <cellStyle name="Calculation 2 34 5 2 2" xfId="53616"/>
    <cellStyle name="Calculation 2 34 5 2 3" xfId="34455"/>
    <cellStyle name="Calculation 2 34 5 3" xfId="14552"/>
    <cellStyle name="Calculation 2 34 5 3 2" xfId="39355"/>
    <cellStyle name="Calculation 2 34 5 4" xfId="18014"/>
    <cellStyle name="Calculation 2 34 5 4 2" xfId="42816"/>
    <cellStyle name="Calculation 2 34 5 5" xfId="29677"/>
    <cellStyle name="Calculation 2 34 5 6" xfId="48728"/>
    <cellStyle name="Calculation 2 34 5 7" xfId="24208"/>
    <cellStyle name="Calculation 2 34 6" xfId="5107"/>
    <cellStyle name="Calculation 2 34 6 2" xfId="10056"/>
    <cellStyle name="Calculation 2 34 6 2 2" xfId="54021"/>
    <cellStyle name="Calculation 2 34 6 2 3" xfId="34860"/>
    <cellStyle name="Calculation 2 34 6 3" xfId="14957"/>
    <cellStyle name="Calculation 2 34 6 3 2" xfId="39760"/>
    <cellStyle name="Calculation 2 34 6 4" xfId="21453"/>
    <cellStyle name="Calculation 2 34 6 4 2" xfId="46253"/>
    <cellStyle name="Calculation 2 34 6 5" xfId="30082"/>
    <cellStyle name="Calculation 2 34 6 6" xfId="49133"/>
    <cellStyle name="Calculation 2 34 6 7" xfId="24613"/>
    <cellStyle name="Calculation 2 34 7" xfId="5494"/>
    <cellStyle name="Calculation 2 34 7 2" xfId="10443"/>
    <cellStyle name="Calculation 2 34 7 2 2" xfId="54407"/>
    <cellStyle name="Calculation 2 34 7 2 3" xfId="35247"/>
    <cellStyle name="Calculation 2 34 7 3" xfId="15344"/>
    <cellStyle name="Calculation 2 34 7 3 2" xfId="40147"/>
    <cellStyle name="Calculation 2 34 7 4" xfId="20316"/>
    <cellStyle name="Calculation 2 34 7 4 2" xfId="45118"/>
    <cellStyle name="Calculation 2 34 7 5" xfId="30469"/>
    <cellStyle name="Calculation 2 34 7 6" xfId="49519"/>
    <cellStyle name="Calculation 2 34 7 7" xfId="24999"/>
    <cellStyle name="Calculation 2 34 8" xfId="5911"/>
    <cellStyle name="Calculation 2 34 8 2" xfId="10860"/>
    <cellStyle name="Calculation 2 34 8 2 2" xfId="54822"/>
    <cellStyle name="Calculation 2 34 8 2 3" xfId="35664"/>
    <cellStyle name="Calculation 2 34 8 3" xfId="15761"/>
    <cellStyle name="Calculation 2 34 8 3 2" xfId="40564"/>
    <cellStyle name="Calculation 2 34 8 4" xfId="21285"/>
    <cellStyle name="Calculation 2 34 8 4 2" xfId="46085"/>
    <cellStyle name="Calculation 2 34 8 5" xfId="30883"/>
    <cellStyle name="Calculation 2 34 8 6" xfId="49934"/>
    <cellStyle name="Calculation 2 34 8 7" xfId="25414"/>
    <cellStyle name="Calculation 2 34 9" xfId="6302"/>
    <cellStyle name="Calculation 2 34 9 2" xfId="11251"/>
    <cellStyle name="Calculation 2 34 9 2 2" xfId="55213"/>
    <cellStyle name="Calculation 2 34 9 2 3" xfId="36055"/>
    <cellStyle name="Calculation 2 34 9 3" xfId="16152"/>
    <cellStyle name="Calculation 2 34 9 3 2" xfId="40955"/>
    <cellStyle name="Calculation 2 34 9 4" xfId="20246"/>
    <cellStyle name="Calculation 2 34 9 4 2" xfId="45048"/>
    <cellStyle name="Calculation 2 34 9 5" xfId="31271"/>
    <cellStyle name="Calculation 2 34 9 6" xfId="50325"/>
    <cellStyle name="Calculation 2 34 9 7" xfId="25805"/>
    <cellStyle name="Calculation 2 35" xfId="404"/>
    <cellStyle name="Calculation 2 35 10" xfId="6635"/>
    <cellStyle name="Calculation 2 35 10 2" xfId="11584"/>
    <cellStyle name="Calculation 2 35 10 2 2" xfId="55546"/>
    <cellStyle name="Calculation 2 35 10 2 3" xfId="36388"/>
    <cellStyle name="Calculation 2 35 10 3" xfId="16485"/>
    <cellStyle name="Calculation 2 35 10 3 2" xfId="41288"/>
    <cellStyle name="Calculation 2 35 10 4" xfId="17477"/>
    <cellStyle name="Calculation 2 35 10 4 2" xfId="42280"/>
    <cellStyle name="Calculation 2 35 10 5" xfId="31599"/>
    <cellStyle name="Calculation 2 35 10 6" xfId="50658"/>
    <cellStyle name="Calculation 2 35 10 7" xfId="26138"/>
    <cellStyle name="Calculation 2 35 11" xfId="7014"/>
    <cellStyle name="Calculation 2 35 11 2" xfId="11963"/>
    <cellStyle name="Calculation 2 35 11 2 2" xfId="55923"/>
    <cellStyle name="Calculation 2 35 11 2 3" xfId="36767"/>
    <cellStyle name="Calculation 2 35 11 3" xfId="16864"/>
    <cellStyle name="Calculation 2 35 11 3 2" xfId="41667"/>
    <cellStyle name="Calculation 2 35 11 4" xfId="18642"/>
    <cellStyle name="Calculation 2 35 11 4 2" xfId="43444"/>
    <cellStyle name="Calculation 2 35 11 5" xfId="31972"/>
    <cellStyle name="Calculation 2 35 11 6" xfId="51035"/>
    <cellStyle name="Calculation 2 35 11 7" xfId="26515"/>
    <cellStyle name="Calculation 2 35 12" xfId="7386"/>
    <cellStyle name="Calculation 2 35 12 2" xfId="12335"/>
    <cellStyle name="Calculation 2 35 12 2 2" xfId="56295"/>
    <cellStyle name="Calculation 2 35 12 2 3" xfId="37139"/>
    <cellStyle name="Calculation 2 35 12 3" xfId="17236"/>
    <cellStyle name="Calculation 2 35 12 3 2" xfId="42039"/>
    <cellStyle name="Calculation 2 35 12 4" xfId="18427"/>
    <cellStyle name="Calculation 2 35 12 4 2" xfId="43229"/>
    <cellStyle name="Calculation 2 35 12 5" xfId="51407"/>
    <cellStyle name="Calculation 2 35 12 6" xfId="26887"/>
    <cellStyle name="Calculation 2 35 13" xfId="2861"/>
    <cellStyle name="Calculation 2 35 13 2" xfId="46935"/>
    <cellStyle name="Calculation 2 35 13 3" xfId="27841"/>
    <cellStyle name="Calculation 2 35 14" xfId="7809"/>
    <cellStyle name="Calculation 2 35 14 2" xfId="51807"/>
    <cellStyle name="Calculation 2 35 14 3" xfId="32614"/>
    <cellStyle name="Calculation 2 35 15" xfId="12707"/>
    <cellStyle name="Calculation 2 35 15 2" xfId="37510"/>
    <cellStyle name="Calculation 2 35 16" xfId="21245"/>
    <cellStyle name="Calculation 2 35 16 2" xfId="46045"/>
    <cellStyle name="Calculation 2 35 17" xfId="27331"/>
    <cellStyle name="Calculation 2 35 18" xfId="56709"/>
    <cellStyle name="Calculation 2 35 19" xfId="22378"/>
    <cellStyle name="Calculation 2 35 2" xfId="873"/>
    <cellStyle name="Calculation 2 35 2 2" xfId="1777"/>
    <cellStyle name="Calculation 2 35 2 2 2" xfId="52342"/>
    <cellStyle name="Calculation 2 35 2 2 3" xfId="33178"/>
    <cellStyle name="Calculation 2 35 2 2 4" xfId="8374"/>
    <cellStyle name="Calculation 2 35 2 3" xfId="13275"/>
    <cellStyle name="Calculation 2 35 2 3 2" xfId="38078"/>
    <cellStyle name="Calculation 2 35 2 4" xfId="19719"/>
    <cellStyle name="Calculation 2 35 2 4 2" xfId="44521"/>
    <cellStyle name="Calculation 2 35 2 5" xfId="28401"/>
    <cellStyle name="Calculation 2 35 2 6" xfId="47454"/>
    <cellStyle name="Calculation 2 35 2 7" xfId="22934"/>
    <cellStyle name="Calculation 2 35 2 8" xfId="3425"/>
    <cellStyle name="Calculation 2 35 20" xfId="57164"/>
    <cellStyle name="Calculation 2 35 21" xfId="2262"/>
    <cellStyle name="Calculation 2 35 3" xfId="1326"/>
    <cellStyle name="Calculation 2 35 3 2" xfId="8774"/>
    <cellStyle name="Calculation 2 35 3 2 2" xfId="52742"/>
    <cellStyle name="Calculation 2 35 3 2 3" xfId="33578"/>
    <cellStyle name="Calculation 2 35 3 3" xfId="13675"/>
    <cellStyle name="Calculation 2 35 3 3 2" xfId="38478"/>
    <cellStyle name="Calculation 2 35 3 4" xfId="18702"/>
    <cellStyle name="Calculation 2 35 3 4 2" xfId="43504"/>
    <cellStyle name="Calculation 2 35 3 5" xfId="28801"/>
    <cellStyle name="Calculation 2 35 3 6" xfId="47854"/>
    <cellStyle name="Calculation 2 35 3 7" xfId="23334"/>
    <cellStyle name="Calculation 2 35 3 8" xfId="3825"/>
    <cellStyle name="Calculation 2 35 4" xfId="4226"/>
    <cellStyle name="Calculation 2 35 4 2" xfId="9175"/>
    <cellStyle name="Calculation 2 35 4 2 2" xfId="53141"/>
    <cellStyle name="Calculation 2 35 4 2 3" xfId="33979"/>
    <cellStyle name="Calculation 2 35 4 3" xfId="14076"/>
    <cellStyle name="Calculation 2 35 4 3 2" xfId="38879"/>
    <cellStyle name="Calculation 2 35 4 4" xfId="17536"/>
    <cellStyle name="Calculation 2 35 4 4 2" xfId="42339"/>
    <cellStyle name="Calculation 2 35 4 5" xfId="29202"/>
    <cellStyle name="Calculation 2 35 4 6" xfId="48253"/>
    <cellStyle name="Calculation 2 35 4 7" xfId="23733"/>
    <cellStyle name="Calculation 2 35 5" xfId="4618"/>
    <cellStyle name="Calculation 2 35 5 2" xfId="9567"/>
    <cellStyle name="Calculation 2 35 5 2 2" xfId="53533"/>
    <cellStyle name="Calculation 2 35 5 2 3" xfId="34371"/>
    <cellStyle name="Calculation 2 35 5 3" xfId="14468"/>
    <cellStyle name="Calculation 2 35 5 3 2" xfId="39271"/>
    <cellStyle name="Calculation 2 35 5 4" xfId="18187"/>
    <cellStyle name="Calculation 2 35 5 4 2" xfId="42989"/>
    <cellStyle name="Calculation 2 35 5 5" xfId="29593"/>
    <cellStyle name="Calculation 2 35 5 6" xfId="48645"/>
    <cellStyle name="Calculation 2 35 5 7" xfId="24125"/>
    <cellStyle name="Calculation 2 35 6" xfId="5025"/>
    <cellStyle name="Calculation 2 35 6 2" xfId="9974"/>
    <cellStyle name="Calculation 2 35 6 2 2" xfId="53939"/>
    <cellStyle name="Calculation 2 35 6 2 3" xfId="34778"/>
    <cellStyle name="Calculation 2 35 6 3" xfId="14875"/>
    <cellStyle name="Calculation 2 35 6 3 2" xfId="39678"/>
    <cellStyle name="Calculation 2 35 6 4" xfId="17527"/>
    <cellStyle name="Calculation 2 35 6 4 2" xfId="42330"/>
    <cellStyle name="Calculation 2 35 6 5" xfId="30000"/>
    <cellStyle name="Calculation 2 35 6 6" xfId="49051"/>
    <cellStyle name="Calculation 2 35 6 7" xfId="24531"/>
    <cellStyle name="Calculation 2 35 7" xfId="5412"/>
    <cellStyle name="Calculation 2 35 7 2" xfId="10361"/>
    <cellStyle name="Calculation 2 35 7 2 2" xfId="54326"/>
    <cellStyle name="Calculation 2 35 7 2 3" xfId="35165"/>
    <cellStyle name="Calculation 2 35 7 3" xfId="15262"/>
    <cellStyle name="Calculation 2 35 7 3 2" xfId="40065"/>
    <cellStyle name="Calculation 2 35 7 4" xfId="19678"/>
    <cellStyle name="Calculation 2 35 7 4 2" xfId="44480"/>
    <cellStyle name="Calculation 2 35 7 5" xfId="30387"/>
    <cellStyle name="Calculation 2 35 7 6" xfId="49438"/>
    <cellStyle name="Calculation 2 35 7 7" xfId="24918"/>
    <cellStyle name="Calculation 2 35 8" xfId="5829"/>
    <cellStyle name="Calculation 2 35 8 2" xfId="10778"/>
    <cellStyle name="Calculation 2 35 8 2 2" xfId="54741"/>
    <cellStyle name="Calculation 2 35 8 2 3" xfId="35582"/>
    <cellStyle name="Calculation 2 35 8 3" xfId="15679"/>
    <cellStyle name="Calculation 2 35 8 3 2" xfId="40482"/>
    <cellStyle name="Calculation 2 35 8 4" xfId="20814"/>
    <cellStyle name="Calculation 2 35 8 4 2" xfId="45615"/>
    <cellStyle name="Calculation 2 35 8 5" xfId="30802"/>
    <cellStyle name="Calculation 2 35 8 6" xfId="49853"/>
    <cellStyle name="Calculation 2 35 8 7" xfId="25333"/>
    <cellStyle name="Calculation 2 35 9" xfId="6221"/>
    <cellStyle name="Calculation 2 35 9 2" xfId="11170"/>
    <cellStyle name="Calculation 2 35 9 2 2" xfId="55132"/>
    <cellStyle name="Calculation 2 35 9 2 3" xfId="35974"/>
    <cellStyle name="Calculation 2 35 9 3" xfId="16071"/>
    <cellStyle name="Calculation 2 35 9 3 2" xfId="40874"/>
    <cellStyle name="Calculation 2 35 9 4" xfId="2476"/>
    <cellStyle name="Calculation 2 35 9 4 2" xfId="27458"/>
    <cellStyle name="Calculation 2 35 9 5" xfId="31190"/>
    <cellStyle name="Calculation 2 35 9 6" xfId="50244"/>
    <cellStyle name="Calculation 2 35 9 7" xfId="25724"/>
    <cellStyle name="Calculation 2 36" xfId="506"/>
    <cellStyle name="Calculation 2 36 10" xfId="6731"/>
    <cellStyle name="Calculation 2 36 10 2" xfId="11680"/>
    <cellStyle name="Calculation 2 36 10 2 2" xfId="55642"/>
    <cellStyle name="Calculation 2 36 10 2 3" xfId="36484"/>
    <cellStyle name="Calculation 2 36 10 3" xfId="16581"/>
    <cellStyle name="Calculation 2 36 10 3 2" xfId="41384"/>
    <cellStyle name="Calculation 2 36 10 4" xfId="17557"/>
    <cellStyle name="Calculation 2 36 10 4 2" xfId="42360"/>
    <cellStyle name="Calculation 2 36 10 5" xfId="31694"/>
    <cellStyle name="Calculation 2 36 10 6" xfId="50754"/>
    <cellStyle name="Calculation 2 36 10 7" xfId="26234"/>
    <cellStyle name="Calculation 2 36 11" xfId="7107"/>
    <cellStyle name="Calculation 2 36 11 2" xfId="12056"/>
    <cellStyle name="Calculation 2 36 11 2 2" xfId="56016"/>
    <cellStyle name="Calculation 2 36 11 2 3" xfId="36860"/>
    <cellStyle name="Calculation 2 36 11 3" xfId="16957"/>
    <cellStyle name="Calculation 2 36 11 3 2" xfId="41760"/>
    <cellStyle name="Calculation 2 36 11 4" xfId="19683"/>
    <cellStyle name="Calculation 2 36 11 4 2" xfId="44485"/>
    <cellStyle name="Calculation 2 36 11 5" xfId="32065"/>
    <cellStyle name="Calculation 2 36 11 6" xfId="51128"/>
    <cellStyle name="Calculation 2 36 11 7" xfId="26608"/>
    <cellStyle name="Calculation 2 36 12" xfId="7479"/>
    <cellStyle name="Calculation 2 36 12 2" xfId="12428"/>
    <cellStyle name="Calculation 2 36 12 2 2" xfId="56388"/>
    <cellStyle name="Calculation 2 36 12 2 3" xfId="37232"/>
    <cellStyle name="Calculation 2 36 12 3" xfId="17329"/>
    <cellStyle name="Calculation 2 36 12 3 2" xfId="42132"/>
    <cellStyle name="Calculation 2 36 12 4" xfId="2562"/>
    <cellStyle name="Calculation 2 36 12 4 2" xfId="27542"/>
    <cellStyle name="Calculation 2 36 12 5" xfId="51500"/>
    <cellStyle name="Calculation 2 36 12 6" xfId="26980"/>
    <cellStyle name="Calculation 2 36 13" xfId="2963"/>
    <cellStyle name="Calculation 2 36 13 2" xfId="47028"/>
    <cellStyle name="Calculation 2 36 13 3" xfId="27943"/>
    <cellStyle name="Calculation 2 36 14" xfId="7910"/>
    <cellStyle name="Calculation 2 36 14 2" xfId="51900"/>
    <cellStyle name="Calculation 2 36 14 3" xfId="32715"/>
    <cellStyle name="Calculation 2 36 15" xfId="12809"/>
    <cellStyle name="Calculation 2 36 15 2" xfId="37612"/>
    <cellStyle name="Calculation 2 36 16" xfId="19156"/>
    <cellStyle name="Calculation 2 36 16 2" xfId="43958"/>
    <cellStyle name="Calculation 2 36 17" xfId="32325"/>
    <cellStyle name="Calculation 2 36 18" xfId="56802"/>
    <cellStyle name="Calculation 2 36 19" xfId="22480"/>
    <cellStyle name="Calculation 2 36 2" xfId="975"/>
    <cellStyle name="Calculation 2 36 2 2" xfId="1879"/>
    <cellStyle name="Calculation 2 36 2 2 2" xfId="52442"/>
    <cellStyle name="Calculation 2 36 2 2 3" xfId="33278"/>
    <cellStyle name="Calculation 2 36 2 2 4" xfId="8474"/>
    <cellStyle name="Calculation 2 36 2 3" xfId="13375"/>
    <cellStyle name="Calculation 2 36 2 3 2" xfId="38178"/>
    <cellStyle name="Calculation 2 36 2 4" xfId="20617"/>
    <cellStyle name="Calculation 2 36 2 4 2" xfId="45418"/>
    <cellStyle name="Calculation 2 36 2 5" xfId="28501"/>
    <cellStyle name="Calculation 2 36 2 6" xfId="47554"/>
    <cellStyle name="Calculation 2 36 2 7" xfId="23034"/>
    <cellStyle name="Calculation 2 36 2 8" xfId="3525"/>
    <cellStyle name="Calculation 2 36 20" xfId="57266"/>
    <cellStyle name="Calculation 2 36 21" xfId="2364"/>
    <cellStyle name="Calculation 2 36 3" xfId="1428"/>
    <cellStyle name="Calculation 2 36 3 2" xfId="8872"/>
    <cellStyle name="Calculation 2 36 3 2 2" xfId="52840"/>
    <cellStyle name="Calculation 2 36 3 2 3" xfId="33676"/>
    <cellStyle name="Calculation 2 36 3 3" xfId="13773"/>
    <cellStyle name="Calculation 2 36 3 3 2" xfId="38576"/>
    <cellStyle name="Calculation 2 36 3 4" xfId="21093"/>
    <cellStyle name="Calculation 2 36 3 4 2" xfId="45893"/>
    <cellStyle name="Calculation 2 36 3 5" xfId="28899"/>
    <cellStyle name="Calculation 2 36 3 6" xfId="47952"/>
    <cellStyle name="Calculation 2 36 3 7" xfId="23432"/>
    <cellStyle name="Calculation 2 36 3 8" xfId="3923"/>
    <cellStyle name="Calculation 2 36 4" xfId="4326"/>
    <cellStyle name="Calculation 2 36 4 2" xfId="9275"/>
    <cellStyle name="Calculation 2 36 4 2 2" xfId="53241"/>
    <cellStyle name="Calculation 2 36 4 2 3" xfId="34079"/>
    <cellStyle name="Calculation 2 36 4 3" xfId="14176"/>
    <cellStyle name="Calculation 2 36 4 3 2" xfId="38979"/>
    <cellStyle name="Calculation 2 36 4 4" xfId="19938"/>
    <cellStyle name="Calculation 2 36 4 4 2" xfId="44740"/>
    <cellStyle name="Calculation 2 36 4 5" xfId="29302"/>
    <cellStyle name="Calculation 2 36 4 6" xfId="48353"/>
    <cellStyle name="Calculation 2 36 4 7" xfId="23833"/>
    <cellStyle name="Calculation 2 36 5" xfId="4717"/>
    <cellStyle name="Calculation 2 36 5 2" xfId="9666"/>
    <cellStyle name="Calculation 2 36 5 2 2" xfId="53631"/>
    <cellStyle name="Calculation 2 36 5 2 3" xfId="34470"/>
    <cellStyle name="Calculation 2 36 5 3" xfId="14567"/>
    <cellStyle name="Calculation 2 36 5 3 2" xfId="39370"/>
    <cellStyle name="Calculation 2 36 5 4" xfId="21177"/>
    <cellStyle name="Calculation 2 36 5 4 2" xfId="45977"/>
    <cellStyle name="Calculation 2 36 5 5" xfId="29692"/>
    <cellStyle name="Calculation 2 36 5 6" xfId="48743"/>
    <cellStyle name="Calculation 2 36 5 7" xfId="24223"/>
    <cellStyle name="Calculation 2 36 6" xfId="5122"/>
    <cellStyle name="Calculation 2 36 6 2" xfId="10071"/>
    <cellStyle name="Calculation 2 36 6 2 2" xfId="54036"/>
    <cellStyle name="Calculation 2 36 6 2 3" xfId="34875"/>
    <cellStyle name="Calculation 2 36 6 3" xfId="14972"/>
    <cellStyle name="Calculation 2 36 6 3 2" xfId="39775"/>
    <cellStyle name="Calculation 2 36 6 4" xfId="19514"/>
    <cellStyle name="Calculation 2 36 6 4 2" xfId="44316"/>
    <cellStyle name="Calculation 2 36 6 5" xfId="30097"/>
    <cellStyle name="Calculation 2 36 6 6" xfId="49148"/>
    <cellStyle name="Calculation 2 36 6 7" xfId="24628"/>
    <cellStyle name="Calculation 2 36 7" xfId="5509"/>
    <cellStyle name="Calculation 2 36 7 2" xfId="10458"/>
    <cellStyle name="Calculation 2 36 7 2 2" xfId="54422"/>
    <cellStyle name="Calculation 2 36 7 2 3" xfId="35262"/>
    <cellStyle name="Calculation 2 36 7 3" xfId="15359"/>
    <cellStyle name="Calculation 2 36 7 3 2" xfId="40162"/>
    <cellStyle name="Calculation 2 36 7 4" xfId="19204"/>
    <cellStyle name="Calculation 2 36 7 4 2" xfId="44006"/>
    <cellStyle name="Calculation 2 36 7 5" xfId="30484"/>
    <cellStyle name="Calculation 2 36 7 6" xfId="49534"/>
    <cellStyle name="Calculation 2 36 7 7" xfId="25014"/>
    <cellStyle name="Calculation 2 36 8" xfId="5926"/>
    <cellStyle name="Calculation 2 36 8 2" xfId="10875"/>
    <cellStyle name="Calculation 2 36 8 2 2" xfId="54837"/>
    <cellStyle name="Calculation 2 36 8 2 3" xfId="35679"/>
    <cellStyle name="Calculation 2 36 8 3" xfId="15776"/>
    <cellStyle name="Calculation 2 36 8 3 2" xfId="40579"/>
    <cellStyle name="Calculation 2 36 8 4" xfId="20510"/>
    <cellStyle name="Calculation 2 36 8 4 2" xfId="45311"/>
    <cellStyle name="Calculation 2 36 8 5" xfId="30898"/>
    <cellStyle name="Calculation 2 36 8 6" xfId="49949"/>
    <cellStyle name="Calculation 2 36 8 7" xfId="25429"/>
    <cellStyle name="Calculation 2 36 9" xfId="6317"/>
    <cellStyle name="Calculation 2 36 9 2" xfId="11266"/>
    <cellStyle name="Calculation 2 36 9 2 2" xfId="55228"/>
    <cellStyle name="Calculation 2 36 9 2 3" xfId="36070"/>
    <cellStyle name="Calculation 2 36 9 3" xfId="16167"/>
    <cellStyle name="Calculation 2 36 9 3 2" xfId="40970"/>
    <cellStyle name="Calculation 2 36 9 4" xfId="18165"/>
    <cellStyle name="Calculation 2 36 9 4 2" xfId="42967"/>
    <cellStyle name="Calculation 2 36 9 5" xfId="31286"/>
    <cellStyle name="Calculation 2 36 9 6" xfId="50340"/>
    <cellStyle name="Calculation 2 36 9 7" xfId="25820"/>
    <cellStyle name="Calculation 2 37" xfId="518"/>
    <cellStyle name="Calculation 2 37 10" xfId="6743"/>
    <cellStyle name="Calculation 2 37 10 2" xfId="11692"/>
    <cellStyle name="Calculation 2 37 10 2 2" xfId="55654"/>
    <cellStyle name="Calculation 2 37 10 2 3" xfId="36496"/>
    <cellStyle name="Calculation 2 37 10 3" xfId="16593"/>
    <cellStyle name="Calculation 2 37 10 3 2" xfId="41396"/>
    <cellStyle name="Calculation 2 37 10 4" xfId="17500"/>
    <cellStyle name="Calculation 2 37 10 4 2" xfId="42303"/>
    <cellStyle name="Calculation 2 37 10 5" xfId="31706"/>
    <cellStyle name="Calculation 2 37 10 6" xfId="50766"/>
    <cellStyle name="Calculation 2 37 10 7" xfId="26246"/>
    <cellStyle name="Calculation 2 37 11" xfId="7119"/>
    <cellStyle name="Calculation 2 37 11 2" xfId="12068"/>
    <cellStyle name="Calculation 2 37 11 2 2" xfId="56028"/>
    <cellStyle name="Calculation 2 37 11 2 3" xfId="36872"/>
    <cellStyle name="Calculation 2 37 11 3" xfId="16969"/>
    <cellStyle name="Calculation 2 37 11 3 2" xfId="41772"/>
    <cellStyle name="Calculation 2 37 11 4" xfId="19762"/>
    <cellStyle name="Calculation 2 37 11 4 2" xfId="44564"/>
    <cellStyle name="Calculation 2 37 11 5" xfId="32077"/>
    <cellStyle name="Calculation 2 37 11 6" xfId="51140"/>
    <cellStyle name="Calculation 2 37 11 7" xfId="26620"/>
    <cellStyle name="Calculation 2 37 12" xfId="7491"/>
    <cellStyle name="Calculation 2 37 12 2" xfId="12440"/>
    <cellStyle name="Calculation 2 37 12 2 2" xfId="56400"/>
    <cellStyle name="Calculation 2 37 12 2 3" xfId="37244"/>
    <cellStyle name="Calculation 2 37 12 3" xfId="17341"/>
    <cellStyle name="Calculation 2 37 12 3 2" xfId="42144"/>
    <cellStyle name="Calculation 2 37 12 4" xfId="12901"/>
    <cellStyle name="Calculation 2 37 12 4 2" xfId="37704"/>
    <cellStyle name="Calculation 2 37 12 5" xfId="51512"/>
    <cellStyle name="Calculation 2 37 12 6" xfId="26992"/>
    <cellStyle name="Calculation 2 37 13" xfId="2975"/>
    <cellStyle name="Calculation 2 37 13 2" xfId="47040"/>
    <cellStyle name="Calculation 2 37 13 3" xfId="27955"/>
    <cellStyle name="Calculation 2 37 14" xfId="7922"/>
    <cellStyle name="Calculation 2 37 14 2" xfId="51912"/>
    <cellStyle name="Calculation 2 37 14 3" xfId="32727"/>
    <cellStyle name="Calculation 2 37 15" xfId="12821"/>
    <cellStyle name="Calculation 2 37 15 2" xfId="37624"/>
    <cellStyle name="Calculation 2 37 16" xfId="19228"/>
    <cellStyle name="Calculation 2 37 16 2" xfId="44030"/>
    <cellStyle name="Calculation 2 37 17" xfId="32313"/>
    <cellStyle name="Calculation 2 37 18" xfId="56814"/>
    <cellStyle name="Calculation 2 37 19" xfId="22492"/>
    <cellStyle name="Calculation 2 37 2" xfId="987"/>
    <cellStyle name="Calculation 2 37 2 2" xfId="1891"/>
    <cellStyle name="Calculation 2 37 2 2 2" xfId="52454"/>
    <cellStyle name="Calculation 2 37 2 2 3" xfId="33290"/>
    <cellStyle name="Calculation 2 37 2 2 4" xfId="8486"/>
    <cellStyle name="Calculation 2 37 2 3" xfId="13387"/>
    <cellStyle name="Calculation 2 37 2 3 2" xfId="38190"/>
    <cellStyle name="Calculation 2 37 2 4" xfId="21423"/>
    <cellStyle name="Calculation 2 37 2 4 2" xfId="46223"/>
    <cellStyle name="Calculation 2 37 2 5" xfId="28513"/>
    <cellStyle name="Calculation 2 37 2 6" xfId="47566"/>
    <cellStyle name="Calculation 2 37 2 7" xfId="23046"/>
    <cellStyle name="Calculation 2 37 2 8" xfId="3537"/>
    <cellStyle name="Calculation 2 37 20" xfId="57278"/>
    <cellStyle name="Calculation 2 37 21" xfId="2376"/>
    <cellStyle name="Calculation 2 37 3" xfId="1440"/>
    <cellStyle name="Calculation 2 37 3 2" xfId="8884"/>
    <cellStyle name="Calculation 2 37 3 2 2" xfId="52852"/>
    <cellStyle name="Calculation 2 37 3 2 3" xfId="33688"/>
    <cellStyle name="Calculation 2 37 3 3" xfId="13785"/>
    <cellStyle name="Calculation 2 37 3 3 2" xfId="38588"/>
    <cellStyle name="Calculation 2 37 3 4" xfId="21936"/>
    <cellStyle name="Calculation 2 37 3 4 2" xfId="46736"/>
    <cellStyle name="Calculation 2 37 3 5" xfId="28911"/>
    <cellStyle name="Calculation 2 37 3 6" xfId="47964"/>
    <cellStyle name="Calculation 2 37 3 7" xfId="23444"/>
    <cellStyle name="Calculation 2 37 3 8" xfId="3935"/>
    <cellStyle name="Calculation 2 37 4" xfId="4338"/>
    <cellStyle name="Calculation 2 37 4 2" xfId="9287"/>
    <cellStyle name="Calculation 2 37 4 2 2" xfId="53253"/>
    <cellStyle name="Calculation 2 37 4 2 3" xfId="34091"/>
    <cellStyle name="Calculation 2 37 4 3" xfId="14188"/>
    <cellStyle name="Calculation 2 37 4 3 2" xfId="38991"/>
    <cellStyle name="Calculation 2 37 4 4" xfId="19891"/>
    <cellStyle name="Calculation 2 37 4 4 2" xfId="44693"/>
    <cellStyle name="Calculation 2 37 4 5" xfId="29314"/>
    <cellStyle name="Calculation 2 37 4 6" xfId="48365"/>
    <cellStyle name="Calculation 2 37 4 7" xfId="23845"/>
    <cellStyle name="Calculation 2 37 5" xfId="4729"/>
    <cellStyle name="Calculation 2 37 5 2" xfId="9678"/>
    <cellStyle name="Calculation 2 37 5 2 2" xfId="53643"/>
    <cellStyle name="Calculation 2 37 5 2 3" xfId="34482"/>
    <cellStyle name="Calculation 2 37 5 3" xfId="14579"/>
    <cellStyle name="Calculation 2 37 5 3 2" xfId="39382"/>
    <cellStyle name="Calculation 2 37 5 4" xfId="21152"/>
    <cellStyle name="Calculation 2 37 5 4 2" xfId="45952"/>
    <cellStyle name="Calculation 2 37 5 5" xfId="29704"/>
    <cellStyle name="Calculation 2 37 5 6" xfId="48755"/>
    <cellStyle name="Calculation 2 37 5 7" xfId="24235"/>
    <cellStyle name="Calculation 2 37 6" xfId="5134"/>
    <cellStyle name="Calculation 2 37 6 2" xfId="10083"/>
    <cellStyle name="Calculation 2 37 6 2 2" xfId="54048"/>
    <cellStyle name="Calculation 2 37 6 2 3" xfId="34887"/>
    <cellStyle name="Calculation 2 37 6 3" xfId="14984"/>
    <cellStyle name="Calculation 2 37 6 3 2" xfId="39787"/>
    <cellStyle name="Calculation 2 37 6 4" xfId="20620"/>
    <cellStyle name="Calculation 2 37 6 4 2" xfId="45421"/>
    <cellStyle name="Calculation 2 37 6 5" xfId="30109"/>
    <cellStyle name="Calculation 2 37 6 6" xfId="49160"/>
    <cellStyle name="Calculation 2 37 6 7" xfId="24640"/>
    <cellStyle name="Calculation 2 37 7" xfId="5521"/>
    <cellStyle name="Calculation 2 37 7 2" xfId="10470"/>
    <cellStyle name="Calculation 2 37 7 2 2" xfId="54434"/>
    <cellStyle name="Calculation 2 37 7 2 3" xfId="35274"/>
    <cellStyle name="Calculation 2 37 7 3" xfId="15371"/>
    <cellStyle name="Calculation 2 37 7 3 2" xfId="40174"/>
    <cellStyle name="Calculation 2 37 7 4" xfId="19224"/>
    <cellStyle name="Calculation 2 37 7 4 2" xfId="44026"/>
    <cellStyle name="Calculation 2 37 7 5" xfId="30496"/>
    <cellStyle name="Calculation 2 37 7 6" xfId="49546"/>
    <cellStyle name="Calculation 2 37 7 7" xfId="25026"/>
    <cellStyle name="Calculation 2 37 8" xfId="5938"/>
    <cellStyle name="Calculation 2 37 8 2" xfId="10887"/>
    <cellStyle name="Calculation 2 37 8 2 2" xfId="54849"/>
    <cellStyle name="Calculation 2 37 8 2 3" xfId="35691"/>
    <cellStyle name="Calculation 2 37 8 3" xfId="15788"/>
    <cellStyle name="Calculation 2 37 8 3 2" xfId="40591"/>
    <cellStyle name="Calculation 2 37 8 4" xfId="20523"/>
    <cellStyle name="Calculation 2 37 8 4 2" xfId="45324"/>
    <cellStyle name="Calculation 2 37 8 5" xfId="30910"/>
    <cellStyle name="Calculation 2 37 8 6" xfId="49961"/>
    <cellStyle name="Calculation 2 37 8 7" xfId="25441"/>
    <cellStyle name="Calculation 2 37 9" xfId="6329"/>
    <cellStyle name="Calculation 2 37 9 2" xfId="11278"/>
    <cellStyle name="Calculation 2 37 9 2 2" xfId="55240"/>
    <cellStyle name="Calculation 2 37 9 2 3" xfId="36082"/>
    <cellStyle name="Calculation 2 37 9 3" xfId="16179"/>
    <cellStyle name="Calculation 2 37 9 3 2" xfId="40982"/>
    <cellStyle name="Calculation 2 37 9 4" xfId="19197"/>
    <cellStyle name="Calculation 2 37 9 4 2" xfId="43999"/>
    <cellStyle name="Calculation 2 37 9 5" xfId="31298"/>
    <cellStyle name="Calculation 2 37 9 6" xfId="50352"/>
    <cellStyle name="Calculation 2 37 9 7" xfId="25832"/>
    <cellStyle name="Calculation 2 38" xfId="451"/>
    <cellStyle name="Calculation 2 38 10" xfId="6678"/>
    <cellStyle name="Calculation 2 38 10 2" xfId="11627"/>
    <cellStyle name="Calculation 2 38 10 2 2" xfId="55589"/>
    <cellStyle name="Calculation 2 38 10 2 3" xfId="36431"/>
    <cellStyle name="Calculation 2 38 10 3" xfId="16528"/>
    <cellStyle name="Calculation 2 38 10 3 2" xfId="41331"/>
    <cellStyle name="Calculation 2 38 10 4" xfId="18505"/>
    <cellStyle name="Calculation 2 38 10 4 2" xfId="43307"/>
    <cellStyle name="Calculation 2 38 10 5" xfId="31641"/>
    <cellStyle name="Calculation 2 38 10 6" xfId="50701"/>
    <cellStyle name="Calculation 2 38 10 7" xfId="26181"/>
    <cellStyle name="Calculation 2 38 11" xfId="7055"/>
    <cellStyle name="Calculation 2 38 11 2" xfId="12004"/>
    <cellStyle name="Calculation 2 38 11 2 2" xfId="55964"/>
    <cellStyle name="Calculation 2 38 11 2 3" xfId="36808"/>
    <cellStyle name="Calculation 2 38 11 3" xfId="16905"/>
    <cellStyle name="Calculation 2 38 11 3 2" xfId="41708"/>
    <cellStyle name="Calculation 2 38 11 4" xfId="10383"/>
    <cellStyle name="Calculation 2 38 11 4 2" xfId="35187"/>
    <cellStyle name="Calculation 2 38 11 5" xfId="32013"/>
    <cellStyle name="Calculation 2 38 11 6" xfId="51076"/>
    <cellStyle name="Calculation 2 38 11 7" xfId="26556"/>
    <cellStyle name="Calculation 2 38 12" xfId="7427"/>
    <cellStyle name="Calculation 2 38 12 2" xfId="12376"/>
    <cellStyle name="Calculation 2 38 12 2 2" xfId="56336"/>
    <cellStyle name="Calculation 2 38 12 2 3" xfId="37180"/>
    <cellStyle name="Calculation 2 38 12 3" xfId="17277"/>
    <cellStyle name="Calculation 2 38 12 3 2" xfId="42080"/>
    <cellStyle name="Calculation 2 38 12 4" xfId="2482"/>
    <cellStyle name="Calculation 2 38 12 4 2" xfId="27464"/>
    <cellStyle name="Calculation 2 38 12 5" xfId="51448"/>
    <cellStyle name="Calculation 2 38 12 6" xfId="26928"/>
    <cellStyle name="Calculation 2 38 13" xfId="2908"/>
    <cellStyle name="Calculation 2 38 13 2" xfId="46976"/>
    <cellStyle name="Calculation 2 38 13 3" xfId="27888"/>
    <cellStyle name="Calculation 2 38 14" xfId="7855"/>
    <cellStyle name="Calculation 2 38 14 2" xfId="51848"/>
    <cellStyle name="Calculation 2 38 14 3" xfId="32660"/>
    <cellStyle name="Calculation 2 38 15" xfId="12754"/>
    <cellStyle name="Calculation 2 38 15 2" xfId="37557"/>
    <cellStyle name="Calculation 2 38 16" xfId="21635"/>
    <cellStyle name="Calculation 2 38 16 2" xfId="46435"/>
    <cellStyle name="Calculation 2 38 17" xfId="27421"/>
    <cellStyle name="Calculation 2 38 18" xfId="56750"/>
    <cellStyle name="Calculation 2 38 19" xfId="22425"/>
    <cellStyle name="Calculation 2 38 2" xfId="920"/>
    <cellStyle name="Calculation 2 38 2 2" xfId="1824"/>
    <cellStyle name="Calculation 2 38 2 2 2" xfId="52388"/>
    <cellStyle name="Calculation 2 38 2 2 3" xfId="33224"/>
    <cellStyle name="Calculation 2 38 2 2 4" xfId="8420"/>
    <cellStyle name="Calculation 2 38 2 3" xfId="13321"/>
    <cellStyle name="Calculation 2 38 2 3 2" xfId="38124"/>
    <cellStyle name="Calculation 2 38 2 4" xfId="20403"/>
    <cellStyle name="Calculation 2 38 2 4 2" xfId="45204"/>
    <cellStyle name="Calculation 2 38 2 5" xfId="28447"/>
    <cellStyle name="Calculation 2 38 2 6" xfId="47500"/>
    <cellStyle name="Calculation 2 38 2 7" xfId="22980"/>
    <cellStyle name="Calculation 2 38 2 8" xfId="3471"/>
    <cellStyle name="Calculation 2 38 20" xfId="57211"/>
    <cellStyle name="Calculation 2 38 21" xfId="2309"/>
    <cellStyle name="Calculation 2 38 3" xfId="1373"/>
    <cellStyle name="Calculation 2 38 3 2" xfId="8820"/>
    <cellStyle name="Calculation 2 38 3 2 2" xfId="52788"/>
    <cellStyle name="Calculation 2 38 3 2 3" xfId="33624"/>
    <cellStyle name="Calculation 2 38 3 3" xfId="13721"/>
    <cellStyle name="Calculation 2 38 3 3 2" xfId="38524"/>
    <cellStyle name="Calculation 2 38 3 4" xfId="19436"/>
    <cellStyle name="Calculation 2 38 3 4 2" xfId="44238"/>
    <cellStyle name="Calculation 2 38 3 5" xfId="28847"/>
    <cellStyle name="Calculation 2 38 3 6" xfId="47900"/>
    <cellStyle name="Calculation 2 38 3 7" xfId="23380"/>
    <cellStyle name="Calculation 2 38 3 8" xfId="3871"/>
    <cellStyle name="Calculation 2 38 4" xfId="4271"/>
    <cellStyle name="Calculation 2 38 4 2" xfId="9220"/>
    <cellStyle name="Calculation 2 38 4 2 2" xfId="53186"/>
    <cellStyle name="Calculation 2 38 4 2 3" xfId="34024"/>
    <cellStyle name="Calculation 2 38 4 3" xfId="14121"/>
    <cellStyle name="Calculation 2 38 4 3 2" xfId="38924"/>
    <cellStyle name="Calculation 2 38 4 4" xfId="21356"/>
    <cellStyle name="Calculation 2 38 4 4 2" xfId="46156"/>
    <cellStyle name="Calculation 2 38 4 5" xfId="29247"/>
    <cellStyle name="Calculation 2 38 4 6" xfId="48298"/>
    <cellStyle name="Calculation 2 38 4 7" xfId="23778"/>
    <cellStyle name="Calculation 2 38 5" xfId="4662"/>
    <cellStyle name="Calculation 2 38 5 2" xfId="9611"/>
    <cellStyle name="Calculation 2 38 5 2 2" xfId="53576"/>
    <cellStyle name="Calculation 2 38 5 2 3" xfId="34415"/>
    <cellStyle name="Calculation 2 38 5 3" xfId="14512"/>
    <cellStyle name="Calculation 2 38 5 3 2" xfId="39315"/>
    <cellStyle name="Calculation 2 38 5 4" xfId="19655"/>
    <cellStyle name="Calculation 2 38 5 4 2" xfId="44457"/>
    <cellStyle name="Calculation 2 38 5 5" xfId="29637"/>
    <cellStyle name="Calculation 2 38 5 6" xfId="48688"/>
    <cellStyle name="Calculation 2 38 5 7" xfId="24168"/>
    <cellStyle name="Calculation 2 38 6" xfId="5069"/>
    <cellStyle name="Calculation 2 38 6 2" xfId="10018"/>
    <cellStyle name="Calculation 2 38 6 2 2" xfId="53983"/>
    <cellStyle name="Calculation 2 38 6 2 3" xfId="34822"/>
    <cellStyle name="Calculation 2 38 6 3" xfId="14919"/>
    <cellStyle name="Calculation 2 38 6 3 2" xfId="39722"/>
    <cellStyle name="Calculation 2 38 6 4" xfId="18020"/>
    <cellStyle name="Calculation 2 38 6 4 2" xfId="42822"/>
    <cellStyle name="Calculation 2 38 6 5" xfId="30044"/>
    <cellStyle name="Calculation 2 38 6 6" xfId="49095"/>
    <cellStyle name="Calculation 2 38 6 7" xfId="24575"/>
    <cellStyle name="Calculation 2 38 7" xfId="5455"/>
    <cellStyle name="Calculation 2 38 7 2" xfId="10404"/>
    <cellStyle name="Calculation 2 38 7 2 2" xfId="54368"/>
    <cellStyle name="Calculation 2 38 7 2 3" xfId="35208"/>
    <cellStyle name="Calculation 2 38 7 3" xfId="15305"/>
    <cellStyle name="Calculation 2 38 7 3 2" xfId="40108"/>
    <cellStyle name="Calculation 2 38 7 4" xfId="21033"/>
    <cellStyle name="Calculation 2 38 7 4 2" xfId="45833"/>
    <cellStyle name="Calculation 2 38 7 5" xfId="30430"/>
    <cellStyle name="Calculation 2 38 7 6" xfId="49480"/>
    <cellStyle name="Calculation 2 38 7 7" xfId="24960"/>
    <cellStyle name="Calculation 2 38 8" xfId="5873"/>
    <cellStyle name="Calculation 2 38 8 2" xfId="10822"/>
    <cellStyle name="Calculation 2 38 8 2 2" xfId="54784"/>
    <cellStyle name="Calculation 2 38 8 2 3" xfId="35626"/>
    <cellStyle name="Calculation 2 38 8 3" xfId="15723"/>
    <cellStyle name="Calculation 2 38 8 3 2" xfId="40526"/>
    <cellStyle name="Calculation 2 38 8 4" xfId="22036"/>
    <cellStyle name="Calculation 2 38 8 4 2" xfId="46836"/>
    <cellStyle name="Calculation 2 38 8 5" xfId="30845"/>
    <cellStyle name="Calculation 2 38 8 6" xfId="49896"/>
    <cellStyle name="Calculation 2 38 8 7" xfId="25376"/>
    <cellStyle name="Calculation 2 38 9" xfId="6264"/>
    <cellStyle name="Calculation 2 38 9 2" xfId="11213"/>
    <cellStyle name="Calculation 2 38 9 2 2" xfId="55175"/>
    <cellStyle name="Calculation 2 38 9 2 3" xfId="36017"/>
    <cellStyle name="Calculation 2 38 9 3" xfId="16114"/>
    <cellStyle name="Calculation 2 38 9 3 2" xfId="40917"/>
    <cellStyle name="Calculation 2 38 9 4" xfId="17762"/>
    <cellStyle name="Calculation 2 38 9 4 2" xfId="42565"/>
    <cellStyle name="Calculation 2 38 9 5" xfId="31233"/>
    <cellStyle name="Calculation 2 38 9 6" xfId="50287"/>
    <cellStyle name="Calculation 2 38 9 7" xfId="25767"/>
    <cellStyle name="Calculation 2 39" xfId="517"/>
    <cellStyle name="Calculation 2 39 10" xfId="6742"/>
    <cellStyle name="Calculation 2 39 10 2" xfId="11691"/>
    <cellStyle name="Calculation 2 39 10 2 2" xfId="55653"/>
    <cellStyle name="Calculation 2 39 10 2 3" xfId="36495"/>
    <cellStyle name="Calculation 2 39 10 3" xfId="16592"/>
    <cellStyle name="Calculation 2 39 10 3 2" xfId="41395"/>
    <cellStyle name="Calculation 2 39 10 4" xfId="21123"/>
    <cellStyle name="Calculation 2 39 10 4 2" xfId="45923"/>
    <cellStyle name="Calculation 2 39 10 5" xfId="31705"/>
    <cellStyle name="Calculation 2 39 10 6" xfId="50765"/>
    <cellStyle name="Calculation 2 39 10 7" xfId="26245"/>
    <cellStyle name="Calculation 2 39 11" xfId="7118"/>
    <cellStyle name="Calculation 2 39 11 2" xfId="12067"/>
    <cellStyle name="Calculation 2 39 11 2 2" xfId="56027"/>
    <cellStyle name="Calculation 2 39 11 2 3" xfId="36871"/>
    <cellStyle name="Calculation 2 39 11 3" xfId="16968"/>
    <cellStyle name="Calculation 2 39 11 3 2" xfId="41771"/>
    <cellStyle name="Calculation 2 39 11 4" xfId="20135"/>
    <cellStyle name="Calculation 2 39 11 4 2" xfId="44937"/>
    <cellStyle name="Calculation 2 39 11 5" xfId="32076"/>
    <cellStyle name="Calculation 2 39 11 6" xfId="51139"/>
    <cellStyle name="Calculation 2 39 11 7" xfId="26619"/>
    <cellStyle name="Calculation 2 39 12" xfId="7490"/>
    <cellStyle name="Calculation 2 39 12 2" xfId="12439"/>
    <cellStyle name="Calculation 2 39 12 2 2" xfId="56399"/>
    <cellStyle name="Calculation 2 39 12 2 3" xfId="37243"/>
    <cellStyle name="Calculation 2 39 12 3" xfId="17340"/>
    <cellStyle name="Calculation 2 39 12 3 2" xfId="42143"/>
    <cellStyle name="Calculation 2 39 12 4" xfId="3027"/>
    <cellStyle name="Calculation 2 39 12 4 2" xfId="28007"/>
    <cellStyle name="Calculation 2 39 12 5" xfId="51511"/>
    <cellStyle name="Calculation 2 39 12 6" xfId="26991"/>
    <cellStyle name="Calculation 2 39 13" xfId="2974"/>
    <cellStyle name="Calculation 2 39 13 2" xfId="47039"/>
    <cellStyle name="Calculation 2 39 13 3" xfId="27954"/>
    <cellStyle name="Calculation 2 39 14" xfId="7921"/>
    <cellStyle name="Calculation 2 39 14 2" xfId="51911"/>
    <cellStyle name="Calculation 2 39 14 3" xfId="32726"/>
    <cellStyle name="Calculation 2 39 15" xfId="12820"/>
    <cellStyle name="Calculation 2 39 15 2" xfId="37623"/>
    <cellStyle name="Calculation 2 39 16" xfId="19620"/>
    <cellStyle name="Calculation 2 39 16 2" xfId="44422"/>
    <cellStyle name="Calculation 2 39 17" xfId="27336"/>
    <cellStyle name="Calculation 2 39 18" xfId="56813"/>
    <cellStyle name="Calculation 2 39 19" xfId="22491"/>
    <cellStyle name="Calculation 2 39 2" xfId="986"/>
    <cellStyle name="Calculation 2 39 2 2" xfId="1890"/>
    <cellStyle name="Calculation 2 39 2 2 2" xfId="52453"/>
    <cellStyle name="Calculation 2 39 2 2 3" xfId="33289"/>
    <cellStyle name="Calculation 2 39 2 2 4" xfId="8485"/>
    <cellStyle name="Calculation 2 39 2 3" xfId="13386"/>
    <cellStyle name="Calculation 2 39 2 3 2" xfId="38189"/>
    <cellStyle name="Calculation 2 39 2 4" xfId="21780"/>
    <cellStyle name="Calculation 2 39 2 4 2" xfId="46580"/>
    <cellStyle name="Calculation 2 39 2 5" xfId="28512"/>
    <cellStyle name="Calculation 2 39 2 6" xfId="47565"/>
    <cellStyle name="Calculation 2 39 2 7" xfId="23045"/>
    <cellStyle name="Calculation 2 39 2 8" xfId="3536"/>
    <cellStyle name="Calculation 2 39 20" xfId="57277"/>
    <cellStyle name="Calculation 2 39 21" xfId="2375"/>
    <cellStyle name="Calculation 2 39 3" xfId="1439"/>
    <cellStyle name="Calculation 2 39 3 2" xfId="8883"/>
    <cellStyle name="Calculation 2 39 3 2 2" xfId="52851"/>
    <cellStyle name="Calculation 2 39 3 2 3" xfId="33687"/>
    <cellStyle name="Calculation 2 39 3 3" xfId="13784"/>
    <cellStyle name="Calculation 2 39 3 3 2" xfId="38587"/>
    <cellStyle name="Calculation 2 39 3 4" xfId="18131"/>
    <cellStyle name="Calculation 2 39 3 4 2" xfId="42933"/>
    <cellStyle name="Calculation 2 39 3 5" xfId="28910"/>
    <cellStyle name="Calculation 2 39 3 6" xfId="47963"/>
    <cellStyle name="Calculation 2 39 3 7" xfId="23443"/>
    <cellStyle name="Calculation 2 39 3 8" xfId="3934"/>
    <cellStyle name="Calculation 2 39 4" xfId="4337"/>
    <cellStyle name="Calculation 2 39 4 2" xfId="9286"/>
    <cellStyle name="Calculation 2 39 4 2 2" xfId="53252"/>
    <cellStyle name="Calculation 2 39 4 2 3" xfId="34090"/>
    <cellStyle name="Calculation 2 39 4 3" xfId="14187"/>
    <cellStyle name="Calculation 2 39 4 3 2" xfId="38990"/>
    <cellStyle name="Calculation 2 39 4 4" xfId="20286"/>
    <cellStyle name="Calculation 2 39 4 4 2" xfId="45088"/>
    <cellStyle name="Calculation 2 39 4 5" xfId="29313"/>
    <cellStyle name="Calculation 2 39 4 6" xfId="48364"/>
    <cellStyle name="Calculation 2 39 4 7" xfId="23844"/>
    <cellStyle name="Calculation 2 39 5" xfId="4728"/>
    <cellStyle name="Calculation 2 39 5 2" xfId="9677"/>
    <cellStyle name="Calculation 2 39 5 2 2" xfId="53642"/>
    <cellStyle name="Calculation 2 39 5 2 3" xfId="34481"/>
    <cellStyle name="Calculation 2 39 5 3" xfId="14578"/>
    <cellStyle name="Calculation 2 39 5 3 2" xfId="39381"/>
    <cellStyle name="Calculation 2 39 5 4" xfId="21518"/>
    <cellStyle name="Calculation 2 39 5 4 2" xfId="46318"/>
    <cellStyle name="Calculation 2 39 5 5" xfId="29703"/>
    <cellStyle name="Calculation 2 39 5 6" xfId="48754"/>
    <cellStyle name="Calculation 2 39 5 7" xfId="24234"/>
    <cellStyle name="Calculation 2 39 6" xfId="5133"/>
    <cellStyle name="Calculation 2 39 6 2" xfId="10082"/>
    <cellStyle name="Calculation 2 39 6 2 2" xfId="54047"/>
    <cellStyle name="Calculation 2 39 6 2 3" xfId="34886"/>
    <cellStyle name="Calculation 2 39 6 3" xfId="14983"/>
    <cellStyle name="Calculation 2 39 6 3 2" xfId="39786"/>
    <cellStyle name="Calculation 2 39 6 4" xfId="20998"/>
    <cellStyle name="Calculation 2 39 6 4 2" xfId="45798"/>
    <cellStyle name="Calculation 2 39 6 5" xfId="30108"/>
    <cellStyle name="Calculation 2 39 6 6" xfId="49159"/>
    <cellStyle name="Calculation 2 39 6 7" xfId="24639"/>
    <cellStyle name="Calculation 2 39 7" xfId="5520"/>
    <cellStyle name="Calculation 2 39 7 2" xfId="10469"/>
    <cellStyle name="Calculation 2 39 7 2 2" xfId="54433"/>
    <cellStyle name="Calculation 2 39 7 2 3" xfId="35273"/>
    <cellStyle name="Calculation 2 39 7 3" xfId="15370"/>
    <cellStyle name="Calculation 2 39 7 3 2" xfId="40173"/>
    <cellStyle name="Calculation 2 39 7 4" xfId="19615"/>
    <cellStyle name="Calculation 2 39 7 4 2" xfId="44417"/>
    <cellStyle name="Calculation 2 39 7 5" xfId="30495"/>
    <cellStyle name="Calculation 2 39 7 6" xfId="49545"/>
    <cellStyle name="Calculation 2 39 7 7" xfId="25025"/>
    <cellStyle name="Calculation 2 39 8" xfId="5937"/>
    <cellStyle name="Calculation 2 39 8 2" xfId="10886"/>
    <cellStyle name="Calculation 2 39 8 2 2" xfId="54848"/>
    <cellStyle name="Calculation 2 39 8 2 3" xfId="35690"/>
    <cellStyle name="Calculation 2 39 8 3" xfId="15787"/>
    <cellStyle name="Calculation 2 39 8 3 2" xfId="40590"/>
    <cellStyle name="Calculation 2 39 8 4" xfId="20900"/>
    <cellStyle name="Calculation 2 39 8 4 2" xfId="45701"/>
    <cellStyle name="Calculation 2 39 8 5" xfId="30909"/>
    <cellStyle name="Calculation 2 39 8 6" xfId="49960"/>
    <cellStyle name="Calculation 2 39 8 7" xfId="25440"/>
    <cellStyle name="Calculation 2 39 9" xfId="6328"/>
    <cellStyle name="Calculation 2 39 9 2" xfId="11277"/>
    <cellStyle name="Calculation 2 39 9 2 2" xfId="55239"/>
    <cellStyle name="Calculation 2 39 9 2 3" xfId="36081"/>
    <cellStyle name="Calculation 2 39 9 3" xfId="16178"/>
    <cellStyle name="Calculation 2 39 9 3 2" xfId="40981"/>
    <cellStyle name="Calculation 2 39 9 4" xfId="19589"/>
    <cellStyle name="Calculation 2 39 9 4 2" xfId="44391"/>
    <cellStyle name="Calculation 2 39 9 5" xfId="31297"/>
    <cellStyle name="Calculation 2 39 9 6" xfId="50351"/>
    <cellStyle name="Calculation 2 39 9 7" xfId="25831"/>
    <cellStyle name="Calculation 2 4" xfId="187"/>
    <cellStyle name="Calculation 2 4 10" xfId="6424"/>
    <cellStyle name="Calculation 2 4 10 2" xfId="11373"/>
    <cellStyle name="Calculation 2 4 10 2 2" xfId="55335"/>
    <cellStyle name="Calculation 2 4 10 2 3" xfId="36177"/>
    <cellStyle name="Calculation 2 4 10 3" xfId="16274"/>
    <cellStyle name="Calculation 2 4 10 3 2" xfId="41077"/>
    <cellStyle name="Calculation 2 4 10 4" xfId="19419"/>
    <cellStyle name="Calculation 2 4 10 4 2" xfId="44221"/>
    <cellStyle name="Calculation 2 4 10 5" xfId="31391"/>
    <cellStyle name="Calculation 2 4 10 6" xfId="50447"/>
    <cellStyle name="Calculation 2 4 10 7" xfId="25927"/>
    <cellStyle name="Calculation 2 4 11" xfId="4890"/>
    <cellStyle name="Calculation 2 4 11 2" xfId="9839"/>
    <cellStyle name="Calculation 2 4 11 2 2" xfId="53804"/>
    <cellStyle name="Calculation 2 4 11 2 3" xfId="34643"/>
    <cellStyle name="Calculation 2 4 11 3" xfId="14740"/>
    <cellStyle name="Calculation 2 4 11 3 2" xfId="39543"/>
    <cellStyle name="Calculation 2 4 11 4" xfId="20208"/>
    <cellStyle name="Calculation 2 4 11 4 2" xfId="45010"/>
    <cellStyle name="Calculation 2 4 11 5" xfId="29865"/>
    <cellStyle name="Calculation 2 4 11 6" xfId="48916"/>
    <cellStyle name="Calculation 2 4 11 7" xfId="24396"/>
    <cellStyle name="Calculation 2 4 12" xfId="5964"/>
    <cellStyle name="Calculation 2 4 12 2" xfId="10913"/>
    <cellStyle name="Calculation 2 4 12 2 2" xfId="54875"/>
    <cellStyle name="Calculation 2 4 12 2 3" xfId="35717"/>
    <cellStyle name="Calculation 2 4 12 3" xfId="15814"/>
    <cellStyle name="Calculation 2 4 12 3 2" xfId="40617"/>
    <cellStyle name="Calculation 2 4 12 4" xfId="19686"/>
    <cellStyle name="Calculation 2 4 12 4 2" xfId="44488"/>
    <cellStyle name="Calculation 2 4 12 5" xfId="49987"/>
    <cellStyle name="Calculation 2 4 12 6" xfId="25467"/>
    <cellStyle name="Calculation 2 4 13" xfId="2644"/>
    <cellStyle name="Calculation 2 4 13 2" xfId="32208"/>
    <cellStyle name="Calculation 2 4 13 3" xfId="27624"/>
    <cellStyle name="Calculation 2 4 14" xfId="7592"/>
    <cellStyle name="Calculation 2 4 14 2" xfId="51602"/>
    <cellStyle name="Calculation 2 4 14 3" xfId="32397"/>
    <cellStyle name="Calculation 2 4 15" xfId="2496"/>
    <cellStyle name="Calculation 2 4 15 2" xfId="27478"/>
    <cellStyle name="Calculation 2 4 16" xfId="21728"/>
    <cellStyle name="Calculation 2 4 16 2" xfId="46528"/>
    <cellStyle name="Calculation 2 4 17" xfId="31355"/>
    <cellStyle name="Calculation 2 4 18" xfId="56504"/>
    <cellStyle name="Calculation 2 4 19" xfId="22164"/>
    <cellStyle name="Calculation 2 4 2" xfId="656"/>
    <cellStyle name="Calculation 2 4 2 2" xfId="1563"/>
    <cellStyle name="Calculation 2 4 2 2 2" xfId="52127"/>
    <cellStyle name="Calculation 2 4 2 2 3" xfId="32963"/>
    <cellStyle name="Calculation 2 4 2 2 4" xfId="8159"/>
    <cellStyle name="Calculation 2 4 2 3" xfId="13060"/>
    <cellStyle name="Calculation 2 4 2 3 2" xfId="37863"/>
    <cellStyle name="Calculation 2 4 2 4" xfId="19254"/>
    <cellStyle name="Calculation 2 4 2 4 2" xfId="44056"/>
    <cellStyle name="Calculation 2 4 2 5" xfId="28186"/>
    <cellStyle name="Calculation 2 4 2 6" xfId="47239"/>
    <cellStyle name="Calculation 2 4 2 7" xfId="22719"/>
    <cellStyle name="Calculation 2 4 2 8" xfId="3210"/>
    <cellStyle name="Calculation 2 4 20" xfId="56947"/>
    <cellStyle name="Calculation 2 4 21" xfId="57555"/>
    <cellStyle name="Calculation 2 4 22" xfId="2048"/>
    <cellStyle name="Calculation 2 4 3" xfId="1112"/>
    <cellStyle name="Calculation 2 4 3 2" xfId="8043"/>
    <cellStyle name="Calculation 2 4 3 2 2" xfId="52013"/>
    <cellStyle name="Calculation 2 4 3 2 3" xfId="32847"/>
    <cellStyle name="Calculation 2 4 3 3" xfId="12944"/>
    <cellStyle name="Calculation 2 4 3 3 2" xfId="37747"/>
    <cellStyle name="Calculation 2 4 3 4" xfId="17950"/>
    <cellStyle name="Calculation 2 4 3 4 2" xfId="42753"/>
    <cellStyle name="Calculation 2 4 3 5" xfId="28071"/>
    <cellStyle name="Calculation 2 4 3 6" xfId="47125"/>
    <cellStyle name="Calculation 2 4 3 7" xfId="22605"/>
    <cellStyle name="Calculation 2 4 3 8" xfId="3094"/>
    <cellStyle name="Calculation 2 4 4" xfId="3171"/>
    <cellStyle name="Calculation 2 4 4 2" xfId="8120"/>
    <cellStyle name="Calculation 2 4 4 2 2" xfId="52089"/>
    <cellStyle name="Calculation 2 4 4 2 3" xfId="32924"/>
    <cellStyle name="Calculation 2 4 4 3" xfId="13021"/>
    <cellStyle name="Calculation 2 4 4 3 2" xfId="37824"/>
    <cellStyle name="Calculation 2 4 4 4" xfId="20572"/>
    <cellStyle name="Calculation 2 4 4 4 2" xfId="45373"/>
    <cellStyle name="Calculation 2 4 4 5" xfId="28147"/>
    <cellStyle name="Calculation 2 4 4 6" xfId="47201"/>
    <cellStyle name="Calculation 2 4 4 7" xfId="22681"/>
    <cellStyle name="Calculation 2 4 5" xfId="3965"/>
    <cellStyle name="Calculation 2 4 5 2" xfId="8914"/>
    <cellStyle name="Calculation 2 4 5 2 2" xfId="52882"/>
    <cellStyle name="Calculation 2 4 5 2 3" xfId="33718"/>
    <cellStyle name="Calculation 2 4 5 3" xfId="13815"/>
    <cellStyle name="Calculation 2 4 5 3 2" xfId="38618"/>
    <cellStyle name="Calculation 2 4 5 4" xfId="20157"/>
    <cellStyle name="Calculation 2 4 5 4 2" xfId="44959"/>
    <cellStyle name="Calculation 2 4 5 5" xfId="28941"/>
    <cellStyle name="Calculation 2 4 5 6" xfId="47994"/>
    <cellStyle name="Calculation 2 4 5 7" xfId="23474"/>
    <cellStyle name="Calculation 2 4 6" xfId="4814"/>
    <cellStyle name="Calculation 2 4 6 2" xfId="9763"/>
    <cellStyle name="Calculation 2 4 6 2 2" xfId="53728"/>
    <cellStyle name="Calculation 2 4 6 2 3" xfId="34567"/>
    <cellStyle name="Calculation 2 4 6 3" xfId="14664"/>
    <cellStyle name="Calculation 2 4 6 3 2" xfId="39467"/>
    <cellStyle name="Calculation 2 4 6 4" xfId="17515"/>
    <cellStyle name="Calculation 2 4 6 4 2" xfId="42318"/>
    <cellStyle name="Calculation 2 4 6 5" xfId="29789"/>
    <cellStyle name="Calculation 2 4 6 6" xfId="48840"/>
    <cellStyle name="Calculation 2 4 6 7" xfId="24320"/>
    <cellStyle name="Calculation 2 4 7" xfId="4787"/>
    <cellStyle name="Calculation 2 4 7 2" xfId="9736"/>
    <cellStyle name="Calculation 2 4 7 2 2" xfId="53701"/>
    <cellStyle name="Calculation 2 4 7 2 3" xfId="34540"/>
    <cellStyle name="Calculation 2 4 7 3" xfId="14637"/>
    <cellStyle name="Calculation 2 4 7 3 2" xfId="39440"/>
    <cellStyle name="Calculation 2 4 7 4" xfId="21819"/>
    <cellStyle name="Calculation 2 4 7 4 2" xfId="46619"/>
    <cellStyle name="Calculation 2 4 7 5" xfId="29762"/>
    <cellStyle name="Calculation 2 4 7 6" xfId="48813"/>
    <cellStyle name="Calculation 2 4 7 7" xfId="24293"/>
    <cellStyle name="Calculation 2 4 8" xfId="5620"/>
    <cellStyle name="Calculation 2 4 8 2" xfId="10569"/>
    <cellStyle name="Calculation 2 4 8 2 2" xfId="54533"/>
    <cellStyle name="Calculation 2 4 8 2 3" xfId="35373"/>
    <cellStyle name="Calculation 2 4 8 3" xfId="15470"/>
    <cellStyle name="Calculation 2 4 8 3 2" xfId="40273"/>
    <cellStyle name="Calculation 2 4 8 4" xfId="18019"/>
    <cellStyle name="Calculation 2 4 8 4 2" xfId="42821"/>
    <cellStyle name="Calculation 2 4 8 5" xfId="30593"/>
    <cellStyle name="Calculation 2 4 8 6" xfId="49645"/>
    <cellStyle name="Calculation 2 4 8 7" xfId="25125"/>
    <cellStyle name="Calculation 2 4 9" xfId="6011"/>
    <cellStyle name="Calculation 2 4 9 2" xfId="10960"/>
    <cellStyle name="Calculation 2 4 9 2 2" xfId="54922"/>
    <cellStyle name="Calculation 2 4 9 2 3" xfId="35764"/>
    <cellStyle name="Calculation 2 4 9 3" xfId="15861"/>
    <cellStyle name="Calculation 2 4 9 3 2" xfId="40664"/>
    <cellStyle name="Calculation 2 4 9 4" xfId="19994"/>
    <cellStyle name="Calculation 2 4 9 4 2" xfId="44796"/>
    <cellStyle name="Calculation 2 4 9 5" xfId="30980"/>
    <cellStyle name="Calculation 2 4 9 6" xfId="50034"/>
    <cellStyle name="Calculation 2 4 9 7" xfId="25514"/>
    <cellStyle name="Calculation 2 40" xfId="368"/>
    <cellStyle name="Calculation 2 40 10" xfId="6599"/>
    <cellStyle name="Calculation 2 40 10 2" xfId="11548"/>
    <cellStyle name="Calculation 2 40 10 2 2" xfId="55510"/>
    <cellStyle name="Calculation 2 40 10 2 3" xfId="36352"/>
    <cellStyle name="Calculation 2 40 10 3" xfId="16449"/>
    <cellStyle name="Calculation 2 40 10 3 2" xfId="41252"/>
    <cellStyle name="Calculation 2 40 10 4" xfId="17690"/>
    <cellStyle name="Calculation 2 40 10 4 2" xfId="42493"/>
    <cellStyle name="Calculation 2 40 10 5" xfId="31563"/>
    <cellStyle name="Calculation 2 40 10 6" xfId="50622"/>
    <cellStyle name="Calculation 2 40 10 7" xfId="26102"/>
    <cellStyle name="Calculation 2 40 11" xfId="6978"/>
    <cellStyle name="Calculation 2 40 11 2" xfId="11927"/>
    <cellStyle name="Calculation 2 40 11 2 2" xfId="55887"/>
    <cellStyle name="Calculation 2 40 11 2 3" xfId="36731"/>
    <cellStyle name="Calculation 2 40 11 3" xfId="16828"/>
    <cellStyle name="Calculation 2 40 11 3 2" xfId="41631"/>
    <cellStyle name="Calculation 2 40 11 4" xfId="18668"/>
    <cellStyle name="Calculation 2 40 11 4 2" xfId="43470"/>
    <cellStyle name="Calculation 2 40 11 5" xfId="31936"/>
    <cellStyle name="Calculation 2 40 11 6" xfId="50999"/>
    <cellStyle name="Calculation 2 40 11 7" xfId="26479"/>
    <cellStyle name="Calculation 2 40 12" xfId="7350"/>
    <cellStyle name="Calculation 2 40 12 2" xfId="12299"/>
    <cellStyle name="Calculation 2 40 12 2 2" xfId="56259"/>
    <cellStyle name="Calculation 2 40 12 2 3" xfId="37103"/>
    <cellStyle name="Calculation 2 40 12 3" xfId="17200"/>
    <cellStyle name="Calculation 2 40 12 3 2" xfId="42003"/>
    <cellStyle name="Calculation 2 40 12 4" xfId="18415"/>
    <cellStyle name="Calculation 2 40 12 4 2" xfId="43217"/>
    <cellStyle name="Calculation 2 40 12 5" xfId="51371"/>
    <cellStyle name="Calculation 2 40 12 6" xfId="26851"/>
    <cellStyle name="Calculation 2 40 13" xfId="2825"/>
    <cellStyle name="Calculation 2 40 13 2" xfId="27095"/>
    <cellStyle name="Calculation 2 40 13 3" xfId="27805"/>
    <cellStyle name="Calculation 2 40 14" xfId="7773"/>
    <cellStyle name="Calculation 2 40 14 2" xfId="51771"/>
    <cellStyle name="Calculation 2 40 14 3" xfId="32578"/>
    <cellStyle name="Calculation 2 40 15" xfId="12671"/>
    <cellStyle name="Calculation 2 40 15 2" xfId="37474"/>
    <cellStyle name="Calculation 2 40 16" xfId="21247"/>
    <cellStyle name="Calculation 2 40 16 2" xfId="46047"/>
    <cellStyle name="Calculation 2 40 17" xfId="32196"/>
    <cellStyle name="Calculation 2 40 18" xfId="56673"/>
    <cellStyle name="Calculation 2 40 19" xfId="22342"/>
    <cellStyle name="Calculation 2 40 2" xfId="837"/>
    <cellStyle name="Calculation 2 40 2 2" xfId="1741"/>
    <cellStyle name="Calculation 2 40 2 2 2" xfId="52306"/>
    <cellStyle name="Calculation 2 40 2 2 3" xfId="33142"/>
    <cellStyle name="Calculation 2 40 2 2 4" xfId="8338"/>
    <cellStyle name="Calculation 2 40 2 3" xfId="13239"/>
    <cellStyle name="Calculation 2 40 2 3 2" xfId="38042"/>
    <cellStyle name="Calculation 2 40 2 4" xfId="19661"/>
    <cellStyle name="Calculation 2 40 2 4 2" xfId="44463"/>
    <cellStyle name="Calculation 2 40 2 5" xfId="28365"/>
    <cellStyle name="Calculation 2 40 2 6" xfId="47418"/>
    <cellStyle name="Calculation 2 40 2 7" xfId="22898"/>
    <cellStyle name="Calculation 2 40 2 8" xfId="3389"/>
    <cellStyle name="Calculation 2 40 20" xfId="57128"/>
    <cellStyle name="Calculation 2 40 21" xfId="2226"/>
    <cellStyle name="Calculation 2 40 3" xfId="1290"/>
    <cellStyle name="Calculation 2 40 3 2" xfId="8738"/>
    <cellStyle name="Calculation 2 40 3 2 2" xfId="52706"/>
    <cellStyle name="Calculation 2 40 3 2 3" xfId="33542"/>
    <cellStyle name="Calculation 2 40 3 3" xfId="13639"/>
    <cellStyle name="Calculation 2 40 3 3 2" xfId="38442"/>
    <cellStyle name="Calculation 2 40 3 4" xfId="18808"/>
    <cellStyle name="Calculation 2 40 3 4 2" xfId="43610"/>
    <cellStyle name="Calculation 2 40 3 5" xfId="28765"/>
    <cellStyle name="Calculation 2 40 3 6" xfId="47818"/>
    <cellStyle name="Calculation 2 40 3 7" xfId="23298"/>
    <cellStyle name="Calculation 2 40 3 8" xfId="3789"/>
    <cellStyle name="Calculation 2 40 4" xfId="4190"/>
    <cellStyle name="Calculation 2 40 4 2" xfId="9139"/>
    <cellStyle name="Calculation 2 40 4 2 2" xfId="53105"/>
    <cellStyle name="Calculation 2 40 4 2 3" xfId="33943"/>
    <cellStyle name="Calculation 2 40 4 3" xfId="14040"/>
    <cellStyle name="Calculation 2 40 4 3 2" xfId="38843"/>
    <cellStyle name="Calculation 2 40 4 4" xfId="17465"/>
    <cellStyle name="Calculation 2 40 4 4 2" xfId="42268"/>
    <cellStyle name="Calculation 2 40 4 5" xfId="29166"/>
    <cellStyle name="Calculation 2 40 4 6" xfId="48217"/>
    <cellStyle name="Calculation 2 40 4 7" xfId="23697"/>
    <cellStyle name="Calculation 2 40 5" xfId="4582"/>
    <cellStyle name="Calculation 2 40 5 2" xfId="9531"/>
    <cellStyle name="Calculation 2 40 5 2 2" xfId="53497"/>
    <cellStyle name="Calculation 2 40 5 2 3" xfId="34335"/>
    <cellStyle name="Calculation 2 40 5 3" xfId="14432"/>
    <cellStyle name="Calculation 2 40 5 3 2" xfId="39235"/>
    <cellStyle name="Calculation 2 40 5 4" xfId="18139"/>
    <cellStyle name="Calculation 2 40 5 4 2" xfId="42941"/>
    <cellStyle name="Calculation 2 40 5 5" xfId="29557"/>
    <cellStyle name="Calculation 2 40 5 6" xfId="48609"/>
    <cellStyle name="Calculation 2 40 5 7" xfId="24089"/>
    <cellStyle name="Calculation 2 40 6" xfId="4989"/>
    <cellStyle name="Calculation 2 40 6 2" xfId="9938"/>
    <cellStyle name="Calculation 2 40 6 2 2" xfId="53903"/>
    <cellStyle name="Calculation 2 40 6 2 3" xfId="34742"/>
    <cellStyle name="Calculation 2 40 6 3" xfId="14839"/>
    <cellStyle name="Calculation 2 40 6 3 2" xfId="39642"/>
    <cellStyle name="Calculation 2 40 6 4" xfId="12863"/>
    <cellStyle name="Calculation 2 40 6 4 2" xfId="37666"/>
    <cellStyle name="Calculation 2 40 6 5" xfId="29964"/>
    <cellStyle name="Calculation 2 40 6 6" xfId="49015"/>
    <cellStyle name="Calculation 2 40 6 7" xfId="24495"/>
    <cellStyle name="Calculation 2 40 7" xfId="5376"/>
    <cellStyle name="Calculation 2 40 7 2" xfId="10325"/>
    <cellStyle name="Calculation 2 40 7 2 2" xfId="54290"/>
    <cellStyle name="Calculation 2 40 7 2 3" xfId="35129"/>
    <cellStyle name="Calculation 2 40 7 3" xfId="15226"/>
    <cellStyle name="Calculation 2 40 7 3 2" xfId="40029"/>
    <cellStyle name="Calculation 2 40 7 4" xfId="19720"/>
    <cellStyle name="Calculation 2 40 7 4 2" xfId="44522"/>
    <cellStyle name="Calculation 2 40 7 5" xfId="30351"/>
    <cellStyle name="Calculation 2 40 7 6" xfId="49402"/>
    <cellStyle name="Calculation 2 40 7 7" xfId="24882"/>
    <cellStyle name="Calculation 2 40 8" xfId="5793"/>
    <cellStyle name="Calculation 2 40 8 2" xfId="10742"/>
    <cellStyle name="Calculation 2 40 8 2 2" xfId="54705"/>
    <cellStyle name="Calculation 2 40 8 2 3" xfId="35546"/>
    <cellStyle name="Calculation 2 40 8 3" xfId="15643"/>
    <cellStyle name="Calculation 2 40 8 3 2" xfId="40446"/>
    <cellStyle name="Calculation 2 40 8 4" xfId="20937"/>
    <cellStyle name="Calculation 2 40 8 4 2" xfId="45738"/>
    <cellStyle name="Calculation 2 40 8 5" xfId="30766"/>
    <cellStyle name="Calculation 2 40 8 6" xfId="49817"/>
    <cellStyle name="Calculation 2 40 8 7" xfId="25297"/>
    <cellStyle name="Calculation 2 40 9" xfId="6185"/>
    <cellStyle name="Calculation 2 40 9 2" xfId="11134"/>
    <cellStyle name="Calculation 2 40 9 2 2" xfId="55096"/>
    <cellStyle name="Calculation 2 40 9 2 3" xfId="35938"/>
    <cellStyle name="Calculation 2 40 9 3" xfId="16035"/>
    <cellStyle name="Calculation 2 40 9 3 2" xfId="40838"/>
    <cellStyle name="Calculation 2 40 9 4" xfId="21824"/>
    <cellStyle name="Calculation 2 40 9 4 2" xfId="46624"/>
    <cellStyle name="Calculation 2 40 9 5" xfId="31154"/>
    <cellStyle name="Calculation 2 40 9 6" xfId="50208"/>
    <cellStyle name="Calculation 2 40 9 7" xfId="25688"/>
    <cellStyle name="Calculation 2 41" xfId="519"/>
    <cellStyle name="Calculation 2 41 10" xfId="6744"/>
    <cellStyle name="Calculation 2 41 10 2" xfId="11693"/>
    <cellStyle name="Calculation 2 41 10 2 2" xfId="55655"/>
    <cellStyle name="Calculation 2 41 10 2 3" xfId="36497"/>
    <cellStyle name="Calculation 2 41 10 3" xfId="16594"/>
    <cellStyle name="Calculation 2 41 10 3 2" xfId="41397"/>
    <cellStyle name="Calculation 2 41 10 4" xfId="20782"/>
    <cellStyle name="Calculation 2 41 10 4 2" xfId="45583"/>
    <cellStyle name="Calculation 2 41 10 5" xfId="31707"/>
    <cellStyle name="Calculation 2 41 10 6" xfId="50767"/>
    <cellStyle name="Calculation 2 41 10 7" xfId="26247"/>
    <cellStyle name="Calculation 2 41 11" xfId="7120"/>
    <cellStyle name="Calculation 2 41 11 2" xfId="12069"/>
    <cellStyle name="Calculation 2 41 11 2 2" xfId="56029"/>
    <cellStyle name="Calculation 2 41 11 2 3" xfId="36873"/>
    <cellStyle name="Calculation 2 41 11 3" xfId="16970"/>
    <cellStyle name="Calculation 2 41 11 3 2" xfId="41773"/>
    <cellStyle name="Calculation 2 41 11 4" xfId="19372"/>
    <cellStyle name="Calculation 2 41 11 4 2" xfId="44174"/>
    <cellStyle name="Calculation 2 41 11 5" xfId="32078"/>
    <cellStyle name="Calculation 2 41 11 6" xfId="51141"/>
    <cellStyle name="Calculation 2 41 11 7" xfId="26621"/>
    <cellStyle name="Calculation 2 41 12" xfId="7492"/>
    <cellStyle name="Calculation 2 41 12 2" xfId="12441"/>
    <cellStyle name="Calculation 2 41 12 2 2" xfId="56401"/>
    <cellStyle name="Calculation 2 41 12 2 3" xfId="37245"/>
    <cellStyle name="Calculation 2 41 12 3" xfId="17342"/>
    <cellStyle name="Calculation 2 41 12 3 2" xfId="42145"/>
    <cellStyle name="Calculation 2 41 12 4" xfId="12887"/>
    <cellStyle name="Calculation 2 41 12 4 2" xfId="37690"/>
    <cellStyle name="Calculation 2 41 12 5" xfId="51513"/>
    <cellStyle name="Calculation 2 41 12 6" xfId="26993"/>
    <cellStyle name="Calculation 2 41 13" xfId="2976"/>
    <cellStyle name="Calculation 2 41 13 2" xfId="47041"/>
    <cellStyle name="Calculation 2 41 13 3" xfId="27956"/>
    <cellStyle name="Calculation 2 41 14" xfId="7923"/>
    <cellStyle name="Calculation 2 41 14 2" xfId="51913"/>
    <cellStyle name="Calculation 2 41 14 3" xfId="32728"/>
    <cellStyle name="Calculation 2 41 15" xfId="12822"/>
    <cellStyle name="Calculation 2 41 15 2" xfId="37625"/>
    <cellStyle name="Calculation 2 41 16" xfId="18849"/>
    <cellStyle name="Calculation 2 41 16 2" xfId="43651"/>
    <cellStyle name="Calculation 2 41 17" xfId="27375"/>
    <cellStyle name="Calculation 2 41 18" xfId="56815"/>
    <cellStyle name="Calculation 2 41 19" xfId="22493"/>
    <cellStyle name="Calculation 2 41 2" xfId="988"/>
    <cellStyle name="Calculation 2 41 2 2" xfId="1892"/>
    <cellStyle name="Calculation 2 41 2 2 2" xfId="52455"/>
    <cellStyle name="Calculation 2 41 2 2 3" xfId="33291"/>
    <cellStyle name="Calculation 2 41 2 2 4" xfId="8487"/>
    <cellStyle name="Calculation 2 41 2 3" xfId="13388"/>
    <cellStyle name="Calculation 2 41 2 3 2" xfId="38191"/>
    <cellStyle name="Calculation 2 41 2 4" xfId="21052"/>
    <cellStyle name="Calculation 2 41 2 4 2" xfId="45852"/>
    <cellStyle name="Calculation 2 41 2 5" xfId="28514"/>
    <cellStyle name="Calculation 2 41 2 6" xfId="47567"/>
    <cellStyle name="Calculation 2 41 2 7" xfId="23047"/>
    <cellStyle name="Calculation 2 41 2 8" xfId="3538"/>
    <cellStyle name="Calculation 2 41 20" xfId="57279"/>
    <cellStyle name="Calculation 2 41 21" xfId="2377"/>
    <cellStyle name="Calculation 2 41 3" xfId="1441"/>
    <cellStyle name="Calculation 2 41 3 2" xfId="8885"/>
    <cellStyle name="Calculation 2 41 3 2 2" xfId="52853"/>
    <cellStyle name="Calculation 2 41 3 2 3" xfId="33689"/>
    <cellStyle name="Calculation 2 41 3 3" xfId="13786"/>
    <cellStyle name="Calculation 2 41 3 3 2" xfId="38589"/>
    <cellStyle name="Calculation 2 41 3 4" xfId="21579"/>
    <cellStyle name="Calculation 2 41 3 4 2" xfId="46379"/>
    <cellStyle name="Calculation 2 41 3 5" xfId="28912"/>
    <cellStyle name="Calculation 2 41 3 6" xfId="47965"/>
    <cellStyle name="Calculation 2 41 3 7" xfId="23445"/>
    <cellStyle name="Calculation 2 41 3 8" xfId="3936"/>
    <cellStyle name="Calculation 2 41 4" xfId="4339"/>
    <cellStyle name="Calculation 2 41 4 2" xfId="9288"/>
    <cellStyle name="Calculation 2 41 4 2 2" xfId="53254"/>
    <cellStyle name="Calculation 2 41 4 2 3" xfId="34092"/>
    <cellStyle name="Calculation 2 41 4 3" xfId="14189"/>
    <cellStyle name="Calculation 2 41 4 3 2" xfId="38992"/>
    <cellStyle name="Calculation 2 41 4 4" xfId="19515"/>
    <cellStyle name="Calculation 2 41 4 4 2" xfId="44317"/>
    <cellStyle name="Calculation 2 41 4 5" xfId="29315"/>
    <cellStyle name="Calculation 2 41 4 6" xfId="48366"/>
    <cellStyle name="Calculation 2 41 4 7" xfId="23846"/>
    <cellStyle name="Calculation 2 41 5" xfId="4730"/>
    <cellStyle name="Calculation 2 41 5 2" xfId="9679"/>
    <cellStyle name="Calculation 2 41 5 2 2" xfId="53644"/>
    <cellStyle name="Calculation 2 41 5 2 3" xfId="34483"/>
    <cellStyle name="Calculation 2 41 5 3" xfId="14580"/>
    <cellStyle name="Calculation 2 41 5 3 2" xfId="39383"/>
    <cellStyle name="Calculation 2 41 5 4" xfId="17530"/>
    <cellStyle name="Calculation 2 41 5 4 2" xfId="42333"/>
    <cellStyle name="Calculation 2 41 5 5" xfId="29705"/>
    <cellStyle name="Calculation 2 41 5 6" xfId="48756"/>
    <cellStyle name="Calculation 2 41 5 7" xfId="24236"/>
    <cellStyle name="Calculation 2 41 6" xfId="5135"/>
    <cellStyle name="Calculation 2 41 6 2" xfId="10084"/>
    <cellStyle name="Calculation 2 41 6 2 2" xfId="54049"/>
    <cellStyle name="Calculation 2 41 6 2 3" xfId="34888"/>
    <cellStyle name="Calculation 2 41 6 3" xfId="14985"/>
    <cellStyle name="Calculation 2 41 6 3 2" xfId="39788"/>
    <cellStyle name="Calculation 2 41 6 4" xfId="20222"/>
    <cellStyle name="Calculation 2 41 6 4 2" xfId="45024"/>
    <cellStyle name="Calculation 2 41 6 5" xfId="30110"/>
    <cellStyle name="Calculation 2 41 6 6" xfId="49161"/>
    <cellStyle name="Calculation 2 41 6 7" xfId="24641"/>
    <cellStyle name="Calculation 2 41 7" xfId="5522"/>
    <cellStyle name="Calculation 2 41 7 2" xfId="10471"/>
    <cellStyle name="Calculation 2 41 7 2 2" xfId="54435"/>
    <cellStyle name="Calculation 2 41 7 2 3" xfId="35275"/>
    <cellStyle name="Calculation 2 41 7 3" xfId="15372"/>
    <cellStyle name="Calculation 2 41 7 3 2" xfId="40175"/>
    <cellStyle name="Calculation 2 41 7 4" xfId="18843"/>
    <cellStyle name="Calculation 2 41 7 4 2" xfId="43645"/>
    <cellStyle name="Calculation 2 41 7 5" xfId="30497"/>
    <cellStyle name="Calculation 2 41 7 6" xfId="49547"/>
    <cellStyle name="Calculation 2 41 7 7" xfId="25027"/>
    <cellStyle name="Calculation 2 41 8" xfId="5939"/>
    <cellStyle name="Calculation 2 41 8 2" xfId="10888"/>
    <cellStyle name="Calculation 2 41 8 2 2" xfId="54850"/>
    <cellStyle name="Calculation 2 41 8 2 3" xfId="35692"/>
    <cellStyle name="Calculation 2 41 8 3" xfId="15789"/>
    <cellStyle name="Calculation 2 41 8 3 2" xfId="40592"/>
    <cellStyle name="Calculation 2 41 8 4" xfId="20128"/>
    <cellStyle name="Calculation 2 41 8 4 2" xfId="44930"/>
    <cellStyle name="Calculation 2 41 8 5" xfId="30911"/>
    <cellStyle name="Calculation 2 41 8 6" xfId="49962"/>
    <cellStyle name="Calculation 2 41 8 7" xfId="25442"/>
    <cellStyle name="Calculation 2 41 9" xfId="6330"/>
    <cellStyle name="Calculation 2 41 9 2" xfId="11279"/>
    <cellStyle name="Calculation 2 41 9 2 2" xfId="55241"/>
    <cellStyle name="Calculation 2 41 9 2 3" xfId="36083"/>
    <cellStyle name="Calculation 2 41 9 3" xfId="16180"/>
    <cellStyle name="Calculation 2 41 9 3 2" xfId="40983"/>
    <cellStyle name="Calculation 2 41 9 4" xfId="18817"/>
    <cellStyle name="Calculation 2 41 9 4 2" xfId="43619"/>
    <cellStyle name="Calculation 2 41 9 5" xfId="31299"/>
    <cellStyle name="Calculation 2 41 9 6" xfId="50353"/>
    <cellStyle name="Calculation 2 41 9 7" xfId="25833"/>
    <cellStyle name="Calculation 2 42" xfId="528"/>
    <cellStyle name="Calculation 2 42 10" xfId="6753"/>
    <cellStyle name="Calculation 2 42 10 2" xfId="11702"/>
    <cellStyle name="Calculation 2 42 10 2 2" xfId="55664"/>
    <cellStyle name="Calculation 2 42 10 2 3" xfId="36506"/>
    <cellStyle name="Calculation 2 42 10 3" xfId="16603"/>
    <cellStyle name="Calculation 2 42 10 3 2" xfId="41406"/>
    <cellStyle name="Calculation 2 42 10 4" xfId="21543"/>
    <cellStyle name="Calculation 2 42 10 4 2" xfId="46343"/>
    <cellStyle name="Calculation 2 42 10 5" xfId="31716"/>
    <cellStyle name="Calculation 2 42 10 6" xfId="50776"/>
    <cellStyle name="Calculation 2 42 10 7" xfId="26256"/>
    <cellStyle name="Calculation 2 42 11" xfId="7129"/>
    <cellStyle name="Calculation 2 42 11 2" xfId="12078"/>
    <cellStyle name="Calculation 2 42 11 2 2" xfId="56038"/>
    <cellStyle name="Calculation 2 42 11 2 3" xfId="36882"/>
    <cellStyle name="Calculation 2 42 11 3" xfId="16979"/>
    <cellStyle name="Calculation 2 42 11 3 2" xfId="41782"/>
    <cellStyle name="Calculation 2 42 11 4" xfId="20445"/>
    <cellStyle name="Calculation 2 42 11 4 2" xfId="45246"/>
    <cellStyle name="Calculation 2 42 11 5" xfId="32087"/>
    <cellStyle name="Calculation 2 42 11 6" xfId="51150"/>
    <cellStyle name="Calculation 2 42 11 7" xfId="26630"/>
    <cellStyle name="Calculation 2 42 12" xfId="7501"/>
    <cellStyle name="Calculation 2 42 12 2" xfId="12450"/>
    <cellStyle name="Calculation 2 42 12 2 2" xfId="56410"/>
    <cellStyle name="Calculation 2 42 12 2 3" xfId="37254"/>
    <cellStyle name="Calculation 2 42 12 3" xfId="17351"/>
    <cellStyle name="Calculation 2 42 12 3 2" xfId="42154"/>
    <cellStyle name="Calculation 2 42 12 4" xfId="2578"/>
    <cellStyle name="Calculation 2 42 12 4 2" xfId="27558"/>
    <cellStyle name="Calculation 2 42 12 5" xfId="51522"/>
    <cellStyle name="Calculation 2 42 12 6" xfId="27002"/>
    <cellStyle name="Calculation 2 42 13" xfId="2985"/>
    <cellStyle name="Calculation 2 42 13 2" xfId="47050"/>
    <cellStyle name="Calculation 2 42 13 3" xfId="27965"/>
    <cellStyle name="Calculation 2 42 14" xfId="7932"/>
    <cellStyle name="Calculation 2 42 14 2" xfId="51922"/>
    <cellStyle name="Calculation 2 42 14 3" xfId="32737"/>
    <cellStyle name="Calculation 2 42 15" xfId="12831"/>
    <cellStyle name="Calculation 2 42 15 2" xfId="37634"/>
    <cellStyle name="Calculation 2 42 16" xfId="19942"/>
    <cellStyle name="Calculation 2 42 16 2" xfId="44744"/>
    <cellStyle name="Calculation 2 42 17" xfId="32261"/>
    <cellStyle name="Calculation 2 42 18" xfId="56824"/>
    <cellStyle name="Calculation 2 42 19" xfId="22502"/>
    <cellStyle name="Calculation 2 42 2" xfId="997"/>
    <cellStyle name="Calculation 2 42 2 2" xfId="1901"/>
    <cellStyle name="Calculation 2 42 2 2 2" xfId="52464"/>
    <cellStyle name="Calculation 2 42 2 2 3" xfId="33300"/>
    <cellStyle name="Calculation 2 42 2 2 4" xfId="8496"/>
    <cellStyle name="Calculation 2 42 2 3" xfId="13397"/>
    <cellStyle name="Calculation 2 42 2 3 2" xfId="38200"/>
    <cellStyle name="Calculation 2 42 2 4" xfId="18833"/>
    <cellStyle name="Calculation 2 42 2 4 2" xfId="43635"/>
    <cellStyle name="Calculation 2 42 2 5" xfId="28523"/>
    <cellStyle name="Calculation 2 42 2 6" xfId="47576"/>
    <cellStyle name="Calculation 2 42 2 7" xfId="23056"/>
    <cellStyle name="Calculation 2 42 2 8" xfId="3547"/>
    <cellStyle name="Calculation 2 42 20" xfId="57288"/>
    <cellStyle name="Calculation 2 42 21" xfId="2386"/>
    <cellStyle name="Calculation 2 42 3" xfId="1450"/>
    <cellStyle name="Calculation 2 42 3 2" xfId="8894"/>
    <cellStyle name="Calculation 2 42 3 2 2" xfId="52862"/>
    <cellStyle name="Calculation 2 42 3 2 3" xfId="33698"/>
    <cellStyle name="Calculation 2 42 3 3" xfId="13795"/>
    <cellStyle name="Calculation 2 42 3 3 2" xfId="38598"/>
    <cellStyle name="Calculation 2 42 3 4" xfId="18543"/>
    <cellStyle name="Calculation 2 42 3 4 2" xfId="43345"/>
    <cellStyle name="Calculation 2 42 3 5" xfId="28921"/>
    <cellStyle name="Calculation 2 42 3 6" xfId="47974"/>
    <cellStyle name="Calculation 2 42 3 7" xfId="23454"/>
    <cellStyle name="Calculation 2 42 3 8" xfId="3945"/>
    <cellStyle name="Calculation 2 42 4" xfId="4348"/>
    <cellStyle name="Calculation 2 42 4 2" xfId="9297"/>
    <cellStyle name="Calculation 2 42 4 2 2" xfId="53263"/>
    <cellStyle name="Calculation 2 42 4 2 3" xfId="34101"/>
    <cellStyle name="Calculation 2 42 4 3" xfId="14198"/>
    <cellStyle name="Calculation 2 42 4 3 2" xfId="39001"/>
    <cellStyle name="Calculation 2 42 4 4" xfId="17848"/>
    <cellStyle name="Calculation 2 42 4 4 2" xfId="42651"/>
    <cellStyle name="Calculation 2 42 4 5" xfId="29324"/>
    <cellStyle name="Calculation 2 42 4 6" xfId="48375"/>
    <cellStyle name="Calculation 2 42 4 7" xfId="23855"/>
    <cellStyle name="Calculation 2 42 5" xfId="4739"/>
    <cellStyle name="Calculation 2 42 5 2" xfId="9688"/>
    <cellStyle name="Calculation 2 42 5 2 2" xfId="53653"/>
    <cellStyle name="Calculation 2 42 5 2 3" xfId="34492"/>
    <cellStyle name="Calculation 2 42 5 3" xfId="14589"/>
    <cellStyle name="Calculation 2 42 5 3 2" xfId="39392"/>
    <cellStyle name="Calculation 2 42 5 4" xfId="20223"/>
    <cellStyle name="Calculation 2 42 5 4 2" xfId="45025"/>
    <cellStyle name="Calculation 2 42 5 5" xfId="29714"/>
    <cellStyle name="Calculation 2 42 5 6" xfId="48765"/>
    <cellStyle name="Calculation 2 42 5 7" xfId="24245"/>
    <cellStyle name="Calculation 2 42 6" xfId="5144"/>
    <cellStyle name="Calculation 2 42 6 2" xfId="10093"/>
    <cellStyle name="Calculation 2 42 6 2 2" xfId="54058"/>
    <cellStyle name="Calculation 2 42 6 2 3" xfId="34897"/>
    <cellStyle name="Calculation 2 42 6 3" xfId="14994"/>
    <cellStyle name="Calculation 2 42 6 3 2" xfId="39797"/>
    <cellStyle name="Calculation 2 42 6 4" xfId="17790"/>
    <cellStyle name="Calculation 2 42 6 4 2" xfId="42593"/>
    <cellStyle name="Calculation 2 42 6 5" xfId="30119"/>
    <cellStyle name="Calculation 2 42 6 6" xfId="49170"/>
    <cellStyle name="Calculation 2 42 6 7" xfId="24650"/>
    <cellStyle name="Calculation 2 42 7" xfId="5531"/>
    <cellStyle name="Calculation 2 42 7 2" xfId="10480"/>
    <cellStyle name="Calculation 2 42 7 2 2" xfId="54444"/>
    <cellStyle name="Calculation 2 42 7 2 3" xfId="35284"/>
    <cellStyle name="Calculation 2 42 7 3" xfId="15381"/>
    <cellStyle name="Calculation 2 42 7 3 2" xfId="40184"/>
    <cellStyle name="Calculation 2 42 7 4" xfId="19309"/>
    <cellStyle name="Calculation 2 42 7 4 2" xfId="44111"/>
    <cellStyle name="Calculation 2 42 7 5" xfId="30506"/>
    <cellStyle name="Calculation 2 42 7 6" xfId="49556"/>
    <cellStyle name="Calculation 2 42 7 7" xfId="25036"/>
    <cellStyle name="Calculation 2 42 8" xfId="5948"/>
    <cellStyle name="Calculation 2 42 8 2" xfId="10897"/>
    <cellStyle name="Calculation 2 42 8 2 2" xfId="54859"/>
    <cellStyle name="Calculation 2 42 8 2 3" xfId="35701"/>
    <cellStyle name="Calculation 2 42 8 3" xfId="15798"/>
    <cellStyle name="Calculation 2 42 8 3 2" xfId="40601"/>
    <cellStyle name="Calculation 2 42 8 4" xfId="17681"/>
    <cellStyle name="Calculation 2 42 8 4 2" xfId="42484"/>
    <cellStyle name="Calculation 2 42 8 5" xfId="30920"/>
    <cellStyle name="Calculation 2 42 8 6" xfId="49971"/>
    <cellStyle name="Calculation 2 42 8 7" xfId="25451"/>
    <cellStyle name="Calculation 2 42 9" xfId="6339"/>
    <cellStyle name="Calculation 2 42 9 2" xfId="11288"/>
    <cellStyle name="Calculation 2 42 9 2 2" xfId="55250"/>
    <cellStyle name="Calculation 2 42 9 2 3" xfId="36092"/>
    <cellStyle name="Calculation 2 42 9 3" xfId="16189"/>
    <cellStyle name="Calculation 2 42 9 3 2" xfId="40992"/>
    <cellStyle name="Calculation 2 42 9 4" xfId="19910"/>
    <cellStyle name="Calculation 2 42 9 4 2" xfId="44712"/>
    <cellStyle name="Calculation 2 42 9 5" xfId="31308"/>
    <cellStyle name="Calculation 2 42 9 6" xfId="50362"/>
    <cellStyle name="Calculation 2 42 9 7" xfId="25842"/>
    <cellStyle name="Calculation 2 43" xfId="537"/>
    <cellStyle name="Calculation 2 43 10" xfId="6762"/>
    <cellStyle name="Calculation 2 43 10 2" xfId="11711"/>
    <cellStyle name="Calculation 2 43 10 2 2" xfId="55673"/>
    <cellStyle name="Calculation 2 43 10 2 3" xfId="36515"/>
    <cellStyle name="Calculation 2 43 10 3" xfId="16612"/>
    <cellStyle name="Calculation 2 43 10 3 2" xfId="41415"/>
    <cellStyle name="Calculation 2 43 10 4" xfId="18382"/>
    <cellStyle name="Calculation 2 43 10 4 2" xfId="43184"/>
    <cellStyle name="Calculation 2 43 10 5" xfId="31725"/>
    <cellStyle name="Calculation 2 43 10 6" xfId="50785"/>
    <cellStyle name="Calculation 2 43 10 7" xfId="26265"/>
    <cellStyle name="Calculation 2 43 11" xfId="7138"/>
    <cellStyle name="Calculation 2 43 11 2" xfId="12087"/>
    <cellStyle name="Calculation 2 43 11 2 2" xfId="56047"/>
    <cellStyle name="Calculation 2 43 11 2 3" xfId="36891"/>
    <cellStyle name="Calculation 2 43 11 3" xfId="16988"/>
    <cellStyle name="Calculation 2 43 11 3 2" xfId="41791"/>
    <cellStyle name="Calculation 2 43 11 4" xfId="21217"/>
    <cellStyle name="Calculation 2 43 11 4 2" xfId="46017"/>
    <cellStyle name="Calculation 2 43 11 5" xfId="32096"/>
    <cellStyle name="Calculation 2 43 11 6" xfId="51159"/>
    <cellStyle name="Calculation 2 43 11 7" xfId="26639"/>
    <cellStyle name="Calculation 2 43 12" xfId="7510"/>
    <cellStyle name="Calculation 2 43 12 2" xfId="12459"/>
    <cellStyle name="Calculation 2 43 12 2 2" xfId="56419"/>
    <cellStyle name="Calculation 2 43 12 2 3" xfId="37263"/>
    <cellStyle name="Calculation 2 43 12 3" xfId="17360"/>
    <cellStyle name="Calculation 2 43 12 3 2" xfId="42163"/>
    <cellStyle name="Calculation 2 43 12 4" xfId="7560"/>
    <cellStyle name="Calculation 2 43 12 4 2" xfId="32365"/>
    <cellStyle name="Calculation 2 43 12 5" xfId="51531"/>
    <cellStyle name="Calculation 2 43 12 6" xfId="27011"/>
    <cellStyle name="Calculation 2 43 13" xfId="2994"/>
    <cellStyle name="Calculation 2 43 13 2" xfId="47059"/>
    <cellStyle name="Calculation 2 43 13 3" xfId="27974"/>
    <cellStyle name="Calculation 2 43 14" xfId="7941"/>
    <cellStyle name="Calculation 2 43 14 2" xfId="51931"/>
    <cellStyle name="Calculation 2 43 14 3" xfId="32746"/>
    <cellStyle name="Calculation 2 43 15" xfId="12840"/>
    <cellStyle name="Calculation 2 43 15 2" xfId="37643"/>
    <cellStyle name="Calculation 2 43 16" xfId="17489"/>
    <cellStyle name="Calculation 2 43 16 2" xfId="42292"/>
    <cellStyle name="Calculation 2 43 17" xfId="27333"/>
    <cellStyle name="Calculation 2 43 18" xfId="56833"/>
    <cellStyle name="Calculation 2 43 19" xfId="22511"/>
    <cellStyle name="Calculation 2 43 2" xfId="1006"/>
    <cellStyle name="Calculation 2 43 2 2" xfId="1910"/>
    <cellStyle name="Calculation 2 43 2 2 2" xfId="52473"/>
    <cellStyle name="Calculation 2 43 2 2 3" xfId="33309"/>
    <cellStyle name="Calculation 2 43 2 2 4" xfId="8505"/>
    <cellStyle name="Calculation 2 43 2 3" xfId="13406"/>
    <cellStyle name="Calculation 2 43 2 3 2" xfId="38209"/>
    <cellStyle name="Calculation 2 43 2 4" xfId="19990"/>
    <cellStyle name="Calculation 2 43 2 4 2" xfId="44792"/>
    <cellStyle name="Calculation 2 43 2 5" xfId="28532"/>
    <cellStyle name="Calculation 2 43 2 6" xfId="47585"/>
    <cellStyle name="Calculation 2 43 2 7" xfId="23065"/>
    <cellStyle name="Calculation 2 43 2 8" xfId="3556"/>
    <cellStyle name="Calculation 2 43 20" xfId="57297"/>
    <cellStyle name="Calculation 2 43 21" xfId="2395"/>
    <cellStyle name="Calculation 2 43 3" xfId="1459"/>
    <cellStyle name="Calculation 2 43 3 2" xfId="8903"/>
    <cellStyle name="Calculation 2 43 3 2 2" xfId="52871"/>
    <cellStyle name="Calculation 2 43 3 2 3" xfId="33707"/>
    <cellStyle name="Calculation 2 43 3 3" xfId="13804"/>
    <cellStyle name="Calculation 2 43 3 3 2" xfId="38607"/>
    <cellStyle name="Calculation 2 43 3 4" xfId="19677"/>
    <cellStyle name="Calculation 2 43 3 4 2" xfId="44479"/>
    <cellStyle name="Calculation 2 43 3 5" xfId="28930"/>
    <cellStyle name="Calculation 2 43 3 6" xfId="47983"/>
    <cellStyle name="Calculation 2 43 3 7" xfId="23463"/>
    <cellStyle name="Calculation 2 43 3 8" xfId="3954"/>
    <cellStyle name="Calculation 2 43 4" xfId="4357"/>
    <cellStyle name="Calculation 2 43 4 2" xfId="9306"/>
    <cellStyle name="Calculation 2 43 4 2 2" xfId="53272"/>
    <cellStyle name="Calculation 2 43 4 2 3" xfId="34110"/>
    <cellStyle name="Calculation 2 43 4 3" xfId="14207"/>
    <cellStyle name="Calculation 2 43 4 3 2" xfId="39010"/>
    <cellStyle name="Calculation 2 43 4 4" xfId="20226"/>
    <cellStyle name="Calculation 2 43 4 4 2" xfId="45028"/>
    <cellStyle name="Calculation 2 43 4 5" xfId="29333"/>
    <cellStyle name="Calculation 2 43 4 6" xfId="48384"/>
    <cellStyle name="Calculation 2 43 4 7" xfId="23864"/>
    <cellStyle name="Calculation 2 43 5" xfId="4748"/>
    <cellStyle name="Calculation 2 43 5 2" xfId="9697"/>
    <cellStyle name="Calculation 2 43 5 2 2" xfId="53662"/>
    <cellStyle name="Calculation 2 43 5 2 3" xfId="34501"/>
    <cellStyle name="Calculation 2 43 5 3" xfId="14598"/>
    <cellStyle name="Calculation 2 43 5 3 2" xfId="39401"/>
    <cellStyle name="Calculation 2 43 5 4" xfId="17791"/>
    <cellStyle name="Calculation 2 43 5 4 2" xfId="42594"/>
    <cellStyle name="Calculation 2 43 5 5" xfId="29723"/>
    <cellStyle name="Calculation 2 43 5 6" xfId="48774"/>
    <cellStyle name="Calculation 2 43 5 7" xfId="24254"/>
    <cellStyle name="Calculation 2 43 6" xfId="5153"/>
    <cellStyle name="Calculation 2 43 6 2" xfId="10102"/>
    <cellStyle name="Calculation 2 43 6 2 2" xfId="54067"/>
    <cellStyle name="Calculation 2 43 6 2 3" xfId="34906"/>
    <cellStyle name="Calculation 2 43 6 3" xfId="15003"/>
    <cellStyle name="Calculation 2 43 6 3 2" xfId="39806"/>
    <cellStyle name="Calculation 2 43 6 4" xfId="22100"/>
    <cellStyle name="Calculation 2 43 6 4 2" xfId="46900"/>
    <cellStyle name="Calculation 2 43 6 5" xfId="30128"/>
    <cellStyle name="Calculation 2 43 6 6" xfId="49179"/>
    <cellStyle name="Calculation 2 43 6 7" xfId="24659"/>
    <cellStyle name="Calculation 2 43 7" xfId="5540"/>
    <cellStyle name="Calculation 2 43 7 2" xfId="10489"/>
    <cellStyle name="Calculation 2 43 7 2 2" xfId="54453"/>
    <cellStyle name="Calculation 2 43 7 2 3" xfId="35293"/>
    <cellStyle name="Calculation 2 43 7 3" xfId="15390"/>
    <cellStyle name="Calculation 2 43 7 3 2" xfId="40193"/>
    <cellStyle name="Calculation 2 43 7 4" xfId="7867"/>
    <cellStyle name="Calculation 2 43 7 4 2" xfId="32672"/>
    <cellStyle name="Calculation 2 43 7 5" xfId="30515"/>
    <cellStyle name="Calculation 2 43 7 6" xfId="49565"/>
    <cellStyle name="Calculation 2 43 7 7" xfId="25045"/>
    <cellStyle name="Calculation 2 43 8" xfId="5957"/>
    <cellStyle name="Calculation 2 43 8 2" xfId="10906"/>
    <cellStyle name="Calculation 2 43 8 2 2" xfId="54868"/>
    <cellStyle name="Calculation 2 43 8 2 3" xfId="35710"/>
    <cellStyle name="Calculation 2 43 8 3" xfId="15807"/>
    <cellStyle name="Calculation 2 43 8 3 2" xfId="40610"/>
    <cellStyle name="Calculation 2 43 8 4" xfId="21953"/>
    <cellStyle name="Calculation 2 43 8 4 2" xfId="46753"/>
    <cellStyle name="Calculation 2 43 8 5" xfId="30929"/>
    <cellStyle name="Calculation 2 43 8 6" xfId="49980"/>
    <cellStyle name="Calculation 2 43 8 7" xfId="25460"/>
    <cellStyle name="Calculation 2 43 9" xfId="6348"/>
    <cellStyle name="Calculation 2 43 9 2" xfId="11297"/>
    <cellStyle name="Calculation 2 43 9 2 2" xfId="55259"/>
    <cellStyle name="Calculation 2 43 9 2 3" xfId="36101"/>
    <cellStyle name="Calculation 2 43 9 3" xfId="16198"/>
    <cellStyle name="Calculation 2 43 9 3 2" xfId="41001"/>
    <cellStyle name="Calculation 2 43 9 4" xfId="17452"/>
    <cellStyle name="Calculation 2 43 9 4 2" xfId="42255"/>
    <cellStyle name="Calculation 2 43 9 5" xfId="31317"/>
    <cellStyle name="Calculation 2 43 9 6" xfId="50371"/>
    <cellStyle name="Calculation 2 43 9 7" xfId="25851"/>
    <cellStyle name="Calculation 2 44" xfId="552"/>
    <cellStyle name="Calculation 2 44 10" xfId="6773"/>
    <cellStyle name="Calculation 2 44 10 2" xfId="11722"/>
    <cellStyle name="Calculation 2 44 10 2 2" xfId="55684"/>
    <cellStyle name="Calculation 2 44 10 2 3" xfId="36526"/>
    <cellStyle name="Calculation 2 44 10 3" xfId="16623"/>
    <cellStyle name="Calculation 2 44 10 3 2" xfId="41426"/>
    <cellStyle name="Calculation 2 44 10 4" xfId="18818"/>
    <cellStyle name="Calculation 2 44 10 4 2" xfId="43620"/>
    <cellStyle name="Calculation 2 44 10 5" xfId="31735"/>
    <cellStyle name="Calculation 2 44 10 6" xfId="50796"/>
    <cellStyle name="Calculation 2 44 10 7" xfId="26276"/>
    <cellStyle name="Calculation 2 44 11" xfId="7147"/>
    <cellStyle name="Calculation 2 44 11 2" xfId="12096"/>
    <cellStyle name="Calculation 2 44 11 2 2" xfId="56056"/>
    <cellStyle name="Calculation 2 44 11 2 3" xfId="36900"/>
    <cellStyle name="Calculation 2 44 11 3" xfId="16997"/>
    <cellStyle name="Calculation 2 44 11 3 2" xfId="41800"/>
    <cellStyle name="Calculation 2 44 11 4" xfId="18158"/>
    <cellStyle name="Calculation 2 44 11 4 2" xfId="42960"/>
    <cellStyle name="Calculation 2 44 11 5" xfId="32105"/>
    <cellStyle name="Calculation 2 44 11 6" xfId="51168"/>
    <cellStyle name="Calculation 2 44 11 7" xfId="26648"/>
    <cellStyle name="Calculation 2 44 12" xfId="7519"/>
    <cellStyle name="Calculation 2 44 12 2" xfId="12468"/>
    <cellStyle name="Calculation 2 44 12 2 2" xfId="56428"/>
    <cellStyle name="Calculation 2 44 12 2 3" xfId="37272"/>
    <cellStyle name="Calculation 2 44 12 3" xfId="17369"/>
    <cellStyle name="Calculation 2 44 12 3 2" xfId="42172"/>
    <cellStyle name="Calculation 2 44 12 4" xfId="12733"/>
    <cellStyle name="Calculation 2 44 12 4 2" xfId="37536"/>
    <cellStyle name="Calculation 2 44 12 5" xfId="51540"/>
    <cellStyle name="Calculation 2 44 12 6" xfId="27020"/>
    <cellStyle name="Calculation 2 44 13" xfId="3009"/>
    <cellStyle name="Calculation 2 44 13 2" xfId="47068"/>
    <cellStyle name="Calculation 2 44 13 3" xfId="27989"/>
    <cellStyle name="Calculation 2 44 14" xfId="7954"/>
    <cellStyle name="Calculation 2 44 14 2" xfId="51940"/>
    <cellStyle name="Calculation 2 44 14 3" xfId="32758"/>
    <cellStyle name="Calculation 2 44 15" xfId="12854"/>
    <cellStyle name="Calculation 2 44 15 2" xfId="37657"/>
    <cellStyle name="Calculation 2 44 16" xfId="19345"/>
    <cellStyle name="Calculation 2 44 16 2" xfId="44147"/>
    <cellStyle name="Calculation 2 44 17" xfId="32238"/>
    <cellStyle name="Calculation 2 44 18" xfId="56842"/>
    <cellStyle name="Calculation 2 44 19" xfId="22526"/>
    <cellStyle name="Calculation 2 44 2" xfId="1021"/>
    <cellStyle name="Calculation 2 44 2 2" xfId="1925"/>
    <cellStyle name="Calculation 2 44 2 2 2" xfId="52486"/>
    <cellStyle name="Calculation 2 44 2 2 3" xfId="33322"/>
    <cellStyle name="Calculation 2 44 2 2 4" xfId="8518"/>
    <cellStyle name="Calculation 2 44 2 3" xfId="13419"/>
    <cellStyle name="Calculation 2 44 2 3 2" xfId="38222"/>
    <cellStyle name="Calculation 2 44 2 4" xfId="19606"/>
    <cellStyle name="Calculation 2 44 2 4 2" xfId="44408"/>
    <cellStyle name="Calculation 2 44 2 5" xfId="28545"/>
    <cellStyle name="Calculation 2 44 2 6" xfId="47598"/>
    <cellStyle name="Calculation 2 44 2 7" xfId="23078"/>
    <cellStyle name="Calculation 2 44 2 8" xfId="3569"/>
    <cellStyle name="Calculation 2 44 20" xfId="57312"/>
    <cellStyle name="Calculation 2 44 21" xfId="2410"/>
    <cellStyle name="Calculation 2 44 3" xfId="1474"/>
    <cellStyle name="Calculation 2 44 3 2" xfId="8918"/>
    <cellStyle name="Calculation 2 44 3 2 2" xfId="52885"/>
    <cellStyle name="Calculation 2 44 3 2 3" xfId="33722"/>
    <cellStyle name="Calculation 2 44 3 3" xfId="13819"/>
    <cellStyle name="Calculation 2 44 3 3 2" xfId="38622"/>
    <cellStyle name="Calculation 2 44 3 4" xfId="18627"/>
    <cellStyle name="Calculation 2 44 3 4 2" xfId="43429"/>
    <cellStyle name="Calculation 2 44 3 5" xfId="28945"/>
    <cellStyle name="Calculation 2 44 3 6" xfId="47997"/>
    <cellStyle name="Calculation 2 44 3 7" xfId="23477"/>
    <cellStyle name="Calculation 2 44 3 8" xfId="3969"/>
    <cellStyle name="Calculation 2 44 4" xfId="4370"/>
    <cellStyle name="Calculation 2 44 4 2" xfId="9319"/>
    <cellStyle name="Calculation 2 44 4 2 2" xfId="53285"/>
    <cellStyle name="Calculation 2 44 4 2 3" xfId="34123"/>
    <cellStyle name="Calculation 2 44 4 3" xfId="14220"/>
    <cellStyle name="Calculation 2 44 4 3 2" xfId="39023"/>
    <cellStyle name="Calculation 2 44 4 4" xfId="19445"/>
    <cellStyle name="Calculation 2 44 4 4 2" xfId="44247"/>
    <cellStyle name="Calculation 2 44 4 5" xfId="29346"/>
    <cellStyle name="Calculation 2 44 4 6" xfId="48397"/>
    <cellStyle name="Calculation 2 44 4 7" xfId="23877"/>
    <cellStyle name="Calculation 2 44 5" xfId="4762"/>
    <cellStyle name="Calculation 2 44 5 2" xfId="9711"/>
    <cellStyle name="Calculation 2 44 5 2 2" xfId="53676"/>
    <cellStyle name="Calculation 2 44 5 2 3" xfId="34515"/>
    <cellStyle name="Calculation 2 44 5 3" xfId="14612"/>
    <cellStyle name="Calculation 2 44 5 3 2" xfId="39415"/>
    <cellStyle name="Calculation 2 44 5 4" xfId="21422"/>
    <cellStyle name="Calculation 2 44 5 4 2" xfId="46222"/>
    <cellStyle name="Calculation 2 44 5 5" xfId="29737"/>
    <cellStyle name="Calculation 2 44 5 6" xfId="48788"/>
    <cellStyle name="Calculation 2 44 5 7" xfId="24268"/>
    <cellStyle name="Calculation 2 44 6" xfId="5166"/>
    <cellStyle name="Calculation 2 44 6 2" xfId="10115"/>
    <cellStyle name="Calculation 2 44 6 2 2" xfId="54080"/>
    <cellStyle name="Calculation 2 44 6 2 3" xfId="34919"/>
    <cellStyle name="Calculation 2 44 6 3" xfId="15016"/>
    <cellStyle name="Calculation 2 44 6 3 2" xfId="39819"/>
    <cellStyle name="Calculation 2 44 6 4" xfId="21717"/>
    <cellStyle name="Calculation 2 44 6 4 2" xfId="46517"/>
    <cellStyle name="Calculation 2 44 6 5" xfId="30141"/>
    <cellStyle name="Calculation 2 44 6 6" xfId="49192"/>
    <cellStyle name="Calculation 2 44 6 7" xfId="24672"/>
    <cellStyle name="Calculation 2 44 7" xfId="5551"/>
    <cellStyle name="Calculation 2 44 7 2" xfId="10500"/>
    <cellStyle name="Calculation 2 44 7 2 2" xfId="54464"/>
    <cellStyle name="Calculation 2 44 7 2 3" xfId="35304"/>
    <cellStyle name="Calculation 2 44 7 3" xfId="15401"/>
    <cellStyle name="Calculation 2 44 7 3 2" xfId="40204"/>
    <cellStyle name="Calculation 2 44 7 4" xfId="21009"/>
    <cellStyle name="Calculation 2 44 7 4 2" xfId="45809"/>
    <cellStyle name="Calculation 2 44 7 5" xfId="30526"/>
    <cellStyle name="Calculation 2 44 7 6" xfId="49576"/>
    <cellStyle name="Calculation 2 44 7 7" xfId="25056"/>
    <cellStyle name="Calculation 2 44 8" xfId="5968"/>
    <cellStyle name="Calculation 2 44 8 2" xfId="10917"/>
    <cellStyle name="Calculation 2 44 8 2 2" xfId="54879"/>
    <cellStyle name="Calculation 2 44 8 2 3" xfId="35721"/>
    <cellStyle name="Calculation 2 44 8 3" xfId="15818"/>
    <cellStyle name="Calculation 2 44 8 3 2" xfId="40621"/>
    <cellStyle name="Calculation 2 44 8 4" xfId="18145"/>
    <cellStyle name="Calculation 2 44 8 4 2" xfId="42947"/>
    <cellStyle name="Calculation 2 44 8 5" xfId="30939"/>
    <cellStyle name="Calculation 2 44 8 6" xfId="49991"/>
    <cellStyle name="Calculation 2 44 8 7" xfId="25471"/>
    <cellStyle name="Calculation 2 44 9" xfId="6359"/>
    <cellStyle name="Calculation 2 44 9 2" xfId="11308"/>
    <cellStyle name="Calculation 2 44 9 2 2" xfId="55270"/>
    <cellStyle name="Calculation 2 44 9 2 3" xfId="36112"/>
    <cellStyle name="Calculation 2 44 9 3" xfId="16209"/>
    <cellStyle name="Calculation 2 44 9 3 2" xfId="41012"/>
    <cellStyle name="Calculation 2 44 9 4" xfId="21073"/>
    <cellStyle name="Calculation 2 44 9 4 2" xfId="45873"/>
    <cellStyle name="Calculation 2 44 9 5" xfId="31328"/>
    <cellStyle name="Calculation 2 44 9 6" xfId="50382"/>
    <cellStyle name="Calculation 2 44 9 7" xfId="25862"/>
    <cellStyle name="Calculation 2 45" xfId="556"/>
    <cellStyle name="Calculation 2 45 10" xfId="6777"/>
    <cellStyle name="Calculation 2 45 10 2" xfId="11726"/>
    <cellStyle name="Calculation 2 45 10 2 2" xfId="55688"/>
    <cellStyle name="Calculation 2 45 10 2 3" xfId="36530"/>
    <cellStyle name="Calculation 2 45 10 3" xfId="16627"/>
    <cellStyle name="Calculation 2 45 10 3 2" xfId="41430"/>
    <cellStyle name="Calculation 2 45 10 4" xfId="21497"/>
    <cellStyle name="Calculation 2 45 10 4 2" xfId="46297"/>
    <cellStyle name="Calculation 2 45 10 5" xfId="31739"/>
    <cellStyle name="Calculation 2 45 10 6" xfId="50800"/>
    <cellStyle name="Calculation 2 45 10 7" xfId="26280"/>
    <cellStyle name="Calculation 2 45 11" xfId="7151"/>
    <cellStyle name="Calculation 2 45 11 2" xfId="12100"/>
    <cellStyle name="Calculation 2 45 11 2 2" xfId="56060"/>
    <cellStyle name="Calculation 2 45 11 2 3" xfId="36904"/>
    <cellStyle name="Calculation 2 45 11 3" xfId="17001"/>
    <cellStyle name="Calculation 2 45 11 3 2" xfId="41804"/>
    <cellStyle name="Calculation 2 45 11 4" xfId="17619"/>
    <cellStyle name="Calculation 2 45 11 4 2" xfId="42422"/>
    <cellStyle name="Calculation 2 45 11 5" xfId="32109"/>
    <cellStyle name="Calculation 2 45 11 6" xfId="51172"/>
    <cellStyle name="Calculation 2 45 11 7" xfId="26652"/>
    <cellStyle name="Calculation 2 45 12" xfId="7523"/>
    <cellStyle name="Calculation 2 45 12 2" xfId="12472"/>
    <cellStyle name="Calculation 2 45 12 2 2" xfId="56432"/>
    <cellStyle name="Calculation 2 45 12 2 3" xfId="37276"/>
    <cellStyle name="Calculation 2 45 12 3" xfId="17373"/>
    <cellStyle name="Calculation 2 45 12 3 2" xfId="42176"/>
    <cellStyle name="Calculation 2 45 12 4" xfId="16646"/>
    <cellStyle name="Calculation 2 45 12 4 2" xfId="41449"/>
    <cellStyle name="Calculation 2 45 12 5" xfId="51544"/>
    <cellStyle name="Calculation 2 45 12 6" xfId="27024"/>
    <cellStyle name="Calculation 2 45 13" xfId="3013"/>
    <cellStyle name="Calculation 2 45 13 2" xfId="47072"/>
    <cellStyle name="Calculation 2 45 13 3" xfId="27993"/>
    <cellStyle name="Calculation 2 45 14" xfId="7958"/>
    <cellStyle name="Calculation 2 45 14 2" xfId="51944"/>
    <cellStyle name="Calculation 2 45 14 3" xfId="32762"/>
    <cellStyle name="Calculation 2 45 15" xfId="12858"/>
    <cellStyle name="Calculation 2 45 15 2" xfId="37661"/>
    <cellStyle name="Calculation 2 45 16" xfId="17805"/>
    <cellStyle name="Calculation 2 45 16 2" xfId="42608"/>
    <cellStyle name="Calculation 2 45 17" xfId="32214"/>
    <cellStyle name="Calculation 2 45 18" xfId="56846"/>
    <cellStyle name="Calculation 2 45 19" xfId="22530"/>
    <cellStyle name="Calculation 2 45 2" xfId="1025"/>
    <cellStyle name="Calculation 2 45 2 2" xfId="1929"/>
    <cellStyle name="Calculation 2 45 2 2 2" xfId="52490"/>
    <cellStyle name="Calculation 2 45 2 2 3" xfId="33326"/>
    <cellStyle name="Calculation 2 45 2 2 4" xfId="8522"/>
    <cellStyle name="Calculation 2 45 2 3" xfId="13423"/>
    <cellStyle name="Calculation 2 45 2 3 2" xfId="38226"/>
    <cellStyle name="Calculation 2 45 2 4" xfId="18065"/>
    <cellStyle name="Calculation 2 45 2 4 2" xfId="42867"/>
    <cellStyle name="Calculation 2 45 2 5" xfId="28549"/>
    <cellStyle name="Calculation 2 45 2 6" xfId="47602"/>
    <cellStyle name="Calculation 2 45 2 7" xfId="23082"/>
    <cellStyle name="Calculation 2 45 2 8" xfId="3573"/>
    <cellStyle name="Calculation 2 45 20" xfId="57316"/>
    <cellStyle name="Calculation 2 45 21" xfId="2414"/>
    <cellStyle name="Calculation 2 45 3" xfId="1478"/>
    <cellStyle name="Calculation 2 45 3 2" xfId="8922"/>
    <cellStyle name="Calculation 2 45 3 2 2" xfId="52889"/>
    <cellStyle name="Calculation 2 45 3 2 3" xfId="33726"/>
    <cellStyle name="Calculation 2 45 3 3" xfId="13823"/>
    <cellStyle name="Calculation 2 45 3 3 2" xfId="38626"/>
    <cellStyle name="Calculation 2 45 3 4" xfId="21326"/>
    <cellStyle name="Calculation 2 45 3 4 2" xfId="46126"/>
    <cellStyle name="Calculation 2 45 3 5" xfId="28949"/>
    <cellStyle name="Calculation 2 45 3 6" xfId="48001"/>
    <cellStyle name="Calculation 2 45 3 7" xfId="23481"/>
    <cellStyle name="Calculation 2 45 3 8" xfId="3973"/>
    <cellStyle name="Calculation 2 45 4" xfId="4374"/>
    <cellStyle name="Calculation 2 45 4 2" xfId="9323"/>
    <cellStyle name="Calculation 2 45 4 2 2" xfId="53289"/>
    <cellStyle name="Calculation 2 45 4 2 3" xfId="34127"/>
    <cellStyle name="Calculation 2 45 4 3" xfId="14224"/>
    <cellStyle name="Calculation 2 45 4 3 2" xfId="39027"/>
    <cellStyle name="Calculation 2 45 4 4" xfId="17837"/>
    <cellStyle name="Calculation 2 45 4 4 2" xfId="42640"/>
    <cellStyle name="Calculation 2 45 4 5" xfId="29350"/>
    <cellStyle name="Calculation 2 45 4 6" xfId="48401"/>
    <cellStyle name="Calculation 2 45 4 7" xfId="23881"/>
    <cellStyle name="Calculation 2 45 5" xfId="4766"/>
    <cellStyle name="Calculation 2 45 5 2" xfId="9715"/>
    <cellStyle name="Calculation 2 45 5 2 2" xfId="53680"/>
    <cellStyle name="Calculation 2 45 5 2 3" xfId="34519"/>
    <cellStyle name="Calculation 2 45 5 3" xfId="14616"/>
    <cellStyle name="Calculation 2 45 5 3 2" xfId="39419"/>
    <cellStyle name="Calculation 2 45 5 4" xfId="17421"/>
    <cellStyle name="Calculation 2 45 5 4 2" xfId="42224"/>
    <cellStyle name="Calculation 2 45 5 5" xfId="29741"/>
    <cellStyle name="Calculation 2 45 5 6" xfId="48792"/>
    <cellStyle name="Calculation 2 45 5 7" xfId="24272"/>
    <cellStyle name="Calculation 2 45 6" xfId="5170"/>
    <cellStyle name="Calculation 2 45 6 2" xfId="10119"/>
    <cellStyle name="Calculation 2 45 6 2 2" xfId="54084"/>
    <cellStyle name="Calculation 2 45 6 2 3" xfId="34923"/>
    <cellStyle name="Calculation 2 45 6 3" xfId="15020"/>
    <cellStyle name="Calculation 2 45 6 3 2" xfId="39823"/>
    <cellStyle name="Calculation 2 45 6 4" xfId="20593"/>
    <cellStyle name="Calculation 2 45 6 4 2" xfId="45394"/>
    <cellStyle name="Calculation 2 45 6 5" xfId="30145"/>
    <cellStyle name="Calculation 2 45 6 6" xfId="49196"/>
    <cellStyle name="Calculation 2 45 6 7" xfId="24676"/>
    <cellStyle name="Calculation 2 45 7" xfId="5555"/>
    <cellStyle name="Calculation 2 45 7 2" xfId="10504"/>
    <cellStyle name="Calculation 2 45 7 2 2" xfId="54468"/>
    <cellStyle name="Calculation 2 45 7 2 3" xfId="35308"/>
    <cellStyle name="Calculation 2 45 7 3" xfId="15405"/>
    <cellStyle name="Calculation 2 45 7 3 2" xfId="40208"/>
    <cellStyle name="Calculation 2 45 7 4" xfId="19871"/>
    <cellStyle name="Calculation 2 45 7 4 2" xfId="44673"/>
    <cellStyle name="Calculation 2 45 7 5" xfId="30530"/>
    <cellStyle name="Calculation 2 45 7 6" xfId="49580"/>
    <cellStyle name="Calculation 2 45 7 7" xfId="25060"/>
    <cellStyle name="Calculation 2 45 8" xfId="5972"/>
    <cellStyle name="Calculation 2 45 8 2" xfId="10921"/>
    <cellStyle name="Calculation 2 45 8 2 2" xfId="54883"/>
    <cellStyle name="Calculation 2 45 8 2 3" xfId="35725"/>
    <cellStyle name="Calculation 2 45 8 3" xfId="15822"/>
    <cellStyle name="Calculation 2 45 8 3 2" xfId="40625"/>
    <cellStyle name="Calculation 2 45 8 4" xfId="17606"/>
    <cellStyle name="Calculation 2 45 8 4 2" xfId="42409"/>
    <cellStyle name="Calculation 2 45 8 5" xfId="30943"/>
    <cellStyle name="Calculation 2 45 8 6" xfId="49995"/>
    <cellStyle name="Calculation 2 45 8 7" xfId="25475"/>
    <cellStyle name="Calculation 2 45 9" xfId="6363"/>
    <cellStyle name="Calculation 2 45 9 2" xfId="11312"/>
    <cellStyle name="Calculation 2 45 9 2 2" xfId="55274"/>
    <cellStyle name="Calculation 2 45 9 2 3" xfId="36116"/>
    <cellStyle name="Calculation 2 45 9 3" xfId="16213"/>
    <cellStyle name="Calculation 2 45 9 3 2" xfId="41016"/>
    <cellStyle name="Calculation 2 45 9 4" xfId="19943"/>
    <cellStyle name="Calculation 2 45 9 4 2" xfId="44745"/>
    <cellStyle name="Calculation 2 45 9 5" xfId="31332"/>
    <cellStyle name="Calculation 2 45 9 6" xfId="50386"/>
    <cellStyle name="Calculation 2 45 9 7" xfId="25866"/>
    <cellStyle name="Calculation 2 46" xfId="572"/>
    <cellStyle name="Calculation 2 46 10" xfId="6791"/>
    <cellStyle name="Calculation 2 46 10 2" xfId="11740"/>
    <cellStyle name="Calculation 2 46 10 2 2" xfId="55701"/>
    <cellStyle name="Calculation 2 46 10 2 3" xfId="36544"/>
    <cellStyle name="Calculation 2 46 10 3" xfId="16641"/>
    <cellStyle name="Calculation 2 46 10 3 2" xfId="41444"/>
    <cellStyle name="Calculation 2 46 10 4" xfId="17431"/>
    <cellStyle name="Calculation 2 46 10 4 2" xfId="42234"/>
    <cellStyle name="Calculation 2 46 10 5" xfId="31751"/>
    <cellStyle name="Calculation 2 46 10 6" xfId="50813"/>
    <cellStyle name="Calculation 2 46 10 7" xfId="26293"/>
    <cellStyle name="Calculation 2 46 11" xfId="7163"/>
    <cellStyle name="Calculation 2 46 11 2" xfId="12112"/>
    <cellStyle name="Calculation 2 46 11 2 2" xfId="56072"/>
    <cellStyle name="Calculation 2 46 11 2 3" xfId="36916"/>
    <cellStyle name="Calculation 2 46 11 3" xfId="17013"/>
    <cellStyle name="Calculation 2 46 11 3 2" xfId="41816"/>
    <cellStyle name="Calculation 2 46 11 4" xfId="17571"/>
    <cellStyle name="Calculation 2 46 11 4 2" xfId="42374"/>
    <cellStyle name="Calculation 2 46 11 5" xfId="32121"/>
    <cellStyle name="Calculation 2 46 11 6" xfId="51184"/>
    <cellStyle name="Calculation 2 46 11 7" xfId="26664"/>
    <cellStyle name="Calculation 2 46 12" xfId="7535"/>
    <cellStyle name="Calculation 2 46 12 2" xfId="12484"/>
    <cellStyle name="Calculation 2 46 12 2 2" xfId="56444"/>
    <cellStyle name="Calculation 2 46 12 2 3" xfId="37288"/>
    <cellStyle name="Calculation 2 46 12 3" xfId="17385"/>
    <cellStyle name="Calculation 2 46 12 3 2" xfId="42188"/>
    <cellStyle name="Calculation 2 46 12 4" xfId="3045"/>
    <cellStyle name="Calculation 2 46 12 4 2" xfId="28025"/>
    <cellStyle name="Calculation 2 46 12 5" xfId="51556"/>
    <cellStyle name="Calculation 2 46 12 6" xfId="27036"/>
    <cellStyle name="Calculation 2 46 13" xfId="7973"/>
    <cellStyle name="Calculation 2 46 13 2" xfId="51956"/>
    <cellStyle name="Calculation 2 46 13 3" xfId="32777"/>
    <cellStyle name="Calculation 2 46 14" xfId="12874"/>
    <cellStyle name="Calculation 2 46 14 2" xfId="37677"/>
    <cellStyle name="Calculation 2 46 15" xfId="21014"/>
    <cellStyle name="Calculation 2 46 15 2" xfId="45814"/>
    <cellStyle name="Calculation 2 46 16" xfId="32194"/>
    <cellStyle name="Calculation 2 46 17" xfId="56858"/>
    <cellStyle name="Calculation 2 46 18" xfId="22545"/>
    <cellStyle name="Calculation 2 46 19" xfId="57331"/>
    <cellStyle name="Calculation 2 46 2" xfId="1041"/>
    <cellStyle name="Calculation 2 46 2 2" xfId="1944"/>
    <cellStyle name="Calculation 2 46 2 2 2" xfId="52505"/>
    <cellStyle name="Calculation 2 46 2 2 3" xfId="33341"/>
    <cellStyle name="Calculation 2 46 2 2 4" xfId="8537"/>
    <cellStyle name="Calculation 2 46 2 3" xfId="13438"/>
    <cellStyle name="Calculation 2 46 2 3 2" xfId="38241"/>
    <cellStyle name="Calculation 2 46 2 4" xfId="21118"/>
    <cellStyle name="Calculation 2 46 2 4 2" xfId="45918"/>
    <cellStyle name="Calculation 2 46 2 5" xfId="28564"/>
    <cellStyle name="Calculation 2 46 2 6" xfId="47617"/>
    <cellStyle name="Calculation 2 46 2 7" xfId="23097"/>
    <cellStyle name="Calculation 2 46 2 8" xfId="3588"/>
    <cellStyle name="Calculation 2 46 20" xfId="2429"/>
    <cellStyle name="Calculation 2 46 3" xfId="1493"/>
    <cellStyle name="Calculation 2 46 3 2" xfId="8936"/>
    <cellStyle name="Calculation 2 46 3 2 2" xfId="52903"/>
    <cellStyle name="Calculation 2 46 3 2 3" xfId="33740"/>
    <cellStyle name="Calculation 2 46 3 3" xfId="13837"/>
    <cellStyle name="Calculation 2 46 3 3 2" xfId="38640"/>
    <cellStyle name="Calculation 2 46 3 4" xfId="20908"/>
    <cellStyle name="Calculation 2 46 3 4 2" xfId="45709"/>
    <cellStyle name="Calculation 2 46 3 5" xfId="28963"/>
    <cellStyle name="Calculation 2 46 3 6" xfId="48015"/>
    <cellStyle name="Calculation 2 46 3 7" xfId="23495"/>
    <cellStyle name="Calculation 2 46 3 8" xfId="3987"/>
    <cellStyle name="Calculation 2 46 4" xfId="4389"/>
    <cellStyle name="Calculation 2 46 4 2" xfId="9338"/>
    <cellStyle name="Calculation 2 46 4 2 2" xfId="53304"/>
    <cellStyle name="Calculation 2 46 4 2 3" xfId="34142"/>
    <cellStyle name="Calculation 2 46 4 3" xfId="14239"/>
    <cellStyle name="Calculation 2 46 4 3 2" xfId="39042"/>
    <cellStyle name="Calculation 2 46 4 4" xfId="18679"/>
    <cellStyle name="Calculation 2 46 4 4 2" xfId="43481"/>
    <cellStyle name="Calculation 2 46 4 5" xfId="29365"/>
    <cellStyle name="Calculation 2 46 4 6" xfId="48416"/>
    <cellStyle name="Calculation 2 46 4 7" xfId="23896"/>
    <cellStyle name="Calculation 2 46 5" xfId="4781"/>
    <cellStyle name="Calculation 2 46 5 2" xfId="9730"/>
    <cellStyle name="Calculation 2 46 5 2 2" xfId="53695"/>
    <cellStyle name="Calculation 2 46 5 2 3" xfId="34534"/>
    <cellStyle name="Calculation 2 46 5 3" xfId="14631"/>
    <cellStyle name="Calculation 2 46 5 3 2" xfId="39434"/>
    <cellStyle name="Calculation 2 46 5 4" xfId="19926"/>
    <cellStyle name="Calculation 2 46 5 4 2" xfId="44728"/>
    <cellStyle name="Calculation 2 46 5 5" xfId="29756"/>
    <cellStyle name="Calculation 2 46 5 6" xfId="48807"/>
    <cellStyle name="Calculation 2 46 5 7" xfId="24287"/>
    <cellStyle name="Calculation 2 46 6" xfId="5184"/>
    <cellStyle name="Calculation 2 46 6 2" xfId="10133"/>
    <cellStyle name="Calculation 2 46 6 2 2" xfId="54098"/>
    <cellStyle name="Calculation 2 46 6 2 3" xfId="34937"/>
    <cellStyle name="Calculation 2 46 6 3" xfId="15034"/>
    <cellStyle name="Calculation 2 46 6 3 2" xfId="39837"/>
    <cellStyle name="Calculation 2 46 6 4" xfId="19821"/>
    <cellStyle name="Calculation 2 46 6 4 2" xfId="44623"/>
    <cellStyle name="Calculation 2 46 6 5" xfId="30159"/>
    <cellStyle name="Calculation 2 46 6 6" xfId="49210"/>
    <cellStyle name="Calculation 2 46 6 7" xfId="24690"/>
    <cellStyle name="Calculation 2 46 7" xfId="5568"/>
    <cellStyle name="Calculation 2 46 7 2" xfId="10517"/>
    <cellStyle name="Calculation 2 46 7 2 2" xfId="54481"/>
    <cellStyle name="Calculation 2 46 7 2 3" xfId="35321"/>
    <cellStyle name="Calculation 2 46 7 3" xfId="15418"/>
    <cellStyle name="Calculation 2 46 7 3 2" xfId="40221"/>
    <cellStyle name="Calculation 2 46 7 4" xfId="17911"/>
    <cellStyle name="Calculation 2 46 7 4 2" xfId="42714"/>
    <cellStyle name="Calculation 2 46 7 5" xfId="30543"/>
    <cellStyle name="Calculation 2 46 7 6" xfId="49593"/>
    <cellStyle name="Calculation 2 46 7 7" xfId="25073"/>
    <cellStyle name="Calculation 2 46 8" xfId="5985"/>
    <cellStyle name="Calculation 2 46 8 2" xfId="10934"/>
    <cellStyle name="Calculation 2 46 8 2 2" xfId="54896"/>
    <cellStyle name="Calculation 2 46 8 2 3" xfId="35738"/>
    <cellStyle name="Calculation 2 46 8 3" xfId="15835"/>
    <cellStyle name="Calculation 2 46 8 3 2" xfId="40638"/>
    <cellStyle name="Calculation 2 46 8 4" xfId="20838"/>
    <cellStyle name="Calculation 2 46 8 4 2" xfId="45639"/>
    <cellStyle name="Calculation 2 46 8 5" xfId="30956"/>
    <cellStyle name="Calculation 2 46 8 6" xfId="50008"/>
    <cellStyle name="Calculation 2 46 8 7" xfId="25488"/>
    <cellStyle name="Calculation 2 46 9" xfId="6377"/>
    <cellStyle name="Calculation 2 46 9 2" xfId="11326"/>
    <cellStyle name="Calculation 2 46 9 2 2" xfId="55288"/>
    <cellStyle name="Calculation 2 46 9 2 3" xfId="36130"/>
    <cellStyle name="Calculation 2 46 9 3" xfId="16227"/>
    <cellStyle name="Calculation 2 46 9 3 2" xfId="41030"/>
    <cellStyle name="Calculation 2 46 9 4" xfId="17864"/>
    <cellStyle name="Calculation 2 46 9 4 2" xfId="42667"/>
    <cellStyle name="Calculation 2 46 9 5" xfId="31345"/>
    <cellStyle name="Calculation 2 46 9 6" xfId="50400"/>
    <cellStyle name="Calculation 2 46 9 7" xfId="25880"/>
    <cellStyle name="Calculation 2 47" xfId="604"/>
    <cellStyle name="Calculation 2 47 2" xfId="1520"/>
    <cellStyle name="Calculation 2 47 2 2" xfId="52033"/>
    <cellStyle name="Calculation 2 47 2 3" xfId="32867"/>
    <cellStyle name="Calculation 2 47 2 4" xfId="8063"/>
    <cellStyle name="Calculation 2 47 3" xfId="12964"/>
    <cellStyle name="Calculation 2 47 3 2" xfId="37767"/>
    <cellStyle name="Calculation 2 47 4" xfId="19477"/>
    <cellStyle name="Calculation 2 47 4 2" xfId="44279"/>
    <cellStyle name="Calculation 2 47 5" xfId="28091"/>
    <cellStyle name="Calculation 2 47 6" xfId="47145"/>
    <cellStyle name="Calculation 2 47 7" xfId="22625"/>
    <cellStyle name="Calculation 2 47 8" xfId="3114"/>
    <cellStyle name="Calculation 2 48" xfId="1069"/>
    <cellStyle name="Calculation 2 48 2" xfId="8074"/>
    <cellStyle name="Calculation 2 48 2 2" xfId="52043"/>
    <cellStyle name="Calculation 2 48 2 3" xfId="32878"/>
    <cellStyle name="Calculation 2 48 3" xfId="12975"/>
    <cellStyle name="Calculation 2 48 3 2" xfId="37778"/>
    <cellStyle name="Calculation 2 48 4" xfId="19920"/>
    <cellStyle name="Calculation 2 48 4 2" xfId="44722"/>
    <cellStyle name="Calculation 2 48 5" xfId="28101"/>
    <cellStyle name="Calculation 2 48 6" xfId="47155"/>
    <cellStyle name="Calculation 2 48 7" xfId="22635"/>
    <cellStyle name="Calculation 2 48 8" xfId="3125"/>
    <cellStyle name="Calculation 2 49" xfId="3179"/>
    <cellStyle name="Calculation 2 49 2" xfId="8128"/>
    <cellStyle name="Calculation 2 49 2 2" xfId="52096"/>
    <cellStyle name="Calculation 2 49 2 3" xfId="32932"/>
    <cellStyle name="Calculation 2 49 3" xfId="13029"/>
    <cellStyle name="Calculation 2 49 3 2" xfId="37832"/>
    <cellStyle name="Calculation 2 49 4" xfId="21707"/>
    <cellStyle name="Calculation 2 49 4 2" xfId="46507"/>
    <cellStyle name="Calculation 2 49 5" xfId="28155"/>
    <cellStyle name="Calculation 2 49 6" xfId="47208"/>
    <cellStyle name="Calculation 2 49 7" xfId="22688"/>
    <cellStyle name="Calculation 2 5" xfId="221"/>
    <cellStyle name="Calculation 2 5 10" xfId="6458"/>
    <cellStyle name="Calculation 2 5 10 2" xfId="11407"/>
    <cellStyle name="Calculation 2 5 10 2 2" xfId="55369"/>
    <cellStyle name="Calculation 2 5 10 2 3" xfId="36211"/>
    <cellStyle name="Calculation 2 5 10 3" xfId="16308"/>
    <cellStyle name="Calculation 2 5 10 3 2" xfId="41111"/>
    <cellStyle name="Calculation 2 5 10 4" xfId="20167"/>
    <cellStyle name="Calculation 2 5 10 4 2" xfId="44969"/>
    <cellStyle name="Calculation 2 5 10 5" xfId="31425"/>
    <cellStyle name="Calculation 2 5 10 6" xfId="50481"/>
    <cellStyle name="Calculation 2 5 10 7" xfId="25961"/>
    <cellStyle name="Calculation 2 5 11" xfId="6843"/>
    <cellStyle name="Calculation 2 5 11 2" xfId="11792"/>
    <cellStyle name="Calculation 2 5 11 2 2" xfId="55752"/>
    <cellStyle name="Calculation 2 5 11 2 3" xfId="36596"/>
    <cellStyle name="Calculation 2 5 11 3" xfId="16693"/>
    <cellStyle name="Calculation 2 5 11 3 2" xfId="41496"/>
    <cellStyle name="Calculation 2 5 11 4" xfId="19600"/>
    <cellStyle name="Calculation 2 5 11 4 2" xfId="44402"/>
    <cellStyle name="Calculation 2 5 11 5" xfId="31801"/>
    <cellStyle name="Calculation 2 5 11 6" xfId="50864"/>
    <cellStyle name="Calculation 2 5 11 7" xfId="26344"/>
    <cellStyle name="Calculation 2 5 12" xfId="7215"/>
    <cellStyle name="Calculation 2 5 12 2" xfId="12164"/>
    <cellStyle name="Calculation 2 5 12 2 2" xfId="56124"/>
    <cellStyle name="Calculation 2 5 12 2 3" xfId="36968"/>
    <cellStyle name="Calculation 2 5 12 3" xfId="17065"/>
    <cellStyle name="Calculation 2 5 12 3 2" xfId="41868"/>
    <cellStyle name="Calculation 2 5 12 4" xfId="19747"/>
    <cellStyle name="Calculation 2 5 12 4 2" xfId="44549"/>
    <cellStyle name="Calculation 2 5 12 5" xfId="51236"/>
    <cellStyle name="Calculation 2 5 12 6" xfId="26716"/>
    <cellStyle name="Calculation 2 5 13" xfId="2678"/>
    <cellStyle name="Calculation 2 5 13 2" xfId="32340"/>
    <cellStyle name="Calculation 2 5 13 3" xfId="27658"/>
    <cellStyle name="Calculation 2 5 14" xfId="7626"/>
    <cellStyle name="Calculation 2 5 14 2" xfId="51636"/>
    <cellStyle name="Calculation 2 5 14 3" xfId="32431"/>
    <cellStyle name="Calculation 2 5 15" xfId="12524"/>
    <cellStyle name="Calculation 2 5 15 2" xfId="37328"/>
    <cellStyle name="Calculation 2 5 16" xfId="18113"/>
    <cellStyle name="Calculation 2 5 16 2" xfId="42915"/>
    <cellStyle name="Calculation 2 5 17" xfId="27329"/>
    <cellStyle name="Calculation 2 5 18" xfId="56538"/>
    <cellStyle name="Calculation 2 5 19" xfId="22198"/>
    <cellStyle name="Calculation 2 5 2" xfId="690"/>
    <cellStyle name="Calculation 2 5 2 2" xfId="1597"/>
    <cellStyle name="Calculation 2 5 2 2 2" xfId="52161"/>
    <cellStyle name="Calculation 2 5 2 2 3" xfId="32997"/>
    <cellStyle name="Calculation 2 5 2 2 4" xfId="8193"/>
    <cellStyle name="Calculation 2 5 2 3" xfId="13094"/>
    <cellStyle name="Calculation 2 5 2 3 2" xfId="37897"/>
    <cellStyle name="Calculation 2 5 2 4" xfId="19912"/>
    <cellStyle name="Calculation 2 5 2 4 2" xfId="44714"/>
    <cellStyle name="Calculation 2 5 2 5" xfId="28220"/>
    <cellStyle name="Calculation 2 5 2 6" xfId="47273"/>
    <cellStyle name="Calculation 2 5 2 7" xfId="22753"/>
    <cellStyle name="Calculation 2 5 2 8" xfId="3244"/>
    <cellStyle name="Calculation 2 5 20" xfId="56981"/>
    <cellStyle name="Calculation 2 5 21" xfId="57543"/>
    <cellStyle name="Calculation 2 5 22" xfId="2082"/>
    <cellStyle name="Calculation 2 5 3" xfId="1146"/>
    <cellStyle name="Calculation 2 5 3 2" xfId="8594"/>
    <cellStyle name="Calculation 2 5 3 2 2" xfId="52562"/>
    <cellStyle name="Calculation 2 5 3 2 3" xfId="33398"/>
    <cellStyle name="Calculation 2 5 3 3" xfId="13495"/>
    <cellStyle name="Calculation 2 5 3 3 2" xfId="38298"/>
    <cellStyle name="Calculation 2 5 3 4" xfId="17958"/>
    <cellStyle name="Calculation 2 5 3 4 2" xfId="42761"/>
    <cellStyle name="Calculation 2 5 3 5" xfId="28621"/>
    <cellStyle name="Calculation 2 5 3 6" xfId="47674"/>
    <cellStyle name="Calculation 2 5 3 7" xfId="23154"/>
    <cellStyle name="Calculation 2 5 3 8" xfId="3645"/>
    <cellStyle name="Calculation 2 5 4" xfId="4047"/>
    <cellStyle name="Calculation 2 5 4 2" xfId="8996"/>
    <cellStyle name="Calculation 2 5 4 2 2" xfId="52962"/>
    <cellStyle name="Calculation 2 5 4 2 3" xfId="33800"/>
    <cellStyle name="Calculation 2 5 4 3" xfId="13897"/>
    <cellStyle name="Calculation 2 5 4 3 2" xfId="38700"/>
    <cellStyle name="Calculation 2 5 4 4" xfId="20708"/>
    <cellStyle name="Calculation 2 5 4 4 2" xfId="45509"/>
    <cellStyle name="Calculation 2 5 4 5" xfId="29023"/>
    <cellStyle name="Calculation 2 5 4 6" xfId="48074"/>
    <cellStyle name="Calculation 2 5 4 7" xfId="23554"/>
    <cellStyle name="Calculation 2 5 5" xfId="4440"/>
    <cellStyle name="Calculation 2 5 5 2" xfId="9389"/>
    <cellStyle name="Calculation 2 5 5 2 2" xfId="53355"/>
    <cellStyle name="Calculation 2 5 5 2 3" xfId="34193"/>
    <cellStyle name="Calculation 2 5 5 3" xfId="14290"/>
    <cellStyle name="Calculation 2 5 5 3 2" xfId="39093"/>
    <cellStyle name="Calculation 2 5 5 4" xfId="21702"/>
    <cellStyle name="Calculation 2 5 5 4 2" xfId="46502"/>
    <cellStyle name="Calculation 2 5 5 5" xfId="29416"/>
    <cellStyle name="Calculation 2 5 5 6" xfId="48467"/>
    <cellStyle name="Calculation 2 5 5 7" xfId="23947"/>
    <cellStyle name="Calculation 2 5 6" xfId="4848"/>
    <cellStyle name="Calculation 2 5 6 2" xfId="9797"/>
    <cellStyle name="Calculation 2 5 6 2 2" xfId="53762"/>
    <cellStyle name="Calculation 2 5 6 2 3" xfId="34601"/>
    <cellStyle name="Calculation 2 5 6 3" xfId="14698"/>
    <cellStyle name="Calculation 2 5 6 3 2" xfId="39501"/>
    <cellStyle name="Calculation 2 5 6 4" xfId="21502"/>
    <cellStyle name="Calculation 2 5 6 4 2" xfId="46302"/>
    <cellStyle name="Calculation 2 5 6 5" xfId="29823"/>
    <cellStyle name="Calculation 2 5 6 6" xfId="48874"/>
    <cellStyle name="Calculation 2 5 6 7" xfId="24354"/>
    <cellStyle name="Calculation 2 5 7" xfId="5239"/>
    <cellStyle name="Calculation 2 5 7 2" xfId="10188"/>
    <cellStyle name="Calculation 2 5 7 2 2" xfId="54153"/>
    <cellStyle name="Calculation 2 5 7 2 3" xfId="34992"/>
    <cellStyle name="Calculation 2 5 7 3" xfId="15089"/>
    <cellStyle name="Calculation 2 5 7 3 2" xfId="39892"/>
    <cellStyle name="Calculation 2 5 7 4" xfId="21034"/>
    <cellStyle name="Calculation 2 5 7 4 2" xfId="45834"/>
    <cellStyle name="Calculation 2 5 7 5" xfId="30214"/>
    <cellStyle name="Calculation 2 5 7 6" xfId="49265"/>
    <cellStyle name="Calculation 2 5 7 7" xfId="24745"/>
    <cellStyle name="Calculation 2 5 8" xfId="5654"/>
    <cellStyle name="Calculation 2 5 8 2" xfId="10603"/>
    <cellStyle name="Calculation 2 5 8 2 2" xfId="54567"/>
    <cellStyle name="Calculation 2 5 8 2 3" xfId="35407"/>
    <cellStyle name="Calculation 2 5 8 3" xfId="15504"/>
    <cellStyle name="Calculation 2 5 8 3 2" xfId="40307"/>
    <cellStyle name="Calculation 2 5 8 4" xfId="19132"/>
    <cellStyle name="Calculation 2 5 8 4 2" xfId="43934"/>
    <cellStyle name="Calculation 2 5 8 5" xfId="30627"/>
    <cellStyle name="Calculation 2 5 8 6" xfId="49679"/>
    <cellStyle name="Calculation 2 5 8 7" xfId="25159"/>
    <cellStyle name="Calculation 2 5 9" xfId="6045"/>
    <cellStyle name="Calculation 2 5 9 2" xfId="10994"/>
    <cellStyle name="Calculation 2 5 9 2 2" xfId="54956"/>
    <cellStyle name="Calculation 2 5 9 2 3" xfId="35798"/>
    <cellStyle name="Calculation 2 5 9 3" xfId="15895"/>
    <cellStyle name="Calculation 2 5 9 3 2" xfId="40698"/>
    <cellStyle name="Calculation 2 5 9 4" xfId="19883"/>
    <cellStyle name="Calculation 2 5 9 4 2" xfId="44685"/>
    <cellStyle name="Calculation 2 5 9 5" xfId="31014"/>
    <cellStyle name="Calculation 2 5 9 6" xfId="50068"/>
    <cellStyle name="Calculation 2 5 9 7" xfId="25548"/>
    <cellStyle name="Calculation 2 50" xfId="3105"/>
    <cellStyle name="Calculation 2 50 2" xfId="8054"/>
    <cellStyle name="Calculation 2 50 2 2" xfId="52024"/>
    <cellStyle name="Calculation 2 50 2 3" xfId="32858"/>
    <cellStyle name="Calculation 2 50 3" xfId="12955"/>
    <cellStyle name="Calculation 2 50 3 2" xfId="37758"/>
    <cellStyle name="Calculation 2 50 4" xfId="18381"/>
    <cellStyle name="Calculation 2 50 4 2" xfId="43183"/>
    <cellStyle name="Calculation 2 50 5" xfId="28082"/>
    <cellStyle name="Calculation 2 50 6" xfId="47136"/>
    <cellStyle name="Calculation 2 50 7" xfId="22616"/>
    <cellStyle name="Calculation 2 51" xfId="4399"/>
    <cellStyle name="Calculation 2 51 2" xfId="9348"/>
    <cellStyle name="Calculation 2 51 2 2" xfId="53314"/>
    <cellStyle name="Calculation 2 51 2 3" xfId="34152"/>
    <cellStyle name="Calculation 2 51 3" xfId="14249"/>
    <cellStyle name="Calculation 2 51 3 2" xfId="39052"/>
    <cellStyle name="Calculation 2 51 4" xfId="19416"/>
    <cellStyle name="Calculation 2 51 4 2" xfId="44218"/>
    <cellStyle name="Calculation 2 51 5" xfId="29375"/>
    <cellStyle name="Calculation 2 51 6" xfId="48426"/>
    <cellStyle name="Calculation 2 51 7" xfId="23906"/>
    <cellStyle name="Calculation 2 52" xfId="4365"/>
    <cellStyle name="Calculation 2 52 2" xfId="9314"/>
    <cellStyle name="Calculation 2 52 2 2" xfId="53280"/>
    <cellStyle name="Calculation 2 52 2 3" xfId="34118"/>
    <cellStyle name="Calculation 2 52 3" xfId="14215"/>
    <cellStyle name="Calculation 2 52 3 2" xfId="39018"/>
    <cellStyle name="Calculation 2 52 4" xfId="19439"/>
    <cellStyle name="Calculation 2 52 4 2" xfId="44241"/>
    <cellStyle name="Calculation 2 52 5" xfId="29341"/>
    <cellStyle name="Calculation 2 52 6" xfId="48392"/>
    <cellStyle name="Calculation 2 52 7" xfId="23872"/>
    <cellStyle name="Calculation 2 53" xfId="4053"/>
    <cellStyle name="Calculation 2 53 2" xfId="9002"/>
    <cellStyle name="Calculation 2 53 2 2" xfId="52968"/>
    <cellStyle name="Calculation 2 53 2 3" xfId="33806"/>
    <cellStyle name="Calculation 2 53 3" xfId="13903"/>
    <cellStyle name="Calculation 2 53 3 2" xfId="38706"/>
    <cellStyle name="Calculation 2 53 4" xfId="18404"/>
    <cellStyle name="Calculation 2 53 4 2" xfId="43206"/>
    <cellStyle name="Calculation 2 53 5" xfId="29029"/>
    <cellStyle name="Calculation 2 53 6" xfId="48080"/>
    <cellStyle name="Calculation 2 53 7" xfId="23560"/>
    <cellStyle name="Calculation 2 54" xfId="4755"/>
    <cellStyle name="Calculation 2 54 2" xfId="9704"/>
    <cellStyle name="Calculation 2 54 2 2" xfId="53669"/>
    <cellStyle name="Calculation 2 54 2 3" xfId="34508"/>
    <cellStyle name="Calculation 2 54 3" xfId="14605"/>
    <cellStyle name="Calculation 2 54 3 2" xfId="39408"/>
    <cellStyle name="Calculation 2 54 4" xfId="18695"/>
    <cellStyle name="Calculation 2 54 4 2" xfId="43497"/>
    <cellStyle name="Calculation 2 54 5" xfId="29730"/>
    <cellStyle name="Calculation 2 54 6" xfId="48781"/>
    <cellStyle name="Calculation 2 54 7" xfId="24261"/>
    <cellStyle name="Calculation 2 55" xfId="5079"/>
    <cellStyle name="Calculation 2 55 2" xfId="10028"/>
    <cellStyle name="Calculation 2 55 2 2" xfId="53993"/>
    <cellStyle name="Calculation 2 55 2 3" xfId="34832"/>
    <cellStyle name="Calculation 2 55 3" xfId="14929"/>
    <cellStyle name="Calculation 2 55 3 2" xfId="39732"/>
    <cellStyle name="Calculation 2 55 4" xfId="18755"/>
    <cellStyle name="Calculation 2 55 4 2" xfId="43557"/>
    <cellStyle name="Calculation 2 55 5" xfId="30054"/>
    <cellStyle name="Calculation 2 55 6" xfId="49105"/>
    <cellStyle name="Calculation 2 55 7" xfId="24585"/>
    <cellStyle name="Calculation 2 56" xfId="4013"/>
    <cellStyle name="Calculation 2 56 2" xfId="8962"/>
    <cellStyle name="Calculation 2 56 2 2" xfId="52928"/>
    <cellStyle name="Calculation 2 56 2 3" xfId="33766"/>
    <cellStyle name="Calculation 2 56 3" xfId="13863"/>
    <cellStyle name="Calculation 2 56 3 2" xfId="38666"/>
    <cellStyle name="Calculation 2 56 4" xfId="20080"/>
    <cellStyle name="Calculation 2 56 4 2" xfId="44882"/>
    <cellStyle name="Calculation 2 56 5" xfId="28989"/>
    <cellStyle name="Calculation 2 56 6" xfId="48040"/>
    <cellStyle name="Calculation 2 56 7" xfId="23520"/>
    <cellStyle name="Calculation 2 57" xfId="7172"/>
    <cellStyle name="Calculation 2 57 2" xfId="12121"/>
    <cellStyle name="Calculation 2 57 2 2" xfId="56081"/>
    <cellStyle name="Calculation 2 57 2 3" xfId="36925"/>
    <cellStyle name="Calculation 2 57 3" xfId="17022"/>
    <cellStyle name="Calculation 2 57 3 2" xfId="41825"/>
    <cellStyle name="Calculation 2 57 4" xfId="22028"/>
    <cellStyle name="Calculation 2 57 4 2" xfId="46828"/>
    <cellStyle name="Calculation 2 57 5" xfId="51193"/>
    <cellStyle name="Calculation 2 57 6" xfId="26673"/>
    <cellStyle name="Calculation 2 58" xfId="2670"/>
    <cellStyle name="Calculation 2 58 2" xfId="27249"/>
    <cellStyle name="Calculation 2 58 3" xfId="27650"/>
    <cellStyle name="Calculation 2 59" xfId="2503"/>
    <cellStyle name="Calculation 2 59 2" xfId="27485"/>
    <cellStyle name="Calculation 2 6" xfId="301"/>
    <cellStyle name="Calculation 2 6 10" xfId="6532"/>
    <cellStyle name="Calculation 2 6 10 2" xfId="11481"/>
    <cellStyle name="Calculation 2 6 10 2 2" xfId="55443"/>
    <cellStyle name="Calculation 2 6 10 2 3" xfId="36285"/>
    <cellStyle name="Calculation 2 6 10 3" xfId="16382"/>
    <cellStyle name="Calculation 2 6 10 3 2" xfId="41185"/>
    <cellStyle name="Calculation 2 6 10 4" xfId="19295"/>
    <cellStyle name="Calculation 2 6 10 4 2" xfId="44097"/>
    <cellStyle name="Calculation 2 6 10 5" xfId="31496"/>
    <cellStyle name="Calculation 2 6 10 6" xfId="50555"/>
    <cellStyle name="Calculation 2 6 10 7" xfId="26035"/>
    <cellStyle name="Calculation 2 6 11" xfId="6911"/>
    <cellStyle name="Calculation 2 6 11 2" xfId="11860"/>
    <cellStyle name="Calculation 2 6 11 2 2" xfId="55820"/>
    <cellStyle name="Calculation 2 6 11 2 3" xfId="36664"/>
    <cellStyle name="Calculation 2 6 11 3" xfId="16761"/>
    <cellStyle name="Calculation 2 6 11 3 2" xfId="41564"/>
    <cellStyle name="Calculation 2 6 11 4" xfId="21050"/>
    <cellStyle name="Calculation 2 6 11 4 2" xfId="45850"/>
    <cellStyle name="Calculation 2 6 11 5" xfId="31869"/>
    <cellStyle name="Calculation 2 6 11 6" xfId="50932"/>
    <cellStyle name="Calculation 2 6 11 7" xfId="26412"/>
    <cellStyle name="Calculation 2 6 12" xfId="7283"/>
    <cellStyle name="Calculation 2 6 12 2" xfId="12232"/>
    <cellStyle name="Calculation 2 6 12 2 2" xfId="56192"/>
    <cellStyle name="Calculation 2 6 12 2 3" xfId="37036"/>
    <cellStyle name="Calculation 2 6 12 3" xfId="17133"/>
    <cellStyle name="Calculation 2 6 12 3 2" xfId="41936"/>
    <cellStyle name="Calculation 2 6 12 4" xfId="17541"/>
    <cellStyle name="Calculation 2 6 12 4 2" xfId="42344"/>
    <cellStyle name="Calculation 2 6 12 5" xfId="51304"/>
    <cellStyle name="Calculation 2 6 12 6" xfId="26784"/>
    <cellStyle name="Calculation 2 6 13" xfId="2758"/>
    <cellStyle name="Calculation 2 6 13 2" xfId="32198"/>
    <cellStyle name="Calculation 2 6 13 3" xfId="27738"/>
    <cellStyle name="Calculation 2 6 14" xfId="7706"/>
    <cellStyle name="Calculation 2 6 14 2" xfId="51704"/>
    <cellStyle name="Calculation 2 6 14 3" xfId="32511"/>
    <cellStyle name="Calculation 2 6 15" xfId="12604"/>
    <cellStyle name="Calculation 2 6 15 2" xfId="37407"/>
    <cellStyle name="Calculation 2 6 16" xfId="19696"/>
    <cellStyle name="Calculation 2 6 16 2" xfId="44498"/>
    <cellStyle name="Calculation 2 6 17" xfId="27394"/>
    <cellStyle name="Calculation 2 6 18" xfId="56606"/>
    <cellStyle name="Calculation 2 6 19" xfId="22275"/>
    <cellStyle name="Calculation 2 6 2" xfId="770"/>
    <cellStyle name="Calculation 2 6 2 2" xfId="1674"/>
    <cellStyle name="Calculation 2 6 2 2 2" xfId="52239"/>
    <cellStyle name="Calculation 2 6 2 2 3" xfId="33075"/>
    <cellStyle name="Calculation 2 6 2 2 4" xfId="8271"/>
    <cellStyle name="Calculation 2 6 2 3" xfId="13172"/>
    <cellStyle name="Calculation 2 6 2 3 2" xfId="37975"/>
    <cellStyle name="Calculation 2 6 2 4" xfId="21924"/>
    <cellStyle name="Calculation 2 6 2 4 2" xfId="46724"/>
    <cellStyle name="Calculation 2 6 2 5" xfId="28298"/>
    <cellStyle name="Calculation 2 6 2 6" xfId="47351"/>
    <cellStyle name="Calculation 2 6 2 7" xfId="22831"/>
    <cellStyle name="Calculation 2 6 2 8" xfId="3322"/>
    <cellStyle name="Calculation 2 6 20" xfId="57061"/>
    <cellStyle name="Calculation 2 6 21" xfId="57549"/>
    <cellStyle name="Calculation 2 6 22" xfId="2159"/>
    <cellStyle name="Calculation 2 6 3" xfId="1223"/>
    <cellStyle name="Calculation 2 6 3 2" xfId="8671"/>
    <cellStyle name="Calculation 2 6 3 2 2" xfId="52639"/>
    <cellStyle name="Calculation 2 6 3 2 3" xfId="33475"/>
    <cellStyle name="Calculation 2 6 3 3" xfId="13572"/>
    <cellStyle name="Calculation 2 6 3 3 2" xfId="38375"/>
    <cellStyle name="Calculation 2 6 3 4" xfId="21071"/>
    <cellStyle name="Calculation 2 6 3 4 2" xfId="45871"/>
    <cellStyle name="Calculation 2 6 3 5" xfId="28698"/>
    <cellStyle name="Calculation 2 6 3 6" xfId="47751"/>
    <cellStyle name="Calculation 2 6 3 7" xfId="23231"/>
    <cellStyle name="Calculation 2 6 3 8" xfId="3722"/>
    <cellStyle name="Calculation 2 6 4" xfId="4123"/>
    <cellStyle name="Calculation 2 6 4 2" xfId="9072"/>
    <cellStyle name="Calculation 2 6 4 2 2" xfId="53038"/>
    <cellStyle name="Calculation 2 6 4 2 3" xfId="33876"/>
    <cellStyle name="Calculation 2 6 4 3" xfId="13973"/>
    <cellStyle name="Calculation 2 6 4 3 2" xfId="38776"/>
    <cellStyle name="Calculation 2 6 4 4" xfId="19337"/>
    <cellStyle name="Calculation 2 6 4 4 2" xfId="44139"/>
    <cellStyle name="Calculation 2 6 4 5" xfId="29099"/>
    <cellStyle name="Calculation 2 6 4 6" xfId="48150"/>
    <cellStyle name="Calculation 2 6 4 7" xfId="23630"/>
    <cellStyle name="Calculation 2 6 5" xfId="4515"/>
    <cellStyle name="Calculation 2 6 5 2" xfId="9464"/>
    <cellStyle name="Calculation 2 6 5 2 2" xfId="53430"/>
    <cellStyle name="Calculation 2 6 5 2 3" xfId="34268"/>
    <cellStyle name="Calculation 2 6 5 3" xfId="14365"/>
    <cellStyle name="Calculation 2 6 5 3 2" xfId="39168"/>
    <cellStyle name="Calculation 2 6 5 4" xfId="20901"/>
    <cellStyle name="Calculation 2 6 5 4 2" xfId="45702"/>
    <cellStyle name="Calculation 2 6 5 5" xfId="29490"/>
    <cellStyle name="Calculation 2 6 5 6" xfId="48542"/>
    <cellStyle name="Calculation 2 6 5 7" xfId="24022"/>
    <cellStyle name="Calculation 2 6 6" xfId="4922"/>
    <cellStyle name="Calculation 2 6 6 2" xfId="9871"/>
    <cellStyle name="Calculation 2 6 6 2 2" xfId="53836"/>
    <cellStyle name="Calculation 2 6 6 2 3" xfId="34675"/>
    <cellStyle name="Calculation 2 6 6 3" xfId="14772"/>
    <cellStyle name="Calculation 2 6 6 3 2" xfId="39575"/>
    <cellStyle name="Calculation 2 6 6 4" xfId="17743"/>
    <cellStyle name="Calculation 2 6 6 4 2" xfId="42546"/>
    <cellStyle name="Calculation 2 6 6 5" xfId="29897"/>
    <cellStyle name="Calculation 2 6 6 6" xfId="48948"/>
    <cellStyle name="Calculation 2 6 6 7" xfId="24428"/>
    <cellStyle name="Calculation 2 6 7" xfId="5309"/>
    <cellStyle name="Calculation 2 6 7 2" xfId="10258"/>
    <cellStyle name="Calculation 2 6 7 2 2" xfId="54223"/>
    <cellStyle name="Calculation 2 6 7 2 3" xfId="35062"/>
    <cellStyle name="Calculation 2 6 7 3" xfId="15159"/>
    <cellStyle name="Calculation 2 6 7 3 2" xfId="39962"/>
    <cellStyle name="Calculation 2 6 7 4" xfId="22043"/>
    <cellStyle name="Calculation 2 6 7 4 2" xfId="46843"/>
    <cellStyle name="Calculation 2 6 7 5" xfId="30284"/>
    <cellStyle name="Calculation 2 6 7 6" xfId="49335"/>
    <cellStyle name="Calculation 2 6 7 7" xfId="24815"/>
    <cellStyle name="Calculation 2 6 8" xfId="5726"/>
    <cellStyle name="Calculation 2 6 8 2" xfId="10675"/>
    <cellStyle name="Calculation 2 6 8 2 2" xfId="54638"/>
    <cellStyle name="Calculation 2 6 8 2 3" xfId="35479"/>
    <cellStyle name="Calculation 2 6 8 3" xfId="15576"/>
    <cellStyle name="Calculation 2 6 8 3 2" xfId="40379"/>
    <cellStyle name="Calculation 2 6 8 4" xfId="19036"/>
    <cellStyle name="Calculation 2 6 8 4 2" xfId="43838"/>
    <cellStyle name="Calculation 2 6 8 5" xfId="30699"/>
    <cellStyle name="Calculation 2 6 8 6" xfId="49750"/>
    <cellStyle name="Calculation 2 6 8 7" xfId="25230"/>
    <cellStyle name="Calculation 2 6 9" xfId="6118"/>
    <cellStyle name="Calculation 2 6 9 2" xfId="11067"/>
    <cellStyle name="Calculation 2 6 9 2 2" xfId="55029"/>
    <cellStyle name="Calculation 2 6 9 2 3" xfId="35871"/>
    <cellStyle name="Calculation 2 6 9 3" xfId="15968"/>
    <cellStyle name="Calculation 2 6 9 3 2" xfId="40771"/>
    <cellStyle name="Calculation 2 6 9 4" xfId="20319"/>
    <cellStyle name="Calculation 2 6 9 4 2" xfId="45121"/>
    <cellStyle name="Calculation 2 6 9 5" xfId="31087"/>
    <cellStyle name="Calculation 2 6 9 6" xfId="50141"/>
    <cellStyle name="Calculation 2 6 9 7" xfId="25621"/>
    <cellStyle name="Calculation 2 60" xfId="20362"/>
    <cellStyle name="Calculation 2 60 2" xfId="45163"/>
    <cellStyle name="Calculation 2 61" xfId="32202"/>
    <cellStyle name="Calculation 2 62" xfId="56470"/>
    <cellStyle name="Calculation 2 63" xfId="22121"/>
    <cellStyle name="Calculation 2 64" xfId="56893"/>
    <cellStyle name="Calculation 2 65" xfId="57485"/>
    <cellStyle name="Calculation 2 66" xfId="57667"/>
    <cellStyle name="Calculation 2 67" xfId="2005"/>
    <cellStyle name="Calculation 2 7" xfId="287"/>
    <cellStyle name="Calculation 2 7 10" xfId="6518"/>
    <cellStyle name="Calculation 2 7 10 2" xfId="11467"/>
    <cellStyle name="Calculation 2 7 10 2 2" xfId="55429"/>
    <cellStyle name="Calculation 2 7 10 2 3" xfId="36271"/>
    <cellStyle name="Calculation 2 7 10 3" xfId="16368"/>
    <cellStyle name="Calculation 2 7 10 3 2" xfId="41171"/>
    <cellStyle name="Calculation 2 7 10 4" xfId="20045"/>
    <cellStyle name="Calculation 2 7 10 4 2" xfId="44847"/>
    <cellStyle name="Calculation 2 7 10 5" xfId="31482"/>
    <cellStyle name="Calculation 2 7 10 6" xfId="50541"/>
    <cellStyle name="Calculation 2 7 10 7" xfId="26021"/>
    <cellStyle name="Calculation 2 7 11" xfId="6897"/>
    <cellStyle name="Calculation 2 7 11 2" xfId="11846"/>
    <cellStyle name="Calculation 2 7 11 2 2" xfId="55806"/>
    <cellStyle name="Calculation 2 7 11 2 3" xfId="36650"/>
    <cellStyle name="Calculation 2 7 11 3" xfId="16747"/>
    <cellStyle name="Calculation 2 7 11 3 2" xfId="41550"/>
    <cellStyle name="Calculation 2 7 11 4" xfId="21821"/>
    <cellStyle name="Calculation 2 7 11 4 2" xfId="46621"/>
    <cellStyle name="Calculation 2 7 11 5" xfId="31855"/>
    <cellStyle name="Calculation 2 7 11 6" xfId="50918"/>
    <cellStyle name="Calculation 2 7 11 7" xfId="26398"/>
    <cellStyle name="Calculation 2 7 12" xfId="7269"/>
    <cellStyle name="Calculation 2 7 12 2" xfId="12218"/>
    <cellStyle name="Calculation 2 7 12 2 2" xfId="56178"/>
    <cellStyle name="Calculation 2 7 12 2 3" xfId="37022"/>
    <cellStyle name="Calculation 2 7 12 3" xfId="17119"/>
    <cellStyle name="Calculation 2 7 12 3 2" xfId="41922"/>
    <cellStyle name="Calculation 2 7 12 4" xfId="21548"/>
    <cellStyle name="Calculation 2 7 12 4 2" xfId="46348"/>
    <cellStyle name="Calculation 2 7 12 5" xfId="51290"/>
    <cellStyle name="Calculation 2 7 12 6" xfId="26770"/>
    <cellStyle name="Calculation 2 7 13" xfId="2744"/>
    <cellStyle name="Calculation 2 7 13 2" xfId="28818"/>
    <cellStyle name="Calculation 2 7 13 3" xfId="27724"/>
    <cellStyle name="Calculation 2 7 14" xfId="7692"/>
    <cellStyle name="Calculation 2 7 14 2" xfId="51690"/>
    <cellStyle name="Calculation 2 7 14 3" xfId="32497"/>
    <cellStyle name="Calculation 2 7 15" xfId="12590"/>
    <cellStyle name="Calculation 2 7 15 2" xfId="37393"/>
    <cellStyle name="Calculation 2 7 16" xfId="20513"/>
    <cellStyle name="Calculation 2 7 16 2" xfId="45314"/>
    <cellStyle name="Calculation 2 7 17" xfId="32162"/>
    <cellStyle name="Calculation 2 7 18" xfId="56592"/>
    <cellStyle name="Calculation 2 7 19" xfId="22261"/>
    <cellStyle name="Calculation 2 7 2" xfId="756"/>
    <cellStyle name="Calculation 2 7 2 2" xfId="1660"/>
    <cellStyle name="Calculation 2 7 2 2 2" xfId="52225"/>
    <cellStyle name="Calculation 2 7 2 2 3" xfId="33061"/>
    <cellStyle name="Calculation 2 7 2 2 4" xfId="8257"/>
    <cellStyle name="Calculation 2 7 2 3" xfId="13158"/>
    <cellStyle name="Calculation 2 7 2 3 2" xfId="37961"/>
    <cellStyle name="Calculation 2 7 2 4" xfId="18614"/>
    <cellStyle name="Calculation 2 7 2 4 2" xfId="43416"/>
    <cellStyle name="Calculation 2 7 2 5" xfId="28284"/>
    <cellStyle name="Calculation 2 7 2 6" xfId="47337"/>
    <cellStyle name="Calculation 2 7 2 7" xfId="22817"/>
    <cellStyle name="Calculation 2 7 2 8" xfId="3308"/>
    <cellStyle name="Calculation 2 7 20" xfId="57047"/>
    <cellStyle name="Calculation 2 7 21" xfId="57599"/>
    <cellStyle name="Calculation 2 7 22" xfId="2145"/>
    <cellStyle name="Calculation 2 7 3" xfId="1209"/>
    <cellStyle name="Calculation 2 7 3 2" xfId="8657"/>
    <cellStyle name="Calculation 2 7 3 2 2" xfId="52625"/>
    <cellStyle name="Calculation 2 7 3 2 3" xfId="33461"/>
    <cellStyle name="Calculation 2 7 3 3" xfId="13558"/>
    <cellStyle name="Calculation 2 7 3 3 2" xfId="38361"/>
    <cellStyle name="Calculation 2 7 3 4" xfId="21868"/>
    <cellStyle name="Calculation 2 7 3 4 2" xfId="46668"/>
    <cellStyle name="Calculation 2 7 3 5" xfId="28684"/>
    <cellStyle name="Calculation 2 7 3 6" xfId="47737"/>
    <cellStyle name="Calculation 2 7 3 7" xfId="23217"/>
    <cellStyle name="Calculation 2 7 3 8" xfId="3708"/>
    <cellStyle name="Calculation 2 7 4" xfId="4109"/>
    <cellStyle name="Calculation 2 7 4 2" xfId="9058"/>
    <cellStyle name="Calculation 2 7 4 2 2" xfId="53024"/>
    <cellStyle name="Calculation 2 7 4 2 3" xfId="33862"/>
    <cellStyle name="Calculation 2 7 4 3" xfId="13959"/>
    <cellStyle name="Calculation 2 7 4 3 2" xfId="38762"/>
    <cellStyle name="Calculation 2 7 4 4" xfId="20112"/>
    <cellStyle name="Calculation 2 7 4 4 2" xfId="44914"/>
    <cellStyle name="Calculation 2 7 4 5" xfId="29085"/>
    <cellStyle name="Calculation 2 7 4 6" xfId="48136"/>
    <cellStyle name="Calculation 2 7 4 7" xfId="23616"/>
    <cellStyle name="Calculation 2 7 5" xfId="4501"/>
    <cellStyle name="Calculation 2 7 5 2" xfId="9450"/>
    <cellStyle name="Calculation 2 7 5 2 2" xfId="53416"/>
    <cellStyle name="Calculation 2 7 5 2 3" xfId="34254"/>
    <cellStyle name="Calculation 2 7 5 3" xfId="14351"/>
    <cellStyle name="Calculation 2 7 5 3 2" xfId="39154"/>
    <cellStyle name="Calculation 2 7 5 4" xfId="21260"/>
    <cellStyle name="Calculation 2 7 5 4 2" xfId="46060"/>
    <cellStyle name="Calculation 2 7 5 5" xfId="29476"/>
    <cellStyle name="Calculation 2 7 5 6" xfId="48528"/>
    <cellStyle name="Calculation 2 7 5 7" xfId="24008"/>
    <cellStyle name="Calculation 2 7 6" xfId="4908"/>
    <cellStyle name="Calculation 2 7 6 2" xfId="9857"/>
    <cellStyle name="Calculation 2 7 6 2 2" xfId="53822"/>
    <cellStyle name="Calculation 2 7 6 2 3" xfId="34661"/>
    <cellStyle name="Calculation 2 7 6 3" xfId="14758"/>
    <cellStyle name="Calculation 2 7 6 3 2" xfId="39561"/>
    <cellStyle name="Calculation 2 7 6 4" xfId="17622"/>
    <cellStyle name="Calculation 2 7 6 4 2" xfId="42425"/>
    <cellStyle name="Calculation 2 7 6 5" xfId="29883"/>
    <cellStyle name="Calculation 2 7 6 6" xfId="48934"/>
    <cellStyle name="Calculation 2 7 6 7" xfId="24414"/>
    <cellStyle name="Calculation 2 7 7" xfId="5295"/>
    <cellStyle name="Calculation 2 7 7 2" xfId="10244"/>
    <cellStyle name="Calculation 2 7 7 2 2" xfId="54209"/>
    <cellStyle name="Calculation 2 7 7 2 3" xfId="35048"/>
    <cellStyle name="Calculation 2 7 7 3" xfId="15145"/>
    <cellStyle name="Calculation 2 7 7 3 2" xfId="39948"/>
    <cellStyle name="Calculation 2 7 7 4" xfId="18612"/>
    <cellStyle name="Calculation 2 7 7 4 2" xfId="43414"/>
    <cellStyle name="Calculation 2 7 7 5" xfId="30270"/>
    <cellStyle name="Calculation 2 7 7 6" xfId="49321"/>
    <cellStyle name="Calculation 2 7 7 7" xfId="24801"/>
    <cellStyle name="Calculation 2 7 8" xfId="5712"/>
    <cellStyle name="Calculation 2 7 8 2" xfId="10661"/>
    <cellStyle name="Calculation 2 7 8 2 2" xfId="54624"/>
    <cellStyle name="Calculation 2 7 8 2 3" xfId="35465"/>
    <cellStyle name="Calculation 2 7 8 3" xfId="15562"/>
    <cellStyle name="Calculation 2 7 8 3 2" xfId="40365"/>
    <cellStyle name="Calculation 2 7 8 4" xfId="19819"/>
    <cellStyle name="Calculation 2 7 8 4 2" xfId="44621"/>
    <cellStyle name="Calculation 2 7 8 5" xfId="30685"/>
    <cellStyle name="Calculation 2 7 8 6" xfId="49736"/>
    <cellStyle name="Calculation 2 7 8 7" xfId="25216"/>
    <cellStyle name="Calculation 2 7 9" xfId="6104"/>
    <cellStyle name="Calculation 2 7 9 2" xfId="11053"/>
    <cellStyle name="Calculation 2 7 9 2 2" xfId="55015"/>
    <cellStyle name="Calculation 2 7 9 2 3" xfId="35857"/>
    <cellStyle name="Calculation 2 7 9 3" xfId="15954"/>
    <cellStyle name="Calculation 2 7 9 3 2" xfId="40757"/>
    <cellStyle name="Calculation 2 7 9 4" xfId="17547"/>
    <cellStyle name="Calculation 2 7 9 4 2" xfId="42350"/>
    <cellStyle name="Calculation 2 7 9 5" xfId="31073"/>
    <cellStyle name="Calculation 2 7 9 6" xfId="50127"/>
    <cellStyle name="Calculation 2 7 9 7" xfId="25607"/>
    <cellStyle name="Calculation 2 8" xfId="218"/>
    <cellStyle name="Calculation 2 8 10" xfId="6455"/>
    <cellStyle name="Calculation 2 8 10 2" xfId="11404"/>
    <cellStyle name="Calculation 2 8 10 2 2" xfId="55366"/>
    <cellStyle name="Calculation 2 8 10 2 3" xfId="36208"/>
    <cellStyle name="Calculation 2 8 10 3" xfId="16305"/>
    <cellStyle name="Calculation 2 8 10 3 2" xfId="41108"/>
    <cellStyle name="Calculation 2 8 10 4" xfId="17750"/>
    <cellStyle name="Calculation 2 8 10 4 2" xfId="42553"/>
    <cellStyle name="Calculation 2 8 10 5" xfId="31422"/>
    <cellStyle name="Calculation 2 8 10 6" xfId="50478"/>
    <cellStyle name="Calculation 2 8 10 7" xfId="25958"/>
    <cellStyle name="Calculation 2 8 11" xfId="6840"/>
    <cellStyle name="Calculation 2 8 11 2" xfId="11789"/>
    <cellStyle name="Calculation 2 8 11 2 2" xfId="55749"/>
    <cellStyle name="Calculation 2 8 11 2 3" xfId="36593"/>
    <cellStyle name="Calculation 2 8 11 3" xfId="16690"/>
    <cellStyle name="Calculation 2 8 11 3 2" xfId="41493"/>
    <cellStyle name="Calculation 2 8 11 4" xfId="20745"/>
    <cellStyle name="Calculation 2 8 11 4 2" xfId="45546"/>
    <cellStyle name="Calculation 2 8 11 5" xfId="31798"/>
    <cellStyle name="Calculation 2 8 11 6" xfId="50861"/>
    <cellStyle name="Calculation 2 8 11 7" xfId="26341"/>
    <cellStyle name="Calculation 2 8 12" xfId="7212"/>
    <cellStyle name="Calculation 2 8 12 2" xfId="12161"/>
    <cellStyle name="Calculation 2 8 12 2 2" xfId="56121"/>
    <cellStyle name="Calculation 2 8 12 2 3" xfId="36965"/>
    <cellStyle name="Calculation 2 8 12 3" xfId="17062"/>
    <cellStyle name="Calculation 2 8 12 3 2" xfId="41865"/>
    <cellStyle name="Calculation 2 8 12 4" xfId="20892"/>
    <cellStyle name="Calculation 2 8 12 4 2" xfId="45693"/>
    <cellStyle name="Calculation 2 8 12 5" xfId="51233"/>
    <cellStyle name="Calculation 2 8 12 6" xfId="26713"/>
    <cellStyle name="Calculation 2 8 13" xfId="2675"/>
    <cellStyle name="Calculation 2 8 13 2" xfId="27204"/>
    <cellStyle name="Calculation 2 8 13 3" xfId="27655"/>
    <cellStyle name="Calculation 2 8 14" xfId="7623"/>
    <cellStyle name="Calculation 2 8 14 2" xfId="51633"/>
    <cellStyle name="Calculation 2 8 14 3" xfId="32428"/>
    <cellStyle name="Calculation 2 8 15" xfId="12521"/>
    <cellStyle name="Calculation 2 8 15 2" xfId="37325"/>
    <cellStyle name="Calculation 2 8 16" xfId="19262"/>
    <cellStyle name="Calculation 2 8 16 2" xfId="44064"/>
    <cellStyle name="Calculation 2 8 17" xfId="32253"/>
    <cellStyle name="Calculation 2 8 18" xfId="56535"/>
    <cellStyle name="Calculation 2 8 19" xfId="22195"/>
    <cellStyle name="Calculation 2 8 2" xfId="687"/>
    <cellStyle name="Calculation 2 8 2 2" xfId="1594"/>
    <cellStyle name="Calculation 2 8 2 2 2" xfId="52158"/>
    <cellStyle name="Calculation 2 8 2 2 3" xfId="32994"/>
    <cellStyle name="Calculation 2 8 2 2 4" xfId="8190"/>
    <cellStyle name="Calculation 2 8 2 3" xfId="13091"/>
    <cellStyle name="Calculation 2 8 2 3 2" xfId="37894"/>
    <cellStyle name="Calculation 2 8 2 4" xfId="17582"/>
    <cellStyle name="Calculation 2 8 2 4 2" xfId="42385"/>
    <cellStyle name="Calculation 2 8 2 5" xfId="28217"/>
    <cellStyle name="Calculation 2 8 2 6" xfId="47270"/>
    <cellStyle name="Calculation 2 8 2 7" xfId="22750"/>
    <cellStyle name="Calculation 2 8 2 8" xfId="3241"/>
    <cellStyle name="Calculation 2 8 20" xfId="56978"/>
    <cellStyle name="Calculation 2 8 21" xfId="57639"/>
    <cellStyle name="Calculation 2 8 22" xfId="2079"/>
    <cellStyle name="Calculation 2 8 3" xfId="1143"/>
    <cellStyle name="Calculation 2 8 3 2" xfId="8591"/>
    <cellStyle name="Calculation 2 8 3 2 2" xfId="52559"/>
    <cellStyle name="Calculation 2 8 3 2 3" xfId="33395"/>
    <cellStyle name="Calculation 2 8 3 3" xfId="13492"/>
    <cellStyle name="Calculation 2 8 3 3 2" xfId="38295"/>
    <cellStyle name="Calculation 2 8 3 4" xfId="19109"/>
    <cellStyle name="Calculation 2 8 3 4 2" xfId="43911"/>
    <cellStyle name="Calculation 2 8 3 5" xfId="28618"/>
    <cellStyle name="Calculation 2 8 3 6" xfId="47671"/>
    <cellStyle name="Calculation 2 8 3 7" xfId="23151"/>
    <cellStyle name="Calculation 2 8 3 8" xfId="3642"/>
    <cellStyle name="Calculation 2 8 4" xfId="4044"/>
    <cellStyle name="Calculation 2 8 4 2" xfId="8993"/>
    <cellStyle name="Calculation 2 8 4 2 2" xfId="52959"/>
    <cellStyle name="Calculation 2 8 4 2 3" xfId="33797"/>
    <cellStyle name="Calculation 2 8 4 3" xfId="13894"/>
    <cellStyle name="Calculation 2 8 4 3 2" xfId="38697"/>
    <cellStyle name="Calculation 2 8 4 4" xfId="21555"/>
    <cellStyle name="Calculation 2 8 4 4 2" xfId="46355"/>
    <cellStyle name="Calculation 2 8 4 5" xfId="29020"/>
    <cellStyle name="Calculation 2 8 4 6" xfId="48071"/>
    <cellStyle name="Calculation 2 8 4 7" xfId="23551"/>
    <cellStyle name="Calculation 2 8 5" xfId="4437"/>
    <cellStyle name="Calculation 2 8 5 2" xfId="9386"/>
    <cellStyle name="Calculation 2 8 5 2 2" xfId="53352"/>
    <cellStyle name="Calculation 2 8 5 2 3" xfId="34190"/>
    <cellStyle name="Calculation 2 8 5 3" xfId="14287"/>
    <cellStyle name="Calculation 2 8 5 3 2" xfId="39090"/>
    <cellStyle name="Calculation 2 8 5 4" xfId="18643"/>
    <cellStyle name="Calculation 2 8 5 4 2" xfId="43445"/>
    <cellStyle name="Calculation 2 8 5 5" xfId="29413"/>
    <cellStyle name="Calculation 2 8 5 6" xfId="48464"/>
    <cellStyle name="Calculation 2 8 5 7" xfId="23944"/>
    <cellStyle name="Calculation 2 8 6" xfId="4845"/>
    <cellStyle name="Calculation 2 8 6 2" xfId="9794"/>
    <cellStyle name="Calculation 2 8 6 2 2" xfId="53759"/>
    <cellStyle name="Calculation 2 8 6 2 3" xfId="34598"/>
    <cellStyle name="Calculation 2 8 6 3" xfId="14695"/>
    <cellStyle name="Calculation 2 8 6 3 2" xfId="39498"/>
    <cellStyle name="Calculation 2 8 6 4" xfId="18435"/>
    <cellStyle name="Calculation 2 8 6 4 2" xfId="43237"/>
    <cellStyle name="Calculation 2 8 6 5" xfId="29820"/>
    <cellStyle name="Calculation 2 8 6 6" xfId="48871"/>
    <cellStyle name="Calculation 2 8 6 7" xfId="24351"/>
    <cellStyle name="Calculation 2 8 7" xfId="5236"/>
    <cellStyle name="Calculation 2 8 7 2" xfId="10185"/>
    <cellStyle name="Calculation 2 8 7 2 2" xfId="54150"/>
    <cellStyle name="Calculation 2 8 7 2 3" xfId="34989"/>
    <cellStyle name="Calculation 2 8 7 3" xfId="15086"/>
    <cellStyle name="Calculation 2 8 7 3 2" xfId="39889"/>
    <cellStyle name="Calculation 2 8 7 4" xfId="17947"/>
    <cellStyle name="Calculation 2 8 7 4 2" xfId="42750"/>
    <cellStyle name="Calculation 2 8 7 5" xfId="30211"/>
    <cellStyle name="Calculation 2 8 7 6" xfId="49262"/>
    <cellStyle name="Calculation 2 8 7 7" xfId="24742"/>
    <cellStyle name="Calculation 2 8 8" xfId="5651"/>
    <cellStyle name="Calculation 2 8 8 2" xfId="10600"/>
    <cellStyle name="Calculation 2 8 8 2 2" xfId="54564"/>
    <cellStyle name="Calculation 2 8 8 2 3" xfId="35404"/>
    <cellStyle name="Calculation 2 8 8 3" xfId="15501"/>
    <cellStyle name="Calculation 2 8 8 3 2" xfId="40304"/>
    <cellStyle name="Calculation 2 8 8 4" xfId="20294"/>
    <cellStyle name="Calculation 2 8 8 4 2" xfId="45096"/>
    <cellStyle name="Calculation 2 8 8 5" xfId="30624"/>
    <cellStyle name="Calculation 2 8 8 6" xfId="49676"/>
    <cellStyle name="Calculation 2 8 8 7" xfId="25156"/>
    <cellStyle name="Calculation 2 8 9" xfId="6042"/>
    <cellStyle name="Calculation 2 8 9 2" xfId="10991"/>
    <cellStyle name="Calculation 2 8 9 2 2" xfId="54953"/>
    <cellStyle name="Calculation 2 8 9 2 3" xfId="35795"/>
    <cellStyle name="Calculation 2 8 9 3" xfId="15892"/>
    <cellStyle name="Calculation 2 8 9 3 2" xfId="40695"/>
    <cellStyle name="Calculation 2 8 9 4" xfId="21539"/>
    <cellStyle name="Calculation 2 8 9 4 2" xfId="46339"/>
    <cellStyle name="Calculation 2 8 9 5" xfId="31011"/>
    <cellStyle name="Calculation 2 8 9 6" xfId="50065"/>
    <cellStyle name="Calculation 2 8 9 7" xfId="25545"/>
    <cellStyle name="Calculation 2 9" xfId="274"/>
    <cellStyle name="Calculation 2 9 10" xfId="6505"/>
    <cellStyle name="Calculation 2 9 10 2" xfId="11454"/>
    <cellStyle name="Calculation 2 9 10 2 2" xfId="55416"/>
    <cellStyle name="Calculation 2 9 10 2 3" xfId="36258"/>
    <cellStyle name="Calculation 2 9 10 3" xfId="16355"/>
    <cellStyle name="Calculation 2 9 10 3 2" xfId="41158"/>
    <cellStyle name="Calculation 2 9 10 4" xfId="20561"/>
    <cellStyle name="Calculation 2 9 10 4 2" xfId="45362"/>
    <cellStyle name="Calculation 2 9 10 5" xfId="31469"/>
    <cellStyle name="Calculation 2 9 10 6" xfId="50528"/>
    <cellStyle name="Calculation 2 9 10 7" xfId="26008"/>
    <cellStyle name="Calculation 2 9 11" xfId="6884"/>
    <cellStyle name="Calculation 2 9 11 2" xfId="11833"/>
    <cellStyle name="Calculation 2 9 11 2 2" xfId="55793"/>
    <cellStyle name="Calculation 2 9 11 2 3" xfId="36637"/>
    <cellStyle name="Calculation 2 9 11 3" xfId="16734"/>
    <cellStyle name="Calculation 2 9 11 3 2" xfId="41537"/>
    <cellStyle name="Calculation 2 9 11 4" xfId="21856"/>
    <cellStyle name="Calculation 2 9 11 4 2" xfId="46656"/>
    <cellStyle name="Calculation 2 9 11 5" xfId="31842"/>
    <cellStyle name="Calculation 2 9 11 6" xfId="50905"/>
    <cellStyle name="Calculation 2 9 11 7" xfId="26385"/>
    <cellStyle name="Calculation 2 9 12" xfId="7256"/>
    <cellStyle name="Calculation 2 9 12 2" xfId="12205"/>
    <cellStyle name="Calculation 2 9 12 2 2" xfId="56165"/>
    <cellStyle name="Calculation 2 9 12 2 3" xfId="37009"/>
    <cellStyle name="Calculation 2 9 12 3" xfId="17106"/>
    <cellStyle name="Calculation 2 9 12 3 2" xfId="41909"/>
    <cellStyle name="Calculation 2 9 12 4" xfId="21952"/>
    <cellStyle name="Calculation 2 9 12 4 2" xfId="46752"/>
    <cellStyle name="Calculation 2 9 12 5" xfId="51277"/>
    <cellStyle name="Calculation 2 9 12 6" xfId="26757"/>
    <cellStyle name="Calculation 2 9 13" xfId="2731"/>
    <cellStyle name="Calculation 2 9 13 2" xfId="27290"/>
    <cellStyle name="Calculation 2 9 13 3" xfId="27711"/>
    <cellStyle name="Calculation 2 9 14" xfId="7679"/>
    <cellStyle name="Calculation 2 9 14 2" xfId="51677"/>
    <cellStyle name="Calculation 2 9 14 3" xfId="32484"/>
    <cellStyle name="Calculation 2 9 15" xfId="12577"/>
    <cellStyle name="Calculation 2 9 15 2" xfId="37380"/>
    <cellStyle name="Calculation 2 9 16" xfId="20913"/>
    <cellStyle name="Calculation 2 9 16 2" xfId="45714"/>
    <cellStyle name="Calculation 2 9 17" xfId="31732"/>
    <cellStyle name="Calculation 2 9 18" xfId="56579"/>
    <cellStyle name="Calculation 2 9 19" xfId="22248"/>
    <cellStyle name="Calculation 2 9 2" xfId="743"/>
    <cellStyle name="Calculation 2 9 2 2" xfId="1647"/>
    <cellStyle name="Calculation 2 9 2 2 2" xfId="52212"/>
    <cellStyle name="Calculation 2 9 2 2 3" xfId="33048"/>
    <cellStyle name="Calculation 2 9 2 2 4" xfId="8244"/>
    <cellStyle name="Calculation 2 9 2 3" xfId="13145"/>
    <cellStyle name="Calculation 2 9 2 3 2" xfId="37948"/>
    <cellStyle name="Calculation 2 9 2 4" xfId="18873"/>
    <cellStyle name="Calculation 2 9 2 4 2" xfId="43675"/>
    <cellStyle name="Calculation 2 9 2 5" xfId="28271"/>
    <cellStyle name="Calculation 2 9 2 6" xfId="47324"/>
    <cellStyle name="Calculation 2 9 2 7" xfId="22804"/>
    <cellStyle name="Calculation 2 9 2 8" xfId="3295"/>
    <cellStyle name="Calculation 2 9 20" xfId="57034"/>
    <cellStyle name="Calculation 2 9 21" xfId="2132"/>
    <cellStyle name="Calculation 2 9 3" xfId="1196"/>
    <cellStyle name="Calculation 2 9 3 2" xfId="8644"/>
    <cellStyle name="Calculation 2 9 3 2 2" xfId="52612"/>
    <cellStyle name="Calculation 2 9 3 2 3" xfId="33448"/>
    <cellStyle name="Calculation 2 9 3 3" xfId="13545"/>
    <cellStyle name="Calculation 2 9 3 3 2" xfId="38348"/>
    <cellStyle name="Calculation 2 9 3 4" xfId="18123"/>
    <cellStyle name="Calculation 2 9 3 4 2" xfId="42925"/>
    <cellStyle name="Calculation 2 9 3 5" xfId="28671"/>
    <cellStyle name="Calculation 2 9 3 6" xfId="47724"/>
    <cellStyle name="Calculation 2 9 3 7" xfId="23204"/>
    <cellStyle name="Calculation 2 9 3 8" xfId="3695"/>
    <cellStyle name="Calculation 2 9 4" xfId="4096"/>
    <cellStyle name="Calculation 2 9 4 2" xfId="9045"/>
    <cellStyle name="Calculation 2 9 4 2 2" xfId="53011"/>
    <cellStyle name="Calculation 2 9 4 2 3" xfId="33849"/>
    <cellStyle name="Calculation 2 9 4 3" xfId="13946"/>
    <cellStyle name="Calculation 2 9 4 3 2" xfId="38749"/>
    <cellStyle name="Calculation 2 9 4 4" xfId="20468"/>
    <cellStyle name="Calculation 2 9 4 4 2" xfId="45269"/>
    <cellStyle name="Calculation 2 9 4 5" xfId="29072"/>
    <cellStyle name="Calculation 2 9 4 6" xfId="48123"/>
    <cellStyle name="Calculation 2 9 4 7" xfId="23603"/>
    <cellStyle name="Calculation 2 9 5" xfId="4488"/>
    <cellStyle name="Calculation 2 9 5 2" xfId="9437"/>
    <cellStyle name="Calculation 2 9 5 2 2" xfId="53403"/>
    <cellStyle name="Calculation 2 9 5 2 3" xfId="34241"/>
    <cellStyle name="Calculation 2 9 5 3" xfId="14338"/>
    <cellStyle name="Calculation 2 9 5 3 2" xfId="39141"/>
    <cellStyle name="Calculation 2 9 5 4" xfId="21649"/>
    <cellStyle name="Calculation 2 9 5 4 2" xfId="46449"/>
    <cellStyle name="Calculation 2 9 5 5" xfId="29463"/>
    <cellStyle name="Calculation 2 9 5 6" xfId="48515"/>
    <cellStyle name="Calculation 2 9 5 7" xfId="23995"/>
    <cellStyle name="Calculation 2 9 6" xfId="4895"/>
    <cellStyle name="Calculation 2 9 6 2" xfId="9844"/>
    <cellStyle name="Calculation 2 9 6 2 2" xfId="53809"/>
    <cellStyle name="Calculation 2 9 6 2 3" xfId="34648"/>
    <cellStyle name="Calculation 2 9 6 3" xfId="14745"/>
    <cellStyle name="Calculation 2 9 6 3 2" xfId="39548"/>
    <cellStyle name="Calculation 2 9 6 4" xfId="18301"/>
    <cellStyle name="Calculation 2 9 6 4 2" xfId="43103"/>
    <cellStyle name="Calculation 2 9 6 5" xfId="29870"/>
    <cellStyle name="Calculation 2 9 6 6" xfId="48921"/>
    <cellStyle name="Calculation 2 9 6 7" xfId="24401"/>
    <cellStyle name="Calculation 2 9 7" xfId="5282"/>
    <cellStyle name="Calculation 2 9 7 2" xfId="10231"/>
    <cellStyle name="Calculation 2 9 7 2 2" xfId="54196"/>
    <cellStyle name="Calculation 2 9 7 2 3" xfId="35035"/>
    <cellStyle name="Calculation 2 9 7 3" xfId="15132"/>
    <cellStyle name="Calculation 2 9 7 3 2" xfId="39935"/>
    <cellStyle name="Calculation 2 9 7 4" xfId="19007"/>
    <cellStyle name="Calculation 2 9 7 4 2" xfId="43809"/>
    <cellStyle name="Calculation 2 9 7 5" xfId="30257"/>
    <cellStyle name="Calculation 2 9 7 6" xfId="49308"/>
    <cellStyle name="Calculation 2 9 7 7" xfId="24788"/>
    <cellStyle name="Calculation 2 9 8" xfId="5699"/>
    <cellStyle name="Calculation 2 9 8 2" xfId="10648"/>
    <cellStyle name="Calculation 2 9 8 2 2" xfId="54611"/>
    <cellStyle name="Calculation 2 9 8 2 3" xfId="35452"/>
    <cellStyle name="Calculation 2 9 8 3" xfId="15549"/>
    <cellStyle name="Calculation 2 9 8 3 2" xfId="40352"/>
    <cellStyle name="Calculation 2 9 8 4" xfId="20205"/>
    <cellStyle name="Calculation 2 9 8 4 2" xfId="45007"/>
    <cellStyle name="Calculation 2 9 8 5" xfId="30672"/>
    <cellStyle name="Calculation 2 9 8 6" xfId="49723"/>
    <cellStyle name="Calculation 2 9 8 7" xfId="25203"/>
    <cellStyle name="Calculation 2 9 9" xfId="6091"/>
    <cellStyle name="Calculation 2 9 9 2" xfId="11040"/>
    <cellStyle name="Calculation 2 9 9 2 2" xfId="55002"/>
    <cellStyle name="Calculation 2 9 9 2 3" xfId="35844"/>
    <cellStyle name="Calculation 2 9 9 3" xfId="15941"/>
    <cellStyle name="Calculation 2 9 9 3 2" xfId="40744"/>
    <cellStyle name="Calculation 2 9 9 4" xfId="21031"/>
    <cellStyle name="Calculation 2 9 9 4 2" xfId="45831"/>
    <cellStyle name="Calculation 2 9 9 5" xfId="31060"/>
    <cellStyle name="Calculation 2 9 9 6" xfId="50114"/>
    <cellStyle name="Calculation 2 9 9 7" xfId="25594"/>
    <cellStyle name="Calculation 3" xfId="131"/>
    <cellStyle name="Calculation 3 10" xfId="310"/>
    <cellStyle name="Calculation 3 10 10" xfId="6541"/>
    <cellStyle name="Calculation 3 10 10 2" xfId="11490"/>
    <cellStyle name="Calculation 3 10 10 2 2" xfId="55452"/>
    <cellStyle name="Calculation 3 10 10 2 3" xfId="36294"/>
    <cellStyle name="Calculation 3 10 10 3" xfId="16391"/>
    <cellStyle name="Calculation 3 10 10 3 2" xfId="41194"/>
    <cellStyle name="Calculation 3 10 10 4" xfId="20546"/>
    <cellStyle name="Calculation 3 10 10 4 2" xfId="45347"/>
    <cellStyle name="Calculation 3 10 10 5" xfId="31505"/>
    <cellStyle name="Calculation 3 10 10 6" xfId="50564"/>
    <cellStyle name="Calculation 3 10 10 7" xfId="26044"/>
    <cellStyle name="Calculation 3 10 11" xfId="6920"/>
    <cellStyle name="Calculation 3 10 11 2" xfId="11869"/>
    <cellStyle name="Calculation 3 10 11 2 2" xfId="55829"/>
    <cellStyle name="Calculation 3 10 11 2 3" xfId="36673"/>
    <cellStyle name="Calculation 3 10 11 3" xfId="16770"/>
    <cellStyle name="Calculation 3 10 11 3 2" xfId="41573"/>
    <cellStyle name="Calculation 3 10 11 4" xfId="18028"/>
    <cellStyle name="Calculation 3 10 11 4 2" xfId="42830"/>
    <cellStyle name="Calculation 3 10 11 5" xfId="31878"/>
    <cellStyle name="Calculation 3 10 11 6" xfId="50941"/>
    <cellStyle name="Calculation 3 10 11 7" xfId="26421"/>
    <cellStyle name="Calculation 3 10 12" xfId="7292"/>
    <cellStyle name="Calculation 3 10 12 2" xfId="12241"/>
    <cellStyle name="Calculation 3 10 12 2 2" xfId="56201"/>
    <cellStyle name="Calculation 3 10 12 2 3" xfId="37045"/>
    <cellStyle name="Calculation 3 10 12 3" xfId="17142"/>
    <cellStyle name="Calculation 3 10 12 3 2" xfId="41945"/>
    <cellStyle name="Calculation 3 10 12 4" xfId="21898"/>
    <cellStyle name="Calculation 3 10 12 4 2" xfId="46698"/>
    <cellStyle name="Calculation 3 10 12 5" xfId="51313"/>
    <cellStyle name="Calculation 3 10 12 6" xfId="26793"/>
    <cellStyle name="Calculation 3 10 13" xfId="2767"/>
    <cellStyle name="Calculation 3 10 13 2" xfId="27157"/>
    <cellStyle name="Calculation 3 10 13 3" xfId="27747"/>
    <cellStyle name="Calculation 3 10 14" xfId="7715"/>
    <cellStyle name="Calculation 3 10 14 2" xfId="51713"/>
    <cellStyle name="Calculation 3 10 14 3" xfId="32520"/>
    <cellStyle name="Calculation 3 10 15" xfId="12613"/>
    <cellStyle name="Calculation 3 10 15 2" xfId="37416"/>
    <cellStyle name="Calculation 3 10 16" xfId="20836"/>
    <cellStyle name="Calculation 3 10 16 2" xfId="45637"/>
    <cellStyle name="Calculation 3 10 17" xfId="32295"/>
    <cellStyle name="Calculation 3 10 18" xfId="56615"/>
    <cellStyle name="Calculation 3 10 19" xfId="22284"/>
    <cellStyle name="Calculation 3 10 2" xfId="779"/>
    <cellStyle name="Calculation 3 10 2 2" xfId="1683"/>
    <cellStyle name="Calculation 3 10 2 2 2" xfId="52248"/>
    <cellStyle name="Calculation 3 10 2 2 3" xfId="33084"/>
    <cellStyle name="Calculation 3 10 2 2 4" xfId="8280"/>
    <cellStyle name="Calculation 3 10 2 3" xfId="13181"/>
    <cellStyle name="Calculation 3 10 2 3 2" xfId="37984"/>
    <cellStyle name="Calculation 3 10 2 4" xfId="18899"/>
    <cellStyle name="Calculation 3 10 2 4 2" xfId="43701"/>
    <cellStyle name="Calculation 3 10 2 5" xfId="28307"/>
    <cellStyle name="Calculation 3 10 2 6" xfId="47360"/>
    <cellStyle name="Calculation 3 10 2 7" xfId="22840"/>
    <cellStyle name="Calculation 3 10 2 8" xfId="3331"/>
    <cellStyle name="Calculation 3 10 20" xfId="57070"/>
    <cellStyle name="Calculation 3 10 21" xfId="2168"/>
    <cellStyle name="Calculation 3 10 3" xfId="1232"/>
    <cellStyle name="Calculation 3 10 3 2" xfId="8680"/>
    <cellStyle name="Calculation 3 10 3 2 2" xfId="52648"/>
    <cellStyle name="Calculation 3 10 3 2 3" xfId="33484"/>
    <cellStyle name="Calculation 3 10 3 3" xfId="13581"/>
    <cellStyle name="Calculation 3 10 3 3 2" xfId="38384"/>
    <cellStyle name="Calculation 3 10 3 4" xfId="17939"/>
    <cellStyle name="Calculation 3 10 3 4 2" xfId="42742"/>
    <cellStyle name="Calculation 3 10 3 5" xfId="28707"/>
    <cellStyle name="Calculation 3 10 3 6" xfId="47760"/>
    <cellStyle name="Calculation 3 10 3 7" xfId="23240"/>
    <cellStyle name="Calculation 3 10 3 8" xfId="3731"/>
    <cellStyle name="Calculation 3 10 4" xfId="4132"/>
    <cellStyle name="Calculation 3 10 4 2" xfId="9081"/>
    <cellStyle name="Calculation 3 10 4 2 2" xfId="53047"/>
    <cellStyle name="Calculation 3 10 4 2 3" xfId="33885"/>
    <cellStyle name="Calculation 3 10 4 3" xfId="13982"/>
    <cellStyle name="Calculation 3 10 4 3 2" xfId="38785"/>
    <cellStyle name="Calculation 3 10 4 4" xfId="20381"/>
    <cellStyle name="Calculation 3 10 4 4 2" xfId="45182"/>
    <cellStyle name="Calculation 3 10 4 5" xfId="29108"/>
    <cellStyle name="Calculation 3 10 4 6" xfId="48159"/>
    <cellStyle name="Calculation 3 10 4 7" xfId="23639"/>
    <cellStyle name="Calculation 3 10 5" xfId="4524"/>
    <cellStyle name="Calculation 3 10 5 2" xfId="9473"/>
    <cellStyle name="Calculation 3 10 5 2 2" xfId="53439"/>
    <cellStyle name="Calculation 3 10 5 2 3" xfId="34277"/>
    <cellStyle name="Calculation 3 10 5 3" xfId="14374"/>
    <cellStyle name="Calculation 3 10 5 3 2" xfId="39177"/>
    <cellStyle name="Calculation 3 10 5 4" xfId="21661"/>
    <cellStyle name="Calculation 3 10 5 4 2" xfId="46461"/>
    <cellStyle name="Calculation 3 10 5 5" xfId="29499"/>
    <cellStyle name="Calculation 3 10 5 6" xfId="48551"/>
    <cellStyle name="Calculation 3 10 5 7" xfId="24031"/>
    <cellStyle name="Calculation 3 10 6" xfId="4931"/>
    <cellStyle name="Calculation 3 10 6 2" xfId="9880"/>
    <cellStyle name="Calculation 3 10 6 2 2" xfId="53845"/>
    <cellStyle name="Calculation 3 10 6 2 3" xfId="34684"/>
    <cellStyle name="Calculation 3 10 6 3" xfId="14781"/>
    <cellStyle name="Calculation 3 10 6 3 2" xfId="39584"/>
    <cellStyle name="Calculation 3 10 6 4" xfId="17658"/>
    <cellStyle name="Calculation 3 10 6 4 2" xfId="42461"/>
    <cellStyle name="Calculation 3 10 6 5" xfId="29906"/>
    <cellStyle name="Calculation 3 10 6 6" xfId="48957"/>
    <cellStyle name="Calculation 3 10 6 7" xfId="24437"/>
    <cellStyle name="Calculation 3 10 7" xfId="5318"/>
    <cellStyle name="Calculation 3 10 7 2" xfId="10267"/>
    <cellStyle name="Calculation 3 10 7 2 2" xfId="54232"/>
    <cellStyle name="Calculation 3 10 7 2 3" xfId="35071"/>
    <cellStyle name="Calculation 3 10 7 3" xfId="15168"/>
    <cellStyle name="Calculation 3 10 7 3 2" xfId="39971"/>
    <cellStyle name="Calculation 3 10 7 4" xfId="18940"/>
    <cellStyle name="Calculation 3 10 7 4 2" xfId="43742"/>
    <cellStyle name="Calculation 3 10 7 5" xfId="30293"/>
    <cellStyle name="Calculation 3 10 7 6" xfId="49344"/>
    <cellStyle name="Calculation 3 10 7 7" xfId="24824"/>
    <cellStyle name="Calculation 3 10 8" xfId="5735"/>
    <cellStyle name="Calculation 3 10 8 2" xfId="10684"/>
    <cellStyle name="Calculation 3 10 8 2 2" xfId="54647"/>
    <cellStyle name="Calculation 3 10 8 2 3" xfId="35488"/>
    <cellStyle name="Calculation 3 10 8 3" xfId="15585"/>
    <cellStyle name="Calculation 3 10 8 3 2" xfId="40388"/>
    <cellStyle name="Calculation 3 10 8 4" xfId="20182"/>
    <cellStyle name="Calculation 3 10 8 4 2" xfId="44984"/>
    <cellStyle name="Calculation 3 10 8 5" xfId="30708"/>
    <cellStyle name="Calculation 3 10 8 6" xfId="49759"/>
    <cellStyle name="Calculation 3 10 8 7" xfId="25239"/>
    <cellStyle name="Calculation 3 10 9" xfId="6127"/>
    <cellStyle name="Calculation 3 10 9 2" xfId="11076"/>
    <cellStyle name="Calculation 3 10 9 2 2" xfId="55038"/>
    <cellStyle name="Calculation 3 10 9 2 3" xfId="35880"/>
    <cellStyle name="Calculation 3 10 9 3" xfId="15977"/>
    <cellStyle name="Calculation 3 10 9 3 2" xfId="40780"/>
    <cellStyle name="Calculation 3 10 9 4" xfId="21092"/>
    <cellStyle name="Calculation 3 10 9 4 2" xfId="45892"/>
    <cellStyle name="Calculation 3 10 9 5" xfId="31096"/>
    <cellStyle name="Calculation 3 10 9 6" xfId="50150"/>
    <cellStyle name="Calculation 3 10 9 7" xfId="25630"/>
    <cellStyle name="Calculation 3 11" xfId="216"/>
    <cellStyle name="Calculation 3 11 10" xfId="6453"/>
    <cellStyle name="Calculation 3 11 10 2" xfId="11402"/>
    <cellStyle name="Calculation 3 11 10 2 2" xfId="55364"/>
    <cellStyle name="Calculation 3 11 10 2 3" xfId="36206"/>
    <cellStyle name="Calculation 3 11 10 3" xfId="16303"/>
    <cellStyle name="Calculation 3 11 10 3 2" xfId="41106"/>
    <cellStyle name="Calculation 3 11 10 4" xfId="21720"/>
    <cellStyle name="Calculation 3 11 10 4 2" xfId="46520"/>
    <cellStyle name="Calculation 3 11 10 5" xfId="31420"/>
    <cellStyle name="Calculation 3 11 10 6" xfId="50476"/>
    <cellStyle name="Calculation 3 11 10 7" xfId="25956"/>
    <cellStyle name="Calculation 3 11 11" xfId="6838"/>
    <cellStyle name="Calculation 3 11 11 2" xfId="11787"/>
    <cellStyle name="Calculation 3 11 11 2 2" xfId="55747"/>
    <cellStyle name="Calculation 3 11 11 2 3" xfId="36591"/>
    <cellStyle name="Calculation 3 11 11 3" xfId="16688"/>
    <cellStyle name="Calculation 3 11 11 3 2" xfId="41491"/>
    <cellStyle name="Calculation 3 11 11 4" xfId="21074"/>
    <cellStyle name="Calculation 3 11 11 4 2" xfId="45874"/>
    <cellStyle name="Calculation 3 11 11 5" xfId="31796"/>
    <cellStyle name="Calculation 3 11 11 6" xfId="50859"/>
    <cellStyle name="Calculation 3 11 11 7" xfId="26339"/>
    <cellStyle name="Calculation 3 11 12" xfId="7210"/>
    <cellStyle name="Calculation 3 11 12 2" xfId="12159"/>
    <cellStyle name="Calculation 3 11 12 2 2" xfId="56119"/>
    <cellStyle name="Calculation 3 11 12 2 3" xfId="36963"/>
    <cellStyle name="Calculation 3 11 12 3" xfId="17060"/>
    <cellStyle name="Calculation 3 11 12 3 2" xfId="41863"/>
    <cellStyle name="Calculation 3 11 12 4" xfId="21200"/>
    <cellStyle name="Calculation 3 11 12 4 2" xfId="46000"/>
    <cellStyle name="Calculation 3 11 12 5" xfId="51231"/>
    <cellStyle name="Calculation 3 11 12 6" xfId="26711"/>
    <cellStyle name="Calculation 3 11 13" xfId="2673"/>
    <cellStyle name="Calculation 3 11 13 2" xfId="32130"/>
    <cellStyle name="Calculation 3 11 13 3" xfId="27653"/>
    <cellStyle name="Calculation 3 11 14" xfId="7621"/>
    <cellStyle name="Calculation 3 11 14 2" xfId="51631"/>
    <cellStyle name="Calculation 3 11 14 3" xfId="32426"/>
    <cellStyle name="Calculation 3 11 15" xfId="12519"/>
    <cellStyle name="Calculation 3 11 15 2" xfId="37323"/>
    <cellStyle name="Calculation 3 11 16" xfId="20026"/>
    <cellStyle name="Calculation 3 11 16 2" xfId="44828"/>
    <cellStyle name="Calculation 3 11 17" xfId="31464"/>
    <cellStyle name="Calculation 3 11 18" xfId="56533"/>
    <cellStyle name="Calculation 3 11 19" xfId="22193"/>
    <cellStyle name="Calculation 3 11 2" xfId="685"/>
    <cellStyle name="Calculation 3 11 2 2" xfId="1592"/>
    <cellStyle name="Calculation 3 11 2 2 2" xfId="52156"/>
    <cellStyle name="Calculation 3 11 2 2 3" xfId="32992"/>
    <cellStyle name="Calculation 3 11 2 2 4" xfId="8188"/>
    <cellStyle name="Calculation 3 11 2 3" xfId="13089"/>
    <cellStyle name="Calculation 3 11 2 3 2" xfId="37892"/>
    <cellStyle name="Calculation 3 11 2 4" xfId="21569"/>
    <cellStyle name="Calculation 3 11 2 4 2" xfId="46369"/>
    <cellStyle name="Calculation 3 11 2 5" xfId="28215"/>
    <cellStyle name="Calculation 3 11 2 6" xfId="47268"/>
    <cellStyle name="Calculation 3 11 2 7" xfId="22748"/>
    <cellStyle name="Calculation 3 11 2 8" xfId="3239"/>
    <cellStyle name="Calculation 3 11 20" xfId="56976"/>
    <cellStyle name="Calculation 3 11 21" xfId="2077"/>
    <cellStyle name="Calculation 3 11 3" xfId="1141"/>
    <cellStyle name="Calculation 3 11 3 2" xfId="8589"/>
    <cellStyle name="Calculation 3 11 3 2 2" xfId="52557"/>
    <cellStyle name="Calculation 3 11 3 2 3" xfId="33393"/>
    <cellStyle name="Calculation 3 11 3 3" xfId="13490"/>
    <cellStyle name="Calculation 3 11 3 3 2" xfId="38293"/>
    <cellStyle name="Calculation 3 11 3 4" xfId="19878"/>
    <cellStyle name="Calculation 3 11 3 4 2" xfId="44680"/>
    <cellStyle name="Calculation 3 11 3 5" xfId="28616"/>
    <cellStyle name="Calculation 3 11 3 6" xfId="47669"/>
    <cellStyle name="Calculation 3 11 3 7" xfId="23149"/>
    <cellStyle name="Calculation 3 11 3 8" xfId="3640"/>
    <cellStyle name="Calculation 3 11 4" xfId="4042"/>
    <cellStyle name="Calculation 3 11 4 2" xfId="8991"/>
    <cellStyle name="Calculation 3 11 4 2 2" xfId="52957"/>
    <cellStyle name="Calculation 3 11 4 2 3" xfId="33795"/>
    <cellStyle name="Calculation 3 11 4 3" xfId="13892"/>
    <cellStyle name="Calculation 3 11 4 3 2" xfId="38695"/>
    <cellStyle name="Calculation 3 11 4 4" xfId="18107"/>
    <cellStyle name="Calculation 3 11 4 4 2" xfId="42909"/>
    <cellStyle name="Calculation 3 11 4 5" xfId="29018"/>
    <cellStyle name="Calculation 3 11 4 6" xfId="48069"/>
    <cellStyle name="Calculation 3 11 4 7" xfId="23549"/>
    <cellStyle name="Calculation 3 11 5" xfId="4435"/>
    <cellStyle name="Calculation 3 11 5 2" xfId="9384"/>
    <cellStyle name="Calculation 3 11 5 2 2" xfId="53350"/>
    <cellStyle name="Calculation 3 11 5 2 3" xfId="34188"/>
    <cellStyle name="Calculation 3 11 5 3" xfId="14285"/>
    <cellStyle name="Calculation 3 11 5 3 2" xfId="39088"/>
    <cellStyle name="Calculation 3 11 5 4" xfId="19410"/>
    <cellStyle name="Calculation 3 11 5 4 2" xfId="44212"/>
    <cellStyle name="Calculation 3 11 5 5" xfId="29411"/>
    <cellStyle name="Calculation 3 11 5 6" xfId="48462"/>
    <cellStyle name="Calculation 3 11 5 7" xfId="23942"/>
    <cellStyle name="Calculation 3 11 6" xfId="4843"/>
    <cellStyle name="Calculation 3 11 6 2" xfId="9792"/>
    <cellStyle name="Calculation 3 11 6 2 2" xfId="53757"/>
    <cellStyle name="Calculation 3 11 6 2 3" xfId="34596"/>
    <cellStyle name="Calculation 3 11 6 3" xfId="14693"/>
    <cellStyle name="Calculation 3 11 6 3 2" xfId="39496"/>
    <cellStyle name="Calculation 3 11 6 4" xfId="19202"/>
    <cellStyle name="Calculation 3 11 6 4 2" xfId="44004"/>
    <cellStyle name="Calculation 3 11 6 5" xfId="29818"/>
    <cellStyle name="Calculation 3 11 6 6" xfId="48869"/>
    <cellStyle name="Calculation 3 11 6 7" xfId="24349"/>
    <cellStyle name="Calculation 3 11 7" xfId="5234"/>
    <cellStyle name="Calculation 3 11 7 2" xfId="10183"/>
    <cellStyle name="Calculation 3 11 7 2 2" xfId="54148"/>
    <cellStyle name="Calculation 3 11 7 2 3" xfId="34987"/>
    <cellStyle name="Calculation 3 11 7 3" xfId="15084"/>
    <cellStyle name="Calculation 3 11 7 3 2" xfId="39887"/>
    <cellStyle name="Calculation 3 11 7 4" xfId="18716"/>
    <cellStyle name="Calculation 3 11 7 4 2" xfId="43518"/>
    <cellStyle name="Calculation 3 11 7 5" xfId="30209"/>
    <cellStyle name="Calculation 3 11 7 6" xfId="49260"/>
    <cellStyle name="Calculation 3 11 7 7" xfId="24740"/>
    <cellStyle name="Calculation 3 11 8" xfId="5649"/>
    <cellStyle name="Calculation 3 11 8 2" xfId="10598"/>
    <cellStyle name="Calculation 3 11 8 2 2" xfId="54562"/>
    <cellStyle name="Calculation 3 11 8 2 3" xfId="35402"/>
    <cellStyle name="Calculation 3 11 8 3" xfId="15499"/>
    <cellStyle name="Calculation 3 11 8 3 2" xfId="40302"/>
    <cellStyle name="Calculation 3 11 8 4" xfId="7561"/>
    <cellStyle name="Calculation 3 11 8 4 2" xfId="32366"/>
    <cellStyle name="Calculation 3 11 8 5" xfId="30622"/>
    <cellStyle name="Calculation 3 11 8 6" xfId="49674"/>
    <cellStyle name="Calculation 3 11 8 7" xfId="25154"/>
    <cellStyle name="Calculation 3 11 9" xfId="6040"/>
    <cellStyle name="Calculation 3 11 9 2" xfId="10989"/>
    <cellStyle name="Calculation 3 11 9 2 2" xfId="54951"/>
    <cellStyle name="Calculation 3 11 9 2 3" xfId="35793"/>
    <cellStyle name="Calculation 3 11 9 3" xfId="15890"/>
    <cellStyle name="Calculation 3 11 9 3 2" xfId="40693"/>
    <cellStyle name="Calculation 3 11 9 4" xfId="18091"/>
    <cellStyle name="Calculation 3 11 9 4 2" xfId="42893"/>
    <cellStyle name="Calculation 3 11 9 5" xfId="31009"/>
    <cellStyle name="Calculation 3 11 9 6" xfId="50063"/>
    <cellStyle name="Calculation 3 11 9 7" xfId="25543"/>
    <cellStyle name="Calculation 3 12" xfId="322"/>
    <cellStyle name="Calculation 3 12 10" xfId="6553"/>
    <cellStyle name="Calculation 3 12 10 2" xfId="11502"/>
    <cellStyle name="Calculation 3 12 10 2 2" xfId="55464"/>
    <cellStyle name="Calculation 3 12 10 2 3" xfId="36306"/>
    <cellStyle name="Calculation 3 12 10 3" xfId="16403"/>
    <cellStyle name="Calculation 3 12 10 3 2" xfId="41206"/>
    <cellStyle name="Calculation 3 12 10 4" xfId="20553"/>
    <cellStyle name="Calculation 3 12 10 4 2" xfId="45354"/>
    <cellStyle name="Calculation 3 12 10 5" xfId="31517"/>
    <cellStyle name="Calculation 3 12 10 6" xfId="50576"/>
    <cellStyle name="Calculation 3 12 10 7" xfId="26056"/>
    <cellStyle name="Calculation 3 12 11" xfId="6932"/>
    <cellStyle name="Calculation 3 12 11 2" xfId="11881"/>
    <cellStyle name="Calculation 3 12 11 2 2" xfId="55841"/>
    <cellStyle name="Calculation 3 12 11 2 3" xfId="36685"/>
    <cellStyle name="Calculation 3 12 11 3" xfId="16782"/>
    <cellStyle name="Calculation 3 12 11 3 2" xfId="41585"/>
    <cellStyle name="Calculation 3 12 11 4" xfId="18042"/>
    <cellStyle name="Calculation 3 12 11 4 2" xfId="42844"/>
    <cellStyle name="Calculation 3 12 11 5" xfId="31890"/>
    <cellStyle name="Calculation 3 12 11 6" xfId="50953"/>
    <cellStyle name="Calculation 3 12 11 7" xfId="26433"/>
    <cellStyle name="Calculation 3 12 12" xfId="7304"/>
    <cellStyle name="Calculation 3 12 12 2" xfId="12253"/>
    <cellStyle name="Calculation 3 12 12 2 2" xfId="56213"/>
    <cellStyle name="Calculation 3 12 12 2 3" xfId="37057"/>
    <cellStyle name="Calculation 3 12 12 3" xfId="17154"/>
    <cellStyle name="Calculation 3 12 12 3 2" xfId="41957"/>
    <cellStyle name="Calculation 3 12 12 4" xfId="21893"/>
    <cellStyle name="Calculation 3 12 12 4 2" xfId="46693"/>
    <cellStyle name="Calculation 3 12 12 5" xfId="51325"/>
    <cellStyle name="Calculation 3 12 12 6" xfId="26805"/>
    <cellStyle name="Calculation 3 12 13" xfId="2779"/>
    <cellStyle name="Calculation 3 12 13 2" xfId="27153"/>
    <cellStyle name="Calculation 3 12 13 3" xfId="27759"/>
    <cellStyle name="Calculation 3 12 14" xfId="7727"/>
    <cellStyle name="Calculation 3 12 14 2" xfId="51725"/>
    <cellStyle name="Calculation 3 12 14 3" xfId="32532"/>
    <cellStyle name="Calculation 3 12 15" xfId="12625"/>
    <cellStyle name="Calculation 3 12 15 2" xfId="37428"/>
    <cellStyle name="Calculation 3 12 16" xfId="20815"/>
    <cellStyle name="Calculation 3 12 16 2" xfId="45616"/>
    <cellStyle name="Calculation 3 12 17" xfId="32308"/>
    <cellStyle name="Calculation 3 12 18" xfId="56627"/>
    <cellStyle name="Calculation 3 12 19" xfId="22296"/>
    <cellStyle name="Calculation 3 12 2" xfId="791"/>
    <cellStyle name="Calculation 3 12 2 2" xfId="1695"/>
    <cellStyle name="Calculation 3 12 2 2 2" xfId="52260"/>
    <cellStyle name="Calculation 3 12 2 2 3" xfId="33096"/>
    <cellStyle name="Calculation 3 12 2 2 4" xfId="8292"/>
    <cellStyle name="Calculation 3 12 2 3" xfId="13193"/>
    <cellStyle name="Calculation 3 12 2 3 2" xfId="37996"/>
    <cellStyle name="Calculation 3 12 2 4" xfId="18965"/>
    <cellStyle name="Calculation 3 12 2 4 2" xfId="43767"/>
    <cellStyle name="Calculation 3 12 2 5" xfId="28319"/>
    <cellStyle name="Calculation 3 12 2 6" xfId="47372"/>
    <cellStyle name="Calculation 3 12 2 7" xfId="22852"/>
    <cellStyle name="Calculation 3 12 2 8" xfId="3343"/>
    <cellStyle name="Calculation 3 12 20" xfId="57082"/>
    <cellStyle name="Calculation 3 12 21" xfId="2180"/>
    <cellStyle name="Calculation 3 12 3" xfId="1244"/>
    <cellStyle name="Calculation 3 12 3 2" xfId="8692"/>
    <cellStyle name="Calculation 3 12 3 2 2" xfId="52660"/>
    <cellStyle name="Calculation 3 12 3 2 3" xfId="33496"/>
    <cellStyle name="Calculation 3 12 3 3" xfId="13593"/>
    <cellStyle name="Calculation 3 12 3 3 2" xfId="38396"/>
    <cellStyle name="Calculation 3 12 3 4" xfId="17915"/>
    <cellStyle name="Calculation 3 12 3 4 2" xfId="42718"/>
    <cellStyle name="Calculation 3 12 3 5" xfId="28719"/>
    <cellStyle name="Calculation 3 12 3 6" xfId="47772"/>
    <cellStyle name="Calculation 3 12 3 7" xfId="23252"/>
    <cellStyle name="Calculation 3 12 3 8" xfId="3743"/>
    <cellStyle name="Calculation 3 12 4" xfId="4144"/>
    <cellStyle name="Calculation 3 12 4 2" xfId="9093"/>
    <cellStyle name="Calculation 3 12 4 2 2" xfId="53059"/>
    <cellStyle name="Calculation 3 12 4 2 3" xfId="33897"/>
    <cellStyle name="Calculation 3 12 4 3" xfId="13994"/>
    <cellStyle name="Calculation 3 12 4 3 2" xfId="38797"/>
    <cellStyle name="Calculation 3 12 4 4" xfId="20389"/>
    <cellStyle name="Calculation 3 12 4 4 2" xfId="45190"/>
    <cellStyle name="Calculation 3 12 4 5" xfId="29120"/>
    <cellStyle name="Calculation 3 12 4 6" xfId="48171"/>
    <cellStyle name="Calculation 3 12 4 7" xfId="23651"/>
    <cellStyle name="Calculation 3 12 5" xfId="4536"/>
    <cellStyle name="Calculation 3 12 5 2" xfId="9485"/>
    <cellStyle name="Calculation 3 12 5 2 2" xfId="53451"/>
    <cellStyle name="Calculation 3 12 5 2 3" xfId="34289"/>
    <cellStyle name="Calculation 3 12 5 3" xfId="14386"/>
    <cellStyle name="Calculation 3 12 5 3 2" xfId="39189"/>
    <cellStyle name="Calculation 3 12 5 4" xfId="21574"/>
    <cellStyle name="Calculation 3 12 5 4 2" xfId="46374"/>
    <cellStyle name="Calculation 3 12 5 5" xfId="29511"/>
    <cellStyle name="Calculation 3 12 5 6" xfId="48563"/>
    <cellStyle name="Calculation 3 12 5 7" xfId="24043"/>
    <cellStyle name="Calculation 3 12 6" xfId="4943"/>
    <cellStyle name="Calculation 3 12 6 2" xfId="9892"/>
    <cellStyle name="Calculation 3 12 6 2 2" xfId="53857"/>
    <cellStyle name="Calculation 3 12 6 2 3" xfId="34696"/>
    <cellStyle name="Calculation 3 12 6 3" xfId="14793"/>
    <cellStyle name="Calculation 3 12 6 3 2" xfId="39596"/>
    <cellStyle name="Calculation 3 12 6 4" xfId="17627"/>
    <cellStyle name="Calculation 3 12 6 4 2" xfId="42430"/>
    <cellStyle name="Calculation 3 12 6 5" xfId="29918"/>
    <cellStyle name="Calculation 3 12 6 6" xfId="48969"/>
    <cellStyle name="Calculation 3 12 6 7" xfId="24449"/>
    <cellStyle name="Calculation 3 12 7" xfId="5330"/>
    <cellStyle name="Calculation 3 12 7 2" xfId="10279"/>
    <cellStyle name="Calculation 3 12 7 2 2" xfId="54244"/>
    <cellStyle name="Calculation 3 12 7 2 3" xfId="35083"/>
    <cellStyle name="Calculation 3 12 7 3" xfId="15180"/>
    <cellStyle name="Calculation 3 12 7 3 2" xfId="39983"/>
    <cellStyle name="Calculation 3 12 7 4" xfId="18946"/>
    <cellStyle name="Calculation 3 12 7 4 2" xfId="43748"/>
    <cellStyle name="Calculation 3 12 7 5" xfId="30305"/>
    <cellStyle name="Calculation 3 12 7 6" xfId="49356"/>
    <cellStyle name="Calculation 3 12 7 7" xfId="24836"/>
    <cellStyle name="Calculation 3 12 8" xfId="5747"/>
    <cellStyle name="Calculation 3 12 8 2" xfId="10696"/>
    <cellStyle name="Calculation 3 12 8 2 2" xfId="54659"/>
    <cellStyle name="Calculation 3 12 8 2 3" xfId="35500"/>
    <cellStyle name="Calculation 3 12 8 3" xfId="15597"/>
    <cellStyle name="Calculation 3 12 8 3 2" xfId="40400"/>
    <cellStyle name="Calculation 3 12 8 4" xfId="20156"/>
    <cellStyle name="Calculation 3 12 8 4 2" xfId="44958"/>
    <cellStyle name="Calculation 3 12 8 5" xfId="30720"/>
    <cellStyle name="Calculation 3 12 8 6" xfId="49771"/>
    <cellStyle name="Calculation 3 12 8 7" xfId="25251"/>
    <cellStyle name="Calculation 3 12 9" xfId="6139"/>
    <cellStyle name="Calculation 3 12 9 2" xfId="11088"/>
    <cellStyle name="Calculation 3 12 9 2 2" xfId="55050"/>
    <cellStyle name="Calculation 3 12 9 2 3" xfId="35892"/>
    <cellStyle name="Calculation 3 12 9 3" xfId="15989"/>
    <cellStyle name="Calculation 3 12 9 3 2" xfId="40792"/>
    <cellStyle name="Calculation 3 12 9 4" xfId="21054"/>
    <cellStyle name="Calculation 3 12 9 4 2" xfId="45854"/>
    <cellStyle name="Calculation 3 12 9 5" xfId="31108"/>
    <cellStyle name="Calculation 3 12 9 6" xfId="50162"/>
    <cellStyle name="Calculation 3 12 9 7" xfId="25642"/>
    <cellStyle name="Calculation 3 13" xfId="319"/>
    <cellStyle name="Calculation 3 13 10" xfId="6550"/>
    <cellStyle name="Calculation 3 13 10 2" xfId="11499"/>
    <cellStyle name="Calculation 3 13 10 2 2" xfId="55461"/>
    <cellStyle name="Calculation 3 13 10 2 3" xfId="36303"/>
    <cellStyle name="Calculation 3 13 10 3" xfId="16400"/>
    <cellStyle name="Calculation 3 13 10 3 2" xfId="41203"/>
    <cellStyle name="Calculation 3 13 10 4" xfId="21320"/>
    <cellStyle name="Calculation 3 13 10 4 2" xfId="46120"/>
    <cellStyle name="Calculation 3 13 10 5" xfId="31514"/>
    <cellStyle name="Calculation 3 13 10 6" xfId="50573"/>
    <cellStyle name="Calculation 3 13 10 7" xfId="26053"/>
    <cellStyle name="Calculation 3 13 11" xfId="6929"/>
    <cellStyle name="Calculation 3 13 11 2" xfId="11878"/>
    <cellStyle name="Calculation 3 13 11 2 2" xfId="55838"/>
    <cellStyle name="Calculation 3 13 11 2 3" xfId="36682"/>
    <cellStyle name="Calculation 3 13 11 3" xfId="16779"/>
    <cellStyle name="Calculation 3 13 11 3 2" xfId="41582"/>
    <cellStyle name="Calculation 3 13 11 4" xfId="19191"/>
    <cellStyle name="Calculation 3 13 11 4 2" xfId="43993"/>
    <cellStyle name="Calculation 3 13 11 5" xfId="31887"/>
    <cellStyle name="Calculation 3 13 11 6" xfId="50950"/>
    <cellStyle name="Calculation 3 13 11 7" xfId="26430"/>
    <cellStyle name="Calculation 3 13 12" xfId="7301"/>
    <cellStyle name="Calculation 3 13 12 2" xfId="12250"/>
    <cellStyle name="Calculation 3 13 12 2 2" xfId="56210"/>
    <cellStyle name="Calculation 3 13 12 2 3" xfId="37054"/>
    <cellStyle name="Calculation 3 13 12 3" xfId="17151"/>
    <cellStyle name="Calculation 3 13 12 3 2" xfId="41954"/>
    <cellStyle name="Calculation 3 13 12 4" xfId="18857"/>
    <cellStyle name="Calculation 3 13 12 4 2" xfId="43659"/>
    <cellStyle name="Calculation 3 13 12 5" xfId="51322"/>
    <cellStyle name="Calculation 3 13 12 6" xfId="26802"/>
    <cellStyle name="Calculation 3 13 13" xfId="2776"/>
    <cellStyle name="Calculation 3 13 13 2" xfId="27154"/>
    <cellStyle name="Calculation 3 13 13 3" xfId="27756"/>
    <cellStyle name="Calculation 3 13 14" xfId="7724"/>
    <cellStyle name="Calculation 3 13 14 2" xfId="51722"/>
    <cellStyle name="Calculation 3 13 14 3" xfId="32529"/>
    <cellStyle name="Calculation 3 13 15" xfId="12622"/>
    <cellStyle name="Calculation 3 13 15 2" xfId="37425"/>
    <cellStyle name="Calculation 3 13 16" xfId="21597"/>
    <cellStyle name="Calculation 3 13 16 2" xfId="46397"/>
    <cellStyle name="Calculation 3 13 17" xfId="27308"/>
    <cellStyle name="Calculation 3 13 18" xfId="56624"/>
    <cellStyle name="Calculation 3 13 19" xfId="22293"/>
    <cellStyle name="Calculation 3 13 2" xfId="788"/>
    <cellStyle name="Calculation 3 13 2 2" xfId="1692"/>
    <cellStyle name="Calculation 3 13 2 2 2" xfId="52257"/>
    <cellStyle name="Calculation 3 13 2 2 3" xfId="33093"/>
    <cellStyle name="Calculation 3 13 2 2 4" xfId="8289"/>
    <cellStyle name="Calculation 3 13 2 3" xfId="13190"/>
    <cellStyle name="Calculation 3 13 2 3 2" xfId="37993"/>
    <cellStyle name="Calculation 3 13 2 4" xfId="20106"/>
    <cellStyle name="Calculation 3 13 2 4 2" xfId="44908"/>
    <cellStyle name="Calculation 3 13 2 5" xfId="28316"/>
    <cellStyle name="Calculation 3 13 2 6" xfId="47369"/>
    <cellStyle name="Calculation 3 13 2 7" xfId="22849"/>
    <cellStyle name="Calculation 3 13 2 8" xfId="3340"/>
    <cellStyle name="Calculation 3 13 20" xfId="57079"/>
    <cellStyle name="Calculation 3 13 21" xfId="2177"/>
    <cellStyle name="Calculation 3 13 3" xfId="1241"/>
    <cellStyle name="Calculation 3 13 3 2" xfId="8689"/>
    <cellStyle name="Calculation 3 13 3 2 2" xfId="52657"/>
    <cellStyle name="Calculation 3 13 3 2 3" xfId="33493"/>
    <cellStyle name="Calculation 3 13 3 3" xfId="13590"/>
    <cellStyle name="Calculation 3 13 3 3 2" xfId="38393"/>
    <cellStyle name="Calculation 3 13 3 4" xfId="17863"/>
    <cellStyle name="Calculation 3 13 3 4 2" xfId="42666"/>
    <cellStyle name="Calculation 3 13 3 5" xfId="28716"/>
    <cellStyle name="Calculation 3 13 3 6" xfId="47769"/>
    <cellStyle name="Calculation 3 13 3 7" xfId="23249"/>
    <cellStyle name="Calculation 3 13 3 8" xfId="3740"/>
    <cellStyle name="Calculation 3 13 4" xfId="4141"/>
    <cellStyle name="Calculation 3 13 4 2" xfId="9090"/>
    <cellStyle name="Calculation 3 13 4 2 2" xfId="53056"/>
    <cellStyle name="Calculation 3 13 4 2 3" xfId="33894"/>
    <cellStyle name="Calculation 3 13 4 3" xfId="13991"/>
    <cellStyle name="Calculation 3 13 4 3 2" xfId="38794"/>
    <cellStyle name="Calculation 3 13 4 4" xfId="21154"/>
    <cellStyle name="Calculation 3 13 4 4 2" xfId="45954"/>
    <cellStyle name="Calculation 3 13 4 5" xfId="29117"/>
    <cellStyle name="Calculation 3 13 4 6" xfId="48168"/>
    <cellStyle name="Calculation 3 13 4 7" xfId="23648"/>
    <cellStyle name="Calculation 3 13 5" xfId="4533"/>
    <cellStyle name="Calculation 3 13 5 2" xfId="9482"/>
    <cellStyle name="Calculation 3 13 5 2 2" xfId="53448"/>
    <cellStyle name="Calculation 3 13 5 2 3" xfId="34286"/>
    <cellStyle name="Calculation 3 13 5 3" xfId="14383"/>
    <cellStyle name="Calculation 3 13 5 3 2" xfId="39186"/>
    <cellStyle name="Calculation 3 13 5 4" xfId="18509"/>
    <cellStyle name="Calculation 3 13 5 4 2" xfId="43311"/>
    <cellStyle name="Calculation 3 13 5 5" xfId="29508"/>
    <cellStyle name="Calculation 3 13 5 6" xfId="48560"/>
    <cellStyle name="Calculation 3 13 5 7" xfId="24040"/>
    <cellStyle name="Calculation 3 13 6" xfId="4940"/>
    <cellStyle name="Calculation 3 13 6 2" xfId="9889"/>
    <cellStyle name="Calculation 3 13 6 2 2" xfId="53854"/>
    <cellStyle name="Calculation 3 13 6 2 3" xfId="34693"/>
    <cellStyle name="Calculation 3 13 6 3" xfId="14790"/>
    <cellStyle name="Calculation 3 13 6 3 2" xfId="39593"/>
    <cellStyle name="Calculation 3 13 6 4" xfId="17472"/>
    <cellStyle name="Calculation 3 13 6 4 2" xfId="42275"/>
    <cellStyle name="Calculation 3 13 6 5" xfId="29915"/>
    <cellStyle name="Calculation 3 13 6 6" xfId="48966"/>
    <cellStyle name="Calculation 3 13 6 7" xfId="24446"/>
    <cellStyle name="Calculation 3 13 7" xfId="5327"/>
    <cellStyle name="Calculation 3 13 7 2" xfId="10276"/>
    <cellStyle name="Calculation 3 13 7 2 2" xfId="54241"/>
    <cellStyle name="Calculation 3 13 7 2 3" xfId="35080"/>
    <cellStyle name="Calculation 3 13 7 3" xfId="15177"/>
    <cellStyle name="Calculation 3 13 7 3 2" xfId="39980"/>
    <cellStyle name="Calculation 3 13 7 4" xfId="20087"/>
    <cellStyle name="Calculation 3 13 7 4 2" xfId="44889"/>
    <cellStyle name="Calculation 3 13 7 5" xfId="30302"/>
    <cellStyle name="Calculation 3 13 7 6" xfId="49353"/>
    <cellStyle name="Calculation 3 13 7 7" xfId="24833"/>
    <cellStyle name="Calculation 3 13 8" xfId="5744"/>
    <cellStyle name="Calculation 3 13 8 2" xfId="10693"/>
    <cellStyle name="Calculation 3 13 8 2 2" xfId="54656"/>
    <cellStyle name="Calculation 3 13 8 2 3" xfId="35497"/>
    <cellStyle name="Calculation 3 13 8 3" xfId="15594"/>
    <cellStyle name="Calculation 3 13 8 3 2" xfId="40397"/>
    <cellStyle name="Calculation 3 13 8 4" xfId="17737"/>
    <cellStyle name="Calculation 3 13 8 4 2" xfId="42540"/>
    <cellStyle name="Calculation 3 13 8 5" xfId="30717"/>
    <cellStyle name="Calculation 3 13 8 6" xfId="49768"/>
    <cellStyle name="Calculation 3 13 8 7" xfId="25248"/>
    <cellStyle name="Calculation 3 13 9" xfId="6136"/>
    <cellStyle name="Calculation 3 13 9 2" xfId="11085"/>
    <cellStyle name="Calculation 3 13 9 2 2" xfId="55047"/>
    <cellStyle name="Calculation 3 13 9 2 3" xfId="35889"/>
    <cellStyle name="Calculation 3 13 9 3" xfId="15986"/>
    <cellStyle name="Calculation 3 13 9 3 2" xfId="40789"/>
    <cellStyle name="Calculation 3 13 9 4" xfId="17967"/>
    <cellStyle name="Calculation 3 13 9 4 2" xfId="42770"/>
    <cellStyle name="Calculation 3 13 9 5" xfId="31105"/>
    <cellStyle name="Calculation 3 13 9 6" xfId="50159"/>
    <cellStyle name="Calculation 3 13 9 7" xfId="25639"/>
    <cellStyle name="Calculation 3 14" xfId="247"/>
    <cellStyle name="Calculation 3 14 10" xfId="6480"/>
    <cellStyle name="Calculation 3 14 10 2" xfId="11429"/>
    <cellStyle name="Calculation 3 14 10 2 2" xfId="55391"/>
    <cellStyle name="Calculation 3 14 10 2 3" xfId="36233"/>
    <cellStyle name="Calculation 3 14 10 3" xfId="16330"/>
    <cellStyle name="Calculation 3 14 10 3 2" xfId="41133"/>
    <cellStyle name="Calculation 3 14 10 4" xfId="20894"/>
    <cellStyle name="Calculation 3 14 10 4 2" xfId="45695"/>
    <cellStyle name="Calculation 3 14 10 5" xfId="31445"/>
    <cellStyle name="Calculation 3 14 10 6" xfId="50503"/>
    <cellStyle name="Calculation 3 14 10 7" xfId="25983"/>
    <cellStyle name="Calculation 3 14 11" xfId="6862"/>
    <cellStyle name="Calculation 3 14 11 2" xfId="11811"/>
    <cellStyle name="Calculation 3 14 11 2 2" xfId="55771"/>
    <cellStyle name="Calculation 3 14 11 2 3" xfId="36615"/>
    <cellStyle name="Calculation 3 14 11 3" xfId="16712"/>
    <cellStyle name="Calculation 3 14 11 3 2" xfId="41515"/>
    <cellStyle name="Calculation 3 14 11 4" xfId="21145"/>
    <cellStyle name="Calculation 3 14 11 4 2" xfId="45945"/>
    <cellStyle name="Calculation 3 14 11 5" xfId="31820"/>
    <cellStyle name="Calculation 3 14 11 6" xfId="50883"/>
    <cellStyle name="Calculation 3 14 11 7" xfId="26363"/>
    <cellStyle name="Calculation 3 14 12" xfId="7234"/>
    <cellStyle name="Calculation 3 14 12 2" xfId="12183"/>
    <cellStyle name="Calculation 3 14 12 2 2" xfId="56143"/>
    <cellStyle name="Calculation 3 14 12 2 3" xfId="36987"/>
    <cellStyle name="Calculation 3 14 12 3" xfId="17084"/>
    <cellStyle name="Calculation 3 14 12 3 2" xfId="41887"/>
    <cellStyle name="Calculation 3 14 12 4" xfId="21235"/>
    <cellStyle name="Calculation 3 14 12 4 2" xfId="46035"/>
    <cellStyle name="Calculation 3 14 12 5" xfId="51255"/>
    <cellStyle name="Calculation 3 14 12 6" xfId="26735"/>
    <cellStyle name="Calculation 3 14 13" xfId="2704"/>
    <cellStyle name="Calculation 3 14 13 2" xfId="32255"/>
    <cellStyle name="Calculation 3 14 13 3" xfId="27684"/>
    <cellStyle name="Calculation 3 14 14" xfId="7652"/>
    <cellStyle name="Calculation 3 14 14 2" xfId="51655"/>
    <cellStyle name="Calculation 3 14 14 3" xfId="32457"/>
    <cellStyle name="Calculation 3 14 15" xfId="12550"/>
    <cellStyle name="Calculation 3 14 15 2" xfId="37353"/>
    <cellStyle name="Calculation 3 14 16" xfId="21438"/>
    <cellStyle name="Calculation 3 14 16 2" xfId="46238"/>
    <cellStyle name="Calculation 3 14 17" xfId="27324"/>
    <cellStyle name="Calculation 3 14 18" xfId="56557"/>
    <cellStyle name="Calculation 3 14 19" xfId="22223"/>
    <cellStyle name="Calculation 3 14 2" xfId="716"/>
    <cellStyle name="Calculation 3 14 2 2" xfId="1622"/>
    <cellStyle name="Calculation 3 14 2 2 2" xfId="52185"/>
    <cellStyle name="Calculation 3 14 2 2 3" xfId="33021"/>
    <cellStyle name="Calculation 3 14 2 2 4" xfId="8217"/>
    <cellStyle name="Calculation 3 14 2 3" xfId="13118"/>
    <cellStyle name="Calculation 3 14 2 3 2" xfId="37921"/>
    <cellStyle name="Calculation 3 14 2 4" xfId="20063"/>
    <cellStyle name="Calculation 3 14 2 4 2" xfId="44865"/>
    <cellStyle name="Calculation 3 14 2 5" xfId="28244"/>
    <cellStyle name="Calculation 3 14 2 6" xfId="47297"/>
    <cellStyle name="Calculation 3 14 2 7" xfId="22777"/>
    <cellStyle name="Calculation 3 14 2 8" xfId="3268"/>
    <cellStyle name="Calculation 3 14 20" xfId="57007"/>
    <cellStyle name="Calculation 3 14 21" xfId="2107"/>
    <cellStyle name="Calculation 3 14 3" xfId="1171"/>
    <cellStyle name="Calculation 3 14 3 2" xfId="8618"/>
    <cellStyle name="Calculation 3 14 3 2 2" xfId="52586"/>
    <cellStyle name="Calculation 3 14 3 2 3" xfId="33422"/>
    <cellStyle name="Calculation 3 14 3 3" xfId="13519"/>
    <cellStyle name="Calculation 3 14 3 3 2" xfId="38322"/>
    <cellStyle name="Calculation 3 14 3 4" xfId="18682"/>
    <cellStyle name="Calculation 3 14 3 4 2" xfId="43484"/>
    <cellStyle name="Calculation 3 14 3 5" xfId="28645"/>
    <cellStyle name="Calculation 3 14 3 6" xfId="47698"/>
    <cellStyle name="Calculation 3 14 3 7" xfId="23178"/>
    <cellStyle name="Calculation 3 14 3 8" xfId="3669"/>
    <cellStyle name="Calculation 3 14 4" xfId="4070"/>
    <cellStyle name="Calculation 3 14 4 2" xfId="9019"/>
    <cellStyle name="Calculation 3 14 4 2 2" xfId="52985"/>
    <cellStyle name="Calculation 3 14 4 2 3" xfId="33823"/>
    <cellStyle name="Calculation 3 14 4 3" xfId="13920"/>
    <cellStyle name="Calculation 3 14 4 3 2" xfId="38723"/>
    <cellStyle name="Calculation 3 14 4 4" xfId="17639"/>
    <cellStyle name="Calculation 3 14 4 4 2" xfId="42442"/>
    <cellStyle name="Calculation 3 14 4 5" xfId="29046"/>
    <cellStyle name="Calculation 3 14 4 6" xfId="48097"/>
    <cellStyle name="Calculation 3 14 4 7" xfId="23577"/>
    <cellStyle name="Calculation 3 14 5" xfId="4463"/>
    <cellStyle name="Calculation 3 14 5 2" xfId="9412"/>
    <cellStyle name="Calculation 3 14 5 2 2" xfId="53378"/>
    <cellStyle name="Calculation 3 14 5 2 3" xfId="34216"/>
    <cellStyle name="Calculation 3 14 5 3" xfId="14313"/>
    <cellStyle name="Calculation 3 14 5 3 2" xfId="39116"/>
    <cellStyle name="Calculation 3 14 5 4" xfId="22012"/>
    <cellStyle name="Calculation 3 14 5 4 2" xfId="46812"/>
    <cellStyle name="Calculation 3 14 5 5" xfId="29439"/>
    <cellStyle name="Calculation 3 14 5 6" xfId="48490"/>
    <cellStyle name="Calculation 3 14 5 7" xfId="23970"/>
    <cellStyle name="Calculation 3 14 6" xfId="4872"/>
    <cellStyle name="Calculation 3 14 6 2" xfId="9821"/>
    <cellStyle name="Calculation 3 14 6 2 2" xfId="53786"/>
    <cellStyle name="Calculation 3 14 6 2 3" xfId="34625"/>
    <cellStyle name="Calculation 3 14 6 3" xfId="14722"/>
    <cellStyle name="Calculation 3 14 6 3 2" xfId="39525"/>
    <cellStyle name="Calculation 3 14 6 4" xfId="21441"/>
    <cellStyle name="Calculation 3 14 6 4 2" xfId="46241"/>
    <cellStyle name="Calculation 3 14 6 5" xfId="29847"/>
    <cellStyle name="Calculation 3 14 6 6" xfId="48898"/>
    <cellStyle name="Calculation 3 14 6 7" xfId="24378"/>
    <cellStyle name="Calculation 3 14 7" xfId="5259"/>
    <cellStyle name="Calculation 3 14 7 2" xfId="10208"/>
    <cellStyle name="Calculation 3 14 7 2 2" xfId="54173"/>
    <cellStyle name="Calculation 3 14 7 2 3" xfId="35012"/>
    <cellStyle name="Calculation 3 14 7 3" xfId="15109"/>
    <cellStyle name="Calculation 3 14 7 3 2" xfId="39912"/>
    <cellStyle name="Calculation 3 14 7 4" xfId="18634"/>
    <cellStyle name="Calculation 3 14 7 4 2" xfId="43436"/>
    <cellStyle name="Calculation 3 14 7 5" xfId="30234"/>
    <cellStyle name="Calculation 3 14 7 6" xfId="49285"/>
    <cellStyle name="Calculation 3 14 7 7" xfId="24765"/>
    <cellStyle name="Calculation 3 14 8" xfId="5675"/>
    <cellStyle name="Calculation 3 14 8 2" xfId="10624"/>
    <cellStyle name="Calculation 3 14 8 2 2" xfId="54588"/>
    <cellStyle name="Calculation 3 14 8 2 3" xfId="35428"/>
    <cellStyle name="Calculation 3 14 8 3" xfId="15525"/>
    <cellStyle name="Calculation 3 14 8 3 2" xfId="40328"/>
    <cellStyle name="Calculation 3 14 8 4" xfId="20215"/>
    <cellStyle name="Calculation 3 14 8 4 2" xfId="45017"/>
    <cellStyle name="Calculation 3 14 8 5" xfId="30648"/>
    <cellStyle name="Calculation 3 14 8 6" xfId="49700"/>
    <cellStyle name="Calculation 3 14 8 7" xfId="25180"/>
    <cellStyle name="Calculation 3 14 9" xfId="6067"/>
    <cellStyle name="Calculation 3 14 9 2" xfId="11016"/>
    <cellStyle name="Calculation 3 14 9 2 2" xfId="54978"/>
    <cellStyle name="Calculation 3 14 9 2 3" xfId="35820"/>
    <cellStyle name="Calculation 3 14 9 3" xfId="15917"/>
    <cellStyle name="Calculation 3 14 9 3 2" xfId="40720"/>
    <cellStyle name="Calculation 3 14 9 4" xfId="19458"/>
    <cellStyle name="Calculation 3 14 9 4 2" xfId="44260"/>
    <cellStyle name="Calculation 3 14 9 5" xfId="31036"/>
    <cellStyle name="Calculation 3 14 9 6" xfId="50090"/>
    <cellStyle name="Calculation 3 14 9 7" xfId="25570"/>
    <cellStyle name="Calculation 3 15" xfId="284"/>
    <cellStyle name="Calculation 3 15 10" xfId="6515"/>
    <cellStyle name="Calculation 3 15 10 2" xfId="11464"/>
    <cellStyle name="Calculation 3 15 10 2 2" xfId="55426"/>
    <cellStyle name="Calculation 3 15 10 2 3" xfId="36268"/>
    <cellStyle name="Calculation 3 15 10 3" xfId="16365"/>
    <cellStyle name="Calculation 3 15 10 3 2" xfId="41168"/>
    <cellStyle name="Calculation 3 15 10 4" xfId="17719"/>
    <cellStyle name="Calculation 3 15 10 4 2" xfId="42522"/>
    <cellStyle name="Calculation 3 15 10 5" xfId="31479"/>
    <cellStyle name="Calculation 3 15 10 6" xfId="50538"/>
    <cellStyle name="Calculation 3 15 10 7" xfId="26018"/>
    <cellStyle name="Calculation 3 15 11" xfId="6894"/>
    <cellStyle name="Calculation 3 15 11 2" xfId="11843"/>
    <cellStyle name="Calculation 3 15 11 2 2" xfId="55803"/>
    <cellStyle name="Calculation 3 15 11 2 3" xfId="36647"/>
    <cellStyle name="Calculation 3 15 11 3" xfId="16744"/>
    <cellStyle name="Calculation 3 15 11 3 2" xfId="41547"/>
    <cellStyle name="Calculation 3 15 11 4" xfId="18784"/>
    <cellStyle name="Calculation 3 15 11 4 2" xfId="43586"/>
    <cellStyle name="Calculation 3 15 11 5" xfId="31852"/>
    <cellStyle name="Calculation 3 15 11 6" xfId="50915"/>
    <cellStyle name="Calculation 3 15 11 7" xfId="26395"/>
    <cellStyle name="Calculation 3 15 12" xfId="7266"/>
    <cellStyle name="Calculation 3 15 12 2" xfId="12215"/>
    <cellStyle name="Calculation 3 15 12 2 2" xfId="56175"/>
    <cellStyle name="Calculation 3 15 12 2 3" xfId="37019"/>
    <cellStyle name="Calculation 3 15 12 3" xfId="17116"/>
    <cellStyle name="Calculation 3 15 12 3 2" xfId="41919"/>
    <cellStyle name="Calculation 3 15 12 4" xfId="18483"/>
    <cellStyle name="Calculation 3 15 12 4 2" xfId="43285"/>
    <cellStyle name="Calculation 3 15 12 5" xfId="51287"/>
    <cellStyle name="Calculation 3 15 12 6" xfId="26767"/>
    <cellStyle name="Calculation 3 15 13" xfId="2741"/>
    <cellStyle name="Calculation 3 15 13 2" xfId="27251"/>
    <cellStyle name="Calculation 3 15 13 3" xfId="27721"/>
    <cellStyle name="Calculation 3 15 14" xfId="7689"/>
    <cellStyle name="Calculation 3 15 14 2" xfId="51687"/>
    <cellStyle name="Calculation 3 15 14 3" xfId="32494"/>
    <cellStyle name="Calculation 3 15 15" xfId="12587"/>
    <cellStyle name="Calculation 3 15 15 2" xfId="37390"/>
    <cellStyle name="Calculation 3 15 16" xfId="21310"/>
    <cellStyle name="Calculation 3 15 16 2" xfId="46110"/>
    <cellStyle name="Calculation 3 15 17" xfId="27190"/>
    <cellStyle name="Calculation 3 15 18" xfId="56589"/>
    <cellStyle name="Calculation 3 15 19" xfId="22258"/>
    <cellStyle name="Calculation 3 15 2" xfId="753"/>
    <cellStyle name="Calculation 3 15 2 2" xfId="1657"/>
    <cellStyle name="Calculation 3 15 2 2 2" xfId="52222"/>
    <cellStyle name="Calculation 3 15 2 2 3" xfId="33058"/>
    <cellStyle name="Calculation 3 15 2 2 4" xfId="8254"/>
    <cellStyle name="Calculation 3 15 2 3" xfId="13155"/>
    <cellStyle name="Calculation 3 15 2 3 2" xfId="37958"/>
    <cellStyle name="Calculation 3 15 2 4" xfId="19771"/>
    <cellStyle name="Calculation 3 15 2 4 2" xfId="44573"/>
    <cellStyle name="Calculation 3 15 2 5" xfId="28281"/>
    <cellStyle name="Calculation 3 15 2 6" xfId="47334"/>
    <cellStyle name="Calculation 3 15 2 7" xfId="22814"/>
    <cellStyle name="Calculation 3 15 2 8" xfId="3305"/>
    <cellStyle name="Calculation 3 15 20" xfId="57044"/>
    <cellStyle name="Calculation 3 15 21" xfId="2142"/>
    <cellStyle name="Calculation 3 15 3" xfId="1206"/>
    <cellStyle name="Calculation 3 15 3 2" xfId="8654"/>
    <cellStyle name="Calculation 3 15 3 2 2" xfId="52622"/>
    <cellStyle name="Calculation 3 15 3 2 3" xfId="33458"/>
    <cellStyle name="Calculation 3 15 3 3" xfId="13555"/>
    <cellStyle name="Calculation 3 15 3 3 2" xfId="38358"/>
    <cellStyle name="Calculation 3 15 3 4" xfId="18832"/>
    <cellStyle name="Calculation 3 15 3 4 2" xfId="43634"/>
    <cellStyle name="Calculation 3 15 3 5" xfId="28681"/>
    <cellStyle name="Calculation 3 15 3 6" xfId="47734"/>
    <cellStyle name="Calculation 3 15 3 7" xfId="23214"/>
    <cellStyle name="Calculation 3 15 3 8" xfId="3705"/>
    <cellStyle name="Calculation 3 15 4" xfId="4106"/>
    <cellStyle name="Calculation 3 15 4 2" xfId="9055"/>
    <cellStyle name="Calculation 3 15 4 2 2" xfId="53021"/>
    <cellStyle name="Calculation 3 15 4 2 3" xfId="33859"/>
    <cellStyle name="Calculation 3 15 4 3" xfId="13956"/>
    <cellStyle name="Calculation 3 15 4 3 2" xfId="38759"/>
    <cellStyle name="Calculation 3 15 4 4" xfId="17618"/>
    <cellStyle name="Calculation 3 15 4 4 2" xfId="42421"/>
    <cellStyle name="Calculation 3 15 4 5" xfId="29082"/>
    <cellStyle name="Calculation 3 15 4 6" xfId="48133"/>
    <cellStyle name="Calculation 3 15 4 7" xfId="23613"/>
    <cellStyle name="Calculation 3 15 5" xfId="4498"/>
    <cellStyle name="Calculation 3 15 5 2" xfId="9447"/>
    <cellStyle name="Calculation 3 15 5 2 2" xfId="53413"/>
    <cellStyle name="Calculation 3 15 5 2 3" xfId="34251"/>
    <cellStyle name="Calculation 3 15 5 3" xfId="14348"/>
    <cellStyle name="Calculation 3 15 5 3 2" xfId="39151"/>
    <cellStyle name="Calculation 3 15 5 4" xfId="18180"/>
    <cellStyle name="Calculation 3 15 5 4 2" xfId="42982"/>
    <cellStyle name="Calculation 3 15 5 5" xfId="29473"/>
    <cellStyle name="Calculation 3 15 5 6" xfId="48525"/>
    <cellStyle name="Calculation 3 15 5 7" xfId="24005"/>
    <cellStyle name="Calculation 3 15 6" xfId="4905"/>
    <cellStyle name="Calculation 3 15 6 2" xfId="9854"/>
    <cellStyle name="Calculation 3 15 6 2 2" xfId="53819"/>
    <cellStyle name="Calculation 3 15 6 2 3" xfId="34658"/>
    <cellStyle name="Calculation 3 15 6 3" xfId="14755"/>
    <cellStyle name="Calculation 3 15 6 3 2" xfId="39558"/>
    <cellStyle name="Calculation 3 15 6 4" xfId="2485"/>
    <cellStyle name="Calculation 3 15 6 4 2" xfId="27467"/>
    <cellStyle name="Calculation 3 15 6 5" xfId="29880"/>
    <cellStyle name="Calculation 3 15 6 6" xfId="48931"/>
    <cellStyle name="Calculation 3 15 6 7" xfId="24411"/>
    <cellStyle name="Calculation 3 15 7" xfId="5292"/>
    <cellStyle name="Calculation 3 15 7 2" xfId="10241"/>
    <cellStyle name="Calculation 3 15 7 2 2" xfId="54206"/>
    <cellStyle name="Calculation 3 15 7 2 3" xfId="35045"/>
    <cellStyle name="Calculation 3 15 7 3" xfId="15142"/>
    <cellStyle name="Calculation 3 15 7 3 2" xfId="39945"/>
    <cellStyle name="Calculation 3 15 7 4" xfId="19769"/>
    <cellStyle name="Calculation 3 15 7 4 2" xfId="44571"/>
    <cellStyle name="Calculation 3 15 7 5" xfId="30267"/>
    <cellStyle name="Calculation 3 15 7 6" xfId="49318"/>
    <cellStyle name="Calculation 3 15 7 7" xfId="24798"/>
    <cellStyle name="Calculation 3 15 8" xfId="5709"/>
    <cellStyle name="Calculation 3 15 8 2" xfId="10658"/>
    <cellStyle name="Calculation 3 15 8 2 2" xfId="54621"/>
    <cellStyle name="Calculation 3 15 8 2 3" xfId="35462"/>
    <cellStyle name="Calculation 3 15 8 3" xfId="15559"/>
    <cellStyle name="Calculation 3 15 8 3 2" xfId="40362"/>
    <cellStyle name="Calculation 3 15 8 4" xfId="20964"/>
    <cellStyle name="Calculation 3 15 8 4 2" xfId="45764"/>
    <cellStyle name="Calculation 3 15 8 5" xfId="30682"/>
    <cellStyle name="Calculation 3 15 8 6" xfId="49733"/>
    <cellStyle name="Calculation 3 15 8 7" xfId="25213"/>
    <cellStyle name="Calculation 3 15 9" xfId="6101"/>
    <cellStyle name="Calculation 3 15 9 2" xfId="11050"/>
    <cellStyle name="Calculation 3 15 9 2 2" xfId="55012"/>
    <cellStyle name="Calculation 3 15 9 2 3" xfId="35854"/>
    <cellStyle name="Calculation 3 15 9 3" xfId="15951"/>
    <cellStyle name="Calculation 3 15 9 3 2" xfId="40754"/>
    <cellStyle name="Calculation 3 15 9 4" xfId="21892"/>
    <cellStyle name="Calculation 3 15 9 4 2" xfId="46692"/>
    <cellStyle name="Calculation 3 15 9 5" xfId="31070"/>
    <cellStyle name="Calculation 3 15 9 6" xfId="50124"/>
    <cellStyle name="Calculation 3 15 9 7" xfId="25604"/>
    <cellStyle name="Calculation 3 16" xfId="316"/>
    <cellStyle name="Calculation 3 16 10" xfId="6547"/>
    <cellStyle name="Calculation 3 16 10 2" xfId="11496"/>
    <cellStyle name="Calculation 3 16 10 2 2" xfId="55458"/>
    <cellStyle name="Calculation 3 16 10 2 3" xfId="36300"/>
    <cellStyle name="Calculation 3 16 10 3" xfId="16397"/>
    <cellStyle name="Calculation 3 16 10 3 2" xfId="41200"/>
    <cellStyle name="Calculation 3 16 10 4" xfId="18239"/>
    <cellStyle name="Calculation 3 16 10 4 2" xfId="43041"/>
    <cellStyle name="Calculation 3 16 10 5" xfId="31511"/>
    <cellStyle name="Calculation 3 16 10 6" xfId="50570"/>
    <cellStyle name="Calculation 3 16 10 7" xfId="26050"/>
    <cellStyle name="Calculation 3 16 11" xfId="6926"/>
    <cellStyle name="Calculation 3 16 11 2" xfId="11875"/>
    <cellStyle name="Calculation 3 16 11 2 2" xfId="55835"/>
    <cellStyle name="Calculation 3 16 11 2 3" xfId="36679"/>
    <cellStyle name="Calculation 3 16 11 3" xfId="16776"/>
    <cellStyle name="Calculation 3 16 11 3 2" xfId="41579"/>
    <cellStyle name="Calculation 3 16 11 4" xfId="20351"/>
    <cellStyle name="Calculation 3 16 11 4 2" xfId="45152"/>
    <cellStyle name="Calculation 3 16 11 5" xfId="31884"/>
    <cellStyle name="Calculation 3 16 11 6" xfId="50947"/>
    <cellStyle name="Calculation 3 16 11 7" xfId="26427"/>
    <cellStyle name="Calculation 3 16 12" xfId="7298"/>
    <cellStyle name="Calculation 3 16 12 2" xfId="12247"/>
    <cellStyle name="Calculation 3 16 12 2 2" xfId="56207"/>
    <cellStyle name="Calculation 3 16 12 2 3" xfId="37051"/>
    <cellStyle name="Calculation 3 16 12 3" xfId="17148"/>
    <cellStyle name="Calculation 3 16 12 3 2" xfId="41951"/>
    <cellStyle name="Calculation 3 16 12 4" xfId="20000"/>
    <cellStyle name="Calculation 3 16 12 4 2" xfId="44802"/>
    <cellStyle name="Calculation 3 16 12 5" xfId="51319"/>
    <cellStyle name="Calculation 3 16 12 6" xfId="26799"/>
    <cellStyle name="Calculation 3 16 13" xfId="2773"/>
    <cellStyle name="Calculation 3 16 13 2" xfId="27155"/>
    <cellStyle name="Calculation 3 16 13 3" xfId="27753"/>
    <cellStyle name="Calculation 3 16 14" xfId="7721"/>
    <cellStyle name="Calculation 3 16 14 2" xfId="51719"/>
    <cellStyle name="Calculation 3 16 14 3" xfId="32526"/>
    <cellStyle name="Calculation 3 16 15" xfId="12619"/>
    <cellStyle name="Calculation 3 16 15 2" xfId="37422"/>
    <cellStyle name="Calculation 3 16 16" xfId="18531"/>
    <cellStyle name="Calculation 3 16 16 2" xfId="43333"/>
    <cellStyle name="Calculation 3 16 17" xfId="32304"/>
    <cellStyle name="Calculation 3 16 18" xfId="56621"/>
    <cellStyle name="Calculation 3 16 19" xfId="22290"/>
    <cellStyle name="Calculation 3 16 2" xfId="785"/>
    <cellStyle name="Calculation 3 16 2 2" xfId="1689"/>
    <cellStyle name="Calculation 3 16 2 2 2" xfId="52254"/>
    <cellStyle name="Calculation 3 16 2 2 3" xfId="33090"/>
    <cellStyle name="Calculation 3 16 2 2 4" xfId="8286"/>
    <cellStyle name="Calculation 3 16 2 3" xfId="13187"/>
    <cellStyle name="Calculation 3 16 2 3 2" xfId="37990"/>
    <cellStyle name="Calculation 3 16 2 4" xfId="17590"/>
    <cellStyle name="Calculation 3 16 2 4 2" xfId="42393"/>
    <cellStyle name="Calculation 3 16 2 5" xfId="28313"/>
    <cellStyle name="Calculation 3 16 2 6" xfId="47366"/>
    <cellStyle name="Calculation 3 16 2 7" xfId="22846"/>
    <cellStyle name="Calculation 3 16 2 8" xfId="3337"/>
    <cellStyle name="Calculation 3 16 20" xfId="57076"/>
    <cellStyle name="Calculation 3 16 21" xfId="2174"/>
    <cellStyle name="Calculation 3 16 3" xfId="1238"/>
    <cellStyle name="Calculation 3 16 3 2" xfId="8686"/>
    <cellStyle name="Calculation 3 16 3 2 2" xfId="52654"/>
    <cellStyle name="Calculation 3 16 3 2 3" xfId="33490"/>
    <cellStyle name="Calculation 3 16 3 3" xfId="13587"/>
    <cellStyle name="Calculation 3 16 3 3 2" xfId="38390"/>
    <cellStyle name="Calculation 3 16 3 4" xfId="20230"/>
    <cellStyle name="Calculation 3 16 3 4 2" xfId="45032"/>
    <cellStyle name="Calculation 3 16 3 5" xfId="28713"/>
    <cellStyle name="Calculation 3 16 3 6" xfId="47766"/>
    <cellStyle name="Calculation 3 16 3 7" xfId="23246"/>
    <cellStyle name="Calculation 3 16 3 8" xfId="3737"/>
    <cellStyle name="Calculation 3 16 4" xfId="4138"/>
    <cellStyle name="Calculation 3 16 4 2" xfId="9087"/>
    <cellStyle name="Calculation 3 16 4 2 2" xfId="53053"/>
    <cellStyle name="Calculation 3 16 4 2 3" xfId="33891"/>
    <cellStyle name="Calculation 3 16 4 3" xfId="13988"/>
    <cellStyle name="Calculation 3 16 4 3 2" xfId="38791"/>
    <cellStyle name="Calculation 3 16 4 4" xfId="18071"/>
    <cellStyle name="Calculation 3 16 4 4 2" xfId="42873"/>
    <cellStyle name="Calculation 3 16 4 5" xfId="29114"/>
    <cellStyle name="Calculation 3 16 4 6" xfId="48165"/>
    <cellStyle name="Calculation 3 16 4 7" xfId="23645"/>
    <cellStyle name="Calculation 3 16 5" xfId="4530"/>
    <cellStyle name="Calculation 3 16 5 2" xfId="9479"/>
    <cellStyle name="Calculation 3 16 5 2 2" xfId="53445"/>
    <cellStyle name="Calculation 3 16 5 2 3" xfId="34283"/>
    <cellStyle name="Calculation 3 16 5 3" xfId="14380"/>
    <cellStyle name="Calculation 3 16 5 3 2" xfId="39183"/>
    <cellStyle name="Calculation 3 16 5 4" xfId="19667"/>
    <cellStyle name="Calculation 3 16 5 4 2" xfId="44469"/>
    <cellStyle name="Calculation 3 16 5 5" xfId="29505"/>
    <cellStyle name="Calculation 3 16 5 6" xfId="48557"/>
    <cellStyle name="Calculation 3 16 5 7" xfId="24037"/>
    <cellStyle name="Calculation 3 16 6" xfId="4937"/>
    <cellStyle name="Calculation 3 16 6 2" xfId="9886"/>
    <cellStyle name="Calculation 3 16 6 2 2" xfId="53851"/>
    <cellStyle name="Calculation 3 16 6 2 3" xfId="34690"/>
    <cellStyle name="Calculation 3 16 6 3" xfId="14787"/>
    <cellStyle name="Calculation 3 16 6 3 2" xfId="39590"/>
    <cellStyle name="Calculation 3 16 6 4" xfId="17429"/>
    <cellStyle name="Calculation 3 16 6 4 2" xfId="42232"/>
    <cellStyle name="Calculation 3 16 6 5" xfId="29912"/>
    <cellStyle name="Calculation 3 16 6 6" xfId="48963"/>
    <cellStyle name="Calculation 3 16 6 7" xfId="24443"/>
    <cellStyle name="Calculation 3 16 7" xfId="5324"/>
    <cellStyle name="Calculation 3 16 7 2" xfId="10273"/>
    <cellStyle name="Calculation 3 16 7 2 2" xfId="54238"/>
    <cellStyle name="Calculation 3 16 7 2 3" xfId="35077"/>
    <cellStyle name="Calculation 3 16 7 3" xfId="15174"/>
    <cellStyle name="Calculation 3 16 7 3 2" xfId="39977"/>
    <cellStyle name="Calculation 3 16 7 4" xfId="17633"/>
    <cellStyle name="Calculation 3 16 7 4 2" xfId="42436"/>
    <cellStyle name="Calculation 3 16 7 5" xfId="30299"/>
    <cellStyle name="Calculation 3 16 7 6" xfId="49350"/>
    <cellStyle name="Calculation 3 16 7 7" xfId="24830"/>
    <cellStyle name="Calculation 3 16 8" xfId="5741"/>
    <cellStyle name="Calculation 3 16 8 2" xfId="10690"/>
    <cellStyle name="Calculation 3 16 8 2 2" xfId="54653"/>
    <cellStyle name="Calculation 3 16 8 2 3" xfId="35494"/>
    <cellStyle name="Calculation 3 16 8 3" xfId="15591"/>
    <cellStyle name="Calculation 3 16 8 3 2" xfId="40394"/>
    <cellStyle name="Calculation 3 16 8 4" xfId="22071"/>
    <cellStyle name="Calculation 3 16 8 4 2" xfId="46871"/>
    <cellStyle name="Calculation 3 16 8 5" xfId="30714"/>
    <cellStyle name="Calculation 3 16 8 6" xfId="49765"/>
    <cellStyle name="Calculation 3 16 8 7" xfId="25245"/>
    <cellStyle name="Calculation 3 16 9" xfId="6133"/>
    <cellStyle name="Calculation 3 16 9 2" xfId="11082"/>
    <cellStyle name="Calculation 3 16 9 2 2" xfId="55044"/>
    <cellStyle name="Calculation 3 16 9 2 3" xfId="35886"/>
    <cellStyle name="Calculation 3 16 9 3" xfId="15983"/>
    <cellStyle name="Calculation 3 16 9 3 2" xfId="40786"/>
    <cellStyle name="Calculation 3 16 9 4" xfId="19118"/>
    <cellStyle name="Calculation 3 16 9 4 2" xfId="43920"/>
    <cellStyle name="Calculation 3 16 9 5" xfId="31102"/>
    <cellStyle name="Calculation 3 16 9 6" xfId="50156"/>
    <cellStyle name="Calculation 3 16 9 7" xfId="25636"/>
    <cellStyle name="Calculation 3 17" xfId="338"/>
    <cellStyle name="Calculation 3 17 10" xfId="6569"/>
    <cellStyle name="Calculation 3 17 10 2" xfId="11518"/>
    <cellStyle name="Calculation 3 17 10 2 2" xfId="55480"/>
    <cellStyle name="Calculation 3 17 10 2 3" xfId="36322"/>
    <cellStyle name="Calculation 3 17 10 3" xfId="16419"/>
    <cellStyle name="Calculation 3 17 10 3 2" xfId="41222"/>
    <cellStyle name="Calculation 3 17 10 4" xfId="18881"/>
    <cellStyle name="Calculation 3 17 10 4 2" xfId="43683"/>
    <cellStyle name="Calculation 3 17 10 5" xfId="31533"/>
    <cellStyle name="Calculation 3 17 10 6" xfId="50592"/>
    <cellStyle name="Calculation 3 17 10 7" xfId="26072"/>
    <cellStyle name="Calculation 3 17 11" xfId="6948"/>
    <cellStyle name="Calculation 3 17 11 2" xfId="11897"/>
    <cellStyle name="Calculation 3 17 11 2 2" xfId="55857"/>
    <cellStyle name="Calculation 3 17 11 2 3" xfId="36701"/>
    <cellStyle name="Calculation 3 17 11 3" xfId="16798"/>
    <cellStyle name="Calculation 3 17 11 3 2" xfId="41601"/>
    <cellStyle name="Calculation 3 17 11 4" xfId="19511"/>
    <cellStyle name="Calculation 3 17 11 4 2" xfId="44313"/>
    <cellStyle name="Calculation 3 17 11 5" xfId="31906"/>
    <cellStyle name="Calculation 3 17 11 6" xfId="50969"/>
    <cellStyle name="Calculation 3 17 11 7" xfId="26449"/>
    <cellStyle name="Calculation 3 17 12" xfId="7320"/>
    <cellStyle name="Calculation 3 17 12 2" xfId="12269"/>
    <cellStyle name="Calculation 3 17 12 2 2" xfId="56229"/>
    <cellStyle name="Calculation 3 17 12 2 3" xfId="37073"/>
    <cellStyle name="Calculation 3 17 12 3" xfId="17170"/>
    <cellStyle name="Calculation 3 17 12 3 2" xfId="41973"/>
    <cellStyle name="Calculation 3 17 12 4" xfId="18677"/>
    <cellStyle name="Calculation 3 17 12 4 2" xfId="43479"/>
    <cellStyle name="Calculation 3 17 12 5" xfId="51341"/>
    <cellStyle name="Calculation 3 17 12 6" xfId="26821"/>
    <cellStyle name="Calculation 3 17 13" xfId="2795"/>
    <cellStyle name="Calculation 3 17 13 2" xfId="27105"/>
    <cellStyle name="Calculation 3 17 13 3" xfId="27775"/>
    <cellStyle name="Calculation 3 17 14" xfId="7743"/>
    <cellStyle name="Calculation 3 17 14 2" xfId="51741"/>
    <cellStyle name="Calculation 3 17 14 3" xfId="32548"/>
    <cellStyle name="Calculation 3 17 15" xfId="12641"/>
    <cellStyle name="Calculation 3 17 15 2" xfId="37444"/>
    <cellStyle name="Calculation 3 17 16" xfId="19253"/>
    <cellStyle name="Calculation 3 17 16 2" xfId="44055"/>
    <cellStyle name="Calculation 3 17 17" xfId="32243"/>
    <cellStyle name="Calculation 3 17 18" xfId="56643"/>
    <cellStyle name="Calculation 3 17 19" xfId="22312"/>
    <cellStyle name="Calculation 3 17 2" xfId="807"/>
    <cellStyle name="Calculation 3 17 2 2" xfId="1711"/>
    <cellStyle name="Calculation 3 17 2 2 2" xfId="52276"/>
    <cellStyle name="Calculation 3 17 2 2 3" xfId="33112"/>
    <cellStyle name="Calculation 3 17 2 2 4" xfId="8308"/>
    <cellStyle name="Calculation 3 17 2 3" xfId="13209"/>
    <cellStyle name="Calculation 3 17 2 3 2" xfId="38012"/>
    <cellStyle name="Calculation 3 17 2 4" xfId="21668"/>
    <cellStyle name="Calculation 3 17 2 4 2" xfId="46468"/>
    <cellStyle name="Calculation 3 17 2 5" xfId="28335"/>
    <cellStyle name="Calculation 3 17 2 6" xfId="47388"/>
    <cellStyle name="Calculation 3 17 2 7" xfId="22868"/>
    <cellStyle name="Calculation 3 17 2 8" xfId="3359"/>
    <cellStyle name="Calculation 3 17 20" xfId="57098"/>
    <cellStyle name="Calculation 3 17 21" xfId="2196"/>
    <cellStyle name="Calculation 3 17 3" xfId="1260"/>
    <cellStyle name="Calculation 3 17 3 2" xfId="8708"/>
    <cellStyle name="Calculation 3 17 3 2 2" xfId="52676"/>
    <cellStyle name="Calculation 3 17 3 2 3" xfId="33512"/>
    <cellStyle name="Calculation 3 17 3 3" xfId="13609"/>
    <cellStyle name="Calculation 3 17 3 3 2" xfId="38412"/>
    <cellStyle name="Calculation 3 17 3 4" xfId="2472"/>
    <cellStyle name="Calculation 3 17 3 4 2" xfId="27454"/>
    <cellStyle name="Calculation 3 17 3 5" xfId="28735"/>
    <cellStyle name="Calculation 3 17 3 6" xfId="47788"/>
    <cellStyle name="Calculation 3 17 3 7" xfId="23268"/>
    <cellStyle name="Calculation 3 17 3 8" xfId="3759"/>
    <cellStyle name="Calculation 3 17 4" xfId="4160"/>
    <cellStyle name="Calculation 3 17 4 2" xfId="9109"/>
    <cellStyle name="Calculation 3 17 4 2 2" xfId="53075"/>
    <cellStyle name="Calculation 3 17 4 2 3" xfId="33913"/>
    <cellStyle name="Calculation 3 17 4 3" xfId="14010"/>
    <cellStyle name="Calculation 3 17 4 3 2" xfId="38813"/>
    <cellStyle name="Calculation 3 17 4 4" xfId="18164"/>
    <cellStyle name="Calculation 3 17 4 4 2" xfId="42966"/>
    <cellStyle name="Calculation 3 17 4 5" xfId="29136"/>
    <cellStyle name="Calculation 3 17 4 6" xfId="48187"/>
    <cellStyle name="Calculation 3 17 4 7" xfId="23667"/>
    <cellStyle name="Calculation 3 17 5" xfId="4552"/>
    <cellStyle name="Calculation 3 17 5 2" xfId="9501"/>
    <cellStyle name="Calculation 3 17 5 2 2" xfId="53467"/>
    <cellStyle name="Calculation 3 17 5 2 3" xfId="34305"/>
    <cellStyle name="Calculation 3 17 5 3" xfId="14402"/>
    <cellStyle name="Calculation 3 17 5 3 2" xfId="39205"/>
    <cellStyle name="Calculation 3 17 5 4" xfId="20534"/>
    <cellStyle name="Calculation 3 17 5 4 2" xfId="45335"/>
    <cellStyle name="Calculation 3 17 5 5" xfId="29527"/>
    <cellStyle name="Calculation 3 17 5 6" xfId="48579"/>
    <cellStyle name="Calculation 3 17 5 7" xfId="24059"/>
    <cellStyle name="Calculation 3 17 6" xfId="4959"/>
    <cellStyle name="Calculation 3 17 6 2" xfId="9908"/>
    <cellStyle name="Calculation 3 17 6 2 2" xfId="53873"/>
    <cellStyle name="Calculation 3 17 6 2 3" xfId="34712"/>
    <cellStyle name="Calculation 3 17 6 3" xfId="14809"/>
    <cellStyle name="Calculation 3 17 6 3 2" xfId="39612"/>
    <cellStyle name="Calculation 3 17 6 4" xfId="2515"/>
    <cellStyle name="Calculation 3 17 6 4 2" xfId="27496"/>
    <cellStyle name="Calculation 3 17 6 5" xfId="29934"/>
    <cellStyle name="Calculation 3 17 6 6" xfId="48985"/>
    <cellStyle name="Calculation 3 17 6 7" xfId="24465"/>
    <cellStyle name="Calculation 3 17 7" xfId="5346"/>
    <cellStyle name="Calculation 3 17 7 2" xfId="10295"/>
    <cellStyle name="Calculation 3 17 7 2 2" xfId="54260"/>
    <cellStyle name="Calculation 3 17 7 2 3" xfId="35099"/>
    <cellStyle name="Calculation 3 17 7 3" xfId="15196"/>
    <cellStyle name="Calculation 3 17 7 3 2" xfId="39999"/>
    <cellStyle name="Calculation 3 17 7 4" xfId="21589"/>
    <cellStyle name="Calculation 3 17 7 4 2" xfId="46389"/>
    <cellStyle name="Calculation 3 17 7 5" xfId="30321"/>
    <cellStyle name="Calculation 3 17 7 6" xfId="49372"/>
    <cellStyle name="Calculation 3 17 7 7" xfId="24852"/>
    <cellStyle name="Calculation 3 17 8" xfId="5763"/>
    <cellStyle name="Calculation 3 17 8 2" xfId="10712"/>
    <cellStyle name="Calculation 3 17 8 2 2" xfId="54675"/>
    <cellStyle name="Calculation 3 17 8 2 3" xfId="35516"/>
    <cellStyle name="Calculation 3 17 8 3" xfId="15613"/>
    <cellStyle name="Calculation 3 17 8 3 2" xfId="40416"/>
    <cellStyle name="Calculation 3 17 8 4" xfId="18629"/>
    <cellStyle name="Calculation 3 17 8 4 2" xfId="43431"/>
    <cellStyle name="Calculation 3 17 8 5" xfId="30736"/>
    <cellStyle name="Calculation 3 17 8 6" xfId="49787"/>
    <cellStyle name="Calculation 3 17 8 7" xfId="25267"/>
    <cellStyle name="Calculation 3 17 9" xfId="6155"/>
    <cellStyle name="Calculation 3 17 9 2" xfId="11104"/>
    <cellStyle name="Calculation 3 17 9 2 2" xfId="55066"/>
    <cellStyle name="Calculation 3 17 9 2 3" xfId="35908"/>
    <cellStyle name="Calculation 3 17 9 3" xfId="16005"/>
    <cellStyle name="Calculation 3 17 9 3 2" xfId="40808"/>
    <cellStyle name="Calculation 3 17 9 4" xfId="19874"/>
    <cellStyle name="Calculation 3 17 9 4 2" xfId="44676"/>
    <cellStyle name="Calculation 3 17 9 5" xfId="31124"/>
    <cellStyle name="Calculation 3 17 9 6" xfId="50178"/>
    <cellStyle name="Calculation 3 17 9 7" xfId="25658"/>
    <cellStyle name="Calculation 3 18" xfId="229"/>
    <cellStyle name="Calculation 3 18 10" xfId="6464"/>
    <cellStyle name="Calculation 3 18 10 2" xfId="11413"/>
    <cellStyle name="Calculation 3 18 10 2 2" xfId="55375"/>
    <cellStyle name="Calculation 3 18 10 2 3" xfId="36217"/>
    <cellStyle name="Calculation 3 18 10 3" xfId="16314"/>
    <cellStyle name="Calculation 3 18 10 3 2" xfId="41117"/>
    <cellStyle name="Calculation 3 18 10 4" xfId="22055"/>
    <cellStyle name="Calculation 3 18 10 4 2" xfId="46855"/>
    <cellStyle name="Calculation 3 18 10 5" xfId="31431"/>
    <cellStyle name="Calculation 3 18 10 6" xfId="50487"/>
    <cellStyle name="Calculation 3 18 10 7" xfId="25967"/>
    <cellStyle name="Calculation 3 18 11" xfId="6848"/>
    <cellStyle name="Calculation 3 18 11 2" xfId="11797"/>
    <cellStyle name="Calculation 3 18 11 2 2" xfId="55757"/>
    <cellStyle name="Calculation 3 18 11 2 3" xfId="36601"/>
    <cellStyle name="Calculation 3 18 11 3" xfId="16698"/>
    <cellStyle name="Calculation 3 18 11 3 2" xfId="41501"/>
    <cellStyle name="Calculation 3 18 11 4" xfId="21864"/>
    <cellStyle name="Calculation 3 18 11 4 2" xfId="46664"/>
    <cellStyle name="Calculation 3 18 11 5" xfId="31806"/>
    <cellStyle name="Calculation 3 18 11 6" xfId="50869"/>
    <cellStyle name="Calculation 3 18 11 7" xfId="26349"/>
    <cellStyle name="Calculation 3 18 12" xfId="7220"/>
    <cellStyle name="Calculation 3 18 12 2" xfId="12169"/>
    <cellStyle name="Calculation 3 18 12 2 2" xfId="56129"/>
    <cellStyle name="Calculation 3 18 12 2 3" xfId="36973"/>
    <cellStyle name="Calculation 3 18 12 3" xfId="17070"/>
    <cellStyle name="Calculation 3 18 12 3 2" xfId="41873"/>
    <cellStyle name="Calculation 3 18 12 4" xfId="22009"/>
    <cellStyle name="Calculation 3 18 12 4 2" xfId="46809"/>
    <cellStyle name="Calculation 3 18 12 5" xfId="51241"/>
    <cellStyle name="Calculation 3 18 12 6" xfId="26721"/>
    <cellStyle name="Calculation 3 18 13" xfId="2686"/>
    <cellStyle name="Calculation 3 18 13 2" xfId="32322"/>
    <cellStyle name="Calculation 3 18 13 3" xfId="27666"/>
    <cellStyle name="Calculation 3 18 14" xfId="7634"/>
    <cellStyle name="Calculation 3 18 14 2" xfId="51641"/>
    <cellStyle name="Calculation 3 18 14 3" xfId="32439"/>
    <cellStyle name="Calculation 3 18 15" xfId="12532"/>
    <cellStyle name="Calculation 3 18 15 2" xfId="37336"/>
    <cellStyle name="Calculation 3 18 16" xfId="19796"/>
    <cellStyle name="Calculation 3 18 16 2" xfId="44598"/>
    <cellStyle name="Calculation 3 18 17" xfId="27369"/>
    <cellStyle name="Calculation 3 18 18" xfId="56543"/>
    <cellStyle name="Calculation 3 18 19" xfId="22206"/>
    <cellStyle name="Calculation 3 18 2" xfId="698"/>
    <cellStyle name="Calculation 3 18 2 2" xfId="1605"/>
    <cellStyle name="Calculation 3 18 2 2 2" xfId="52168"/>
    <cellStyle name="Calculation 3 18 2 2 3" xfId="33004"/>
    <cellStyle name="Calculation 3 18 2 2 4" xfId="8200"/>
    <cellStyle name="Calculation 3 18 2 3" xfId="13101"/>
    <cellStyle name="Calculation 3 18 2 3 2" xfId="37904"/>
    <cellStyle name="Calculation 3 18 2 4" xfId="21448"/>
    <cellStyle name="Calculation 3 18 2 4 2" xfId="46248"/>
    <cellStyle name="Calculation 3 18 2 5" xfId="28227"/>
    <cellStyle name="Calculation 3 18 2 6" xfId="47280"/>
    <cellStyle name="Calculation 3 18 2 7" xfId="22760"/>
    <cellStyle name="Calculation 3 18 2 8" xfId="3251"/>
    <cellStyle name="Calculation 3 18 20" xfId="56989"/>
    <cellStyle name="Calculation 3 18 21" xfId="2090"/>
    <cellStyle name="Calculation 3 18 3" xfId="1154"/>
    <cellStyle name="Calculation 3 18 3 2" xfId="8601"/>
    <cellStyle name="Calculation 3 18 3 2 2" xfId="52569"/>
    <cellStyle name="Calculation 3 18 3 2 3" xfId="33405"/>
    <cellStyle name="Calculation 3 18 3 3" xfId="13502"/>
    <cellStyle name="Calculation 3 18 3 3 2" xfId="38305"/>
    <cellStyle name="Calculation 3 18 3 4" xfId="19898"/>
    <cellStyle name="Calculation 3 18 3 4 2" xfId="44700"/>
    <cellStyle name="Calculation 3 18 3 5" xfId="28628"/>
    <cellStyle name="Calculation 3 18 3 6" xfId="47681"/>
    <cellStyle name="Calculation 3 18 3 7" xfId="23161"/>
    <cellStyle name="Calculation 3 18 3 8" xfId="3652"/>
    <cellStyle name="Calculation 3 18 4" xfId="4054"/>
    <cellStyle name="Calculation 3 18 4 2" xfId="9003"/>
    <cellStyle name="Calculation 3 18 4 2 2" xfId="52969"/>
    <cellStyle name="Calculation 3 18 4 2 3" xfId="33807"/>
    <cellStyle name="Calculation 3 18 4 3" xfId="13904"/>
    <cellStyle name="Calculation 3 18 4 3 2" xfId="38707"/>
    <cellStyle name="Calculation 3 18 4 4" xfId="18022"/>
    <cellStyle name="Calculation 3 18 4 4 2" xfId="42824"/>
    <cellStyle name="Calculation 3 18 4 5" xfId="29030"/>
    <cellStyle name="Calculation 3 18 4 6" xfId="48081"/>
    <cellStyle name="Calculation 3 18 4 7" xfId="23561"/>
    <cellStyle name="Calculation 3 18 5" xfId="4447"/>
    <cellStyle name="Calculation 3 18 5 2" xfId="9396"/>
    <cellStyle name="Calculation 3 18 5 2 2" xfId="53362"/>
    <cellStyle name="Calculation 3 18 5 2 3" xfId="34200"/>
    <cellStyle name="Calculation 3 18 5 3" xfId="14297"/>
    <cellStyle name="Calculation 3 18 5 3 2" xfId="39100"/>
    <cellStyle name="Calculation 3 18 5 4" xfId="19265"/>
    <cellStyle name="Calculation 3 18 5 4 2" xfId="44067"/>
    <cellStyle name="Calculation 3 18 5 5" xfId="29423"/>
    <cellStyle name="Calculation 3 18 5 6" xfId="48474"/>
    <cellStyle name="Calculation 3 18 5 7" xfId="23954"/>
    <cellStyle name="Calculation 3 18 6" xfId="4855"/>
    <cellStyle name="Calculation 3 18 6 2" xfId="9804"/>
    <cellStyle name="Calculation 3 18 6 2 2" xfId="53769"/>
    <cellStyle name="Calculation 3 18 6 2 3" xfId="34608"/>
    <cellStyle name="Calculation 3 18 6 3" xfId="14705"/>
    <cellStyle name="Calculation 3 18 6 3 2" xfId="39508"/>
    <cellStyle name="Calculation 3 18 6 4" xfId="19127"/>
    <cellStyle name="Calculation 3 18 6 4 2" xfId="43929"/>
    <cellStyle name="Calculation 3 18 6 5" xfId="29830"/>
    <cellStyle name="Calculation 3 18 6 6" xfId="48881"/>
    <cellStyle name="Calculation 3 18 6 7" xfId="24361"/>
    <cellStyle name="Calculation 3 18 7" xfId="5245"/>
    <cellStyle name="Calculation 3 18 7 2" xfId="10194"/>
    <cellStyle name="Calculation 3 18 7 2 2" xfId="54159"/>
    <cellStyle name="Calculation 3 18 7 2 3" xfId="34998"/>
    <cellStyle name="Calculation 3 18 7 3" xfId="15095"/>
    <cellStyle name="Calculation 3 18 7 3 2" xfId="39898"/>
    <cellStyle name="Calculation 3 18 7 4" xfId="19261"/>
    <cellStyle name="Calculation 3 18 7 4 2" xfId="44063"/>
    <cellStyle name="Calculation 3 18 7 5" xfId="30220"/>
    <cellStyle name="Calculation 3 18 7 6" xfId="49271"/>
    <cellStyle name="Calculation 3 18 7 7" xfId="24751"/>
    <cellStyle name="Calculation 3 18 8" xfId="5660"/>
    <cellStyle name="Calculation 3 18 8 2" xfId="10609"/>
    <cellStyle name="Calculation 3 18 8 2 2" xfId="54573"/>
    <cellStyle name="Calculation 3 18 8 2 3" xfId="35413"/>
    <cellStyle name="Calculation 3 18 8 3" xfId="15510"/>
    <cellStyle name="Calculation 3 18 8 3 2" xfId="40313"/>
    <cellStyle name="Calculation 3 18 8 4" xfId="21066"/>
    <cellStyle name="Calculation 3 18 8 4 2" xfId="45866"/>
    <cellStyle name="Calculation 3 18 8 5" xfId="30633"/>
    <cellStyle name="Calculation 3 18 8 6" xfId="49685"/>
    <cellStyle name="Calculation 3 18 8 7" xfId="25165"/>
    <cellStyle name="Calculation 3 18 9" xfId="6051"/>
    <cellStyle name="Calculation 3 18 9 2" xfId="11000"/>
    <cellStyle name="Calculation 3 18 9 2 2" xfId="54962"/>
    <cellStyle name="Calculation 3 18 9 2 3" xfId="35804"/>
    <cellStyle name="Calculation 3 18 9 3" xfId="15901"/>
    <cellStyle name="Calculation 3 18 9 3 2" xfId="40704"/>
    <cellStyle name="Calculation 3 18 9 4" xfId="20997"/>
    <cellStyle name="Calculation 3 18 9 4 2" xfId="45797"/>
    <cellStyle name="Calculation 3 18 9 5" xfId="31020"/>
    <cellStyle name="Calculation 3 18 9 6" xfId="50074"/>
    <cellStyle name="Calculation 3 18 9 7" xfId="25554"/>
    <cellStyle name="Calculation 3 19" xfId="308"/>
    <cellStyle name="Calculation 3 19 10" xfId="6539"/>
    <cellStyle name="Calculation 3 19 10 2" xfId="11488"/>
    <cellStyle name="Calculation 3 19 10 2 2" xfId="55450"/>
    <cellStyle name="Calculation 3 19 10 2 3" xfId="36292"/>
    <cellStyle name="Calculation 3 19 10 3" xfId="16389"/>
    <cellStyle name="Calculation 3 19 10 3 2" xfId="41192"/>
    <cellStyle name="Calculation 3 19 10 4" xfId="17607"/>
    <cellStyle name="Calculation 3 19 10 4 2" xfId="42410"/>
    <cellStyle name="Calculation 3 19 10 5" xfId="31503"/>
    <cellStyle name="Calculation 3 19 10 6" xfId="50562"/>
    <cellStyle name="Calculation 3 19 10 7" xfId="26042"/>
    <cellStyle name="Calculation 3 19 11" xfId="6918"/>
    <cellStyle name="Calculation 3 19 11 2" xfId="11867"/>
    <cellStyle name="Calculation 3 19 11 2 2" xfId="55827"/>
    <cellStyle name="Calculation 3 19 11 2 3" xfId="36671"/>
    <cellStyle name="Calculation 3 19 11 3" xfId="16768"/>
    <cellStyle name="Calculation 3 19 11 3 2" xfId="41571"/>
    <cellStyle name="Calculation 3 19 11 4" xfId="18797"/>
    <cellStyle name="Calculation 3 19 11 4 2" xfId="43599"/>
    <cellStyle name="Calculation 3 19 11 5" xfId="31876"/>
    <cellStyle name="Calculation 3 19 11 6" xfId="50939"/>
    <cellStyle name="Calculation 3 19 11 7" xfId="26419"/>
    <cellStyle name="Calculation 3 19 12" xfId="7290"/>
    <cellStyle name="Calculation 3 19 12 2" xfId="12239"/>
    <cellStyle name="Calculation 3 19 12 2 2" xfId="56199"/>
    <cellStyle name="Calculation 3 19 12 2 3" xfId="37043"/>
    <cellStyle name="Calculation 3 19 12 3" xfId="17140"/>
    <cellStyle name="Calculation 3 19 12 3 2" xfId="41943"/>
    <cellStyle name="Calculation 3 19 12 4" xfId="18476"/>
    <cellStyle name="Calculation 3 19 12 4 2" xfId="43278"/>
    <cellStyle name="Calculation 3 19 12 5" xfId="51311"/>
    <cellStyle name="Calculation 3 19 12 6" xfId="26791"/>
    <cellStyle name="Calculation 3 19 13" xfId="2765"/>
    <cellStyle name="Calculation 3 19 13 2" xfId="27115"/>
    <cellStyle name="Calculation 3 19 13 3" xfId="27745"/>
    <cellStyle name="Calculation 3 19 14" xfId="7713"/>
    <cellStyle name="Calculation 3 19 14 2" xfId="51711"/>
    <cellStyle name="Calculation 3 19 14 3" xfId="32518"/>
    <cellStyle name="Calculation 3 19 15" xfId="12611"/>
    <cellStyle name="Calculation 3 19 15 2" xfId="37414"/>
    <cellStyle name="Calculation 3 19 16" xfId="21238"/>
    <cellStyle name="Calculation 3 19 16 2" xfId="46038"/>
    <cellStyle name="Calculation 3 19 17" xfId="31760"/>
    <cellStyle name="Calculation 3 19 18" xfId="56613"/>
    <cellStyle name="Calculation 3 19 19" xfId="22282"/>
    <cellStyle name="Calculation 3 19 2" xfId="777"/>
    <cellStyle name="Calculation 3 19 2 2" xfId="1681"/>
    <cellStyle name="Calculation 3 19 2 2 2" xfId="52246"/>
    <cellStyle name="Calculation 3 19 2 2 3" xfId="33082"/>
    <cellStyle name="Calculation 3 19 2 2 4" xfId="8278"/>
    <cellStyle name="Calculation 3 19 2 3" xfId="13179"/>
    <cellStyle name="Calculation 3 19 2 3 2" xfId="37982"/>
    <cellStyle name="Calculation 3 19 2 4" xfId="19670"/>
    <cellStyle name="Calculation 3 19 2 4 2" xfId="44472"/>
    <cellStyle name="Calculation 3 19 2 5" xfId="28305"/>
    <cellStyle name="Calculation 3 19 2 6" xfId="47358"/>
    <cellStyle name="Calculation 3 19 2 7" xfId="22838"/>
    <cellStyle name="Calculation 3 19 2 8" xfId="3329"/>
    <cellStyle name="Calculation 3 19 20" xfId="57068"/>
    <cellStyle name="Calculation 3 19 21" xfId="2166"/>
    <cellStyle name="Calculation 3 19 3" xfId="1230"/>
    <cellStyle name="Calculation 3 19 3 2" xfId="8678"/>
    <cellStyle name="Calculation 3 19 3 2 2" xfId="52646"/>
    <cellStyle name="Calculation 3 19 3 2 3" xfId="33482"/>
    <cellStyle name="Calculation 3 19 3 3" xfId="13579"/>
    <cellStyle name="Calculation 3 19 3 3 2" xfId="38382"/>
    <cellStyle name="Calculation 3 19 3 4" xfId="18708"/>
    <cellStyle name="Calculation 3 19 3 4 2" xfId="43510"/>
    <cellStyle name="Calculation 3 19 3 5" xfId="28705"/>
    <cellStyle name="Calculation 3 19 3 6" xfId="47758"/>
    <cellStyle name="Calculation 3 19 3 7" xfId="23238"/>
    <cellStyle name="Calculation 3 19 3 8" xfId="3729"/>
    <cellStyle name="Calculation 3 19 4" xfId="4130"/>
    <cellStyle name="Calculation 3 19 4 2" xfId="9079"/>
    <cellStyle name="Calculation 3 19 4 2 2" xfId="53045"/>
    <cellStyle name="Calculation 3 19 4 2 3" xfId="33883"/>
    <cellStyle name="Calculation 3 19 4 3" xfId="13980"/>
    <cellStyle name="Calculation 3 19 4 3 2" xfId="38783"/>
    <cellStyle name="Calculation 3 19 4 4" xfId="17652"/>
    <cellStyle name="Calculation 3 19 4 4 2" xfId="42455"/>
    <cellStyle name="Calculation 3 19 4 5" xfId="29106"/>
    <cellStyle name="Calculation 3 19 4 6" xfId="48157"/>
    <cellStyle name="Calculation 3 19 4 7" xfId="23637"/>
    <cellStyle name="Calculation 3 19 5" xfId="4522"/>
    <cellStyle name="Calculation 3 19 5 2" xfId="9471"/>
    <cellStyle name="Calculation 3 19 5 2 2" xfId="53437"/>
    <cellStyle name="Calculation 3 19 5 2 3" xfId="34275"/>
    <cellStyle name="Calculation 3 19 5 3" xfId="14372"/>
    <cellStyle name="Calculation 3 19 5 3 2" xfId="39175"/>
    <cellStyle name="Calculation 3 19 5 4" xfId="18218"/>
    <cellStyle name="Calculation 3 19 5 4 2" xfId="43020"/>
    <cellStyle name="Calculation 3 19 5 5" xfId="29497"/>
    <cellStyle name="Calculation 3 19 5 6" xfId="48549"/>
    <cellStyle name="Calculation 3 19 5 7" xfId="24029"/>
    <cellStyle name="Calculation 3 19 6" xfId="4929"/>
    <cellStyle name="Calculation 3 19 6 2" xfId="9878"/>
    <cellStyle name="Calculation 3 19 6 2 2" xfId="53843"/>
    <cellStyle name="Calculation 3 19 6 2 3" xfId="34682"/>
    <cellStyle name="Calculation 3 19 6 3" xfId="14779"/>
    <cellStyle name="Calculation 3 19 6 3 2" xfId="39582"/>
    <cellStyle name="Calculation 3 19 6 4" xfId="17428"/>
    <cellStyle name="Calculation 3 19 6 4 2" xfId="42231"/>
    <cellStyle name="Calculation 3 19 6 5" xfId="29904"/>
    <cellStyle name="Calculation 3 19 6 6" xfId="48955"/>
    <cellStyle name="Calculation 3 19 6 7" xfId="24435"/>
    <cellStyle name="Calculation 3 19 7" xfId="5316"/>
    <cellStyle name="Calculation 3 19 7 2" xfId="10265"/>
    <cellStyle name="Calculation 3 19 7 2 2" xfId="54230"/>
    <cellStyle name="Calculation 3 19 7 2 3" xfId="35069"/>
    <cellStyle name="Calculation 3 19 7 3" xfId="15166"/>
    <cellStyle name="Calculation 3 19 7 3 2" xfId="39969"/>
    <cellStyle name="Calculation 3 19 7 4" xfId="19709"/>
    <cellStyle name="Calculation 3 19 7 4 2" xfId="44511"/>
    <cellStyle name="Calculation 3 19 7 5" xfId="30291"/>
    <cellStyle name="Calculation 3 19 7 6" xfId="49342"/>
    <cellStyle name="Calculation 3 19 7 7" xfId="24822"/>
    <cellStyle name="Calculation 3 19 8" xfId="5733"/>
    <cellStyle name="Calculation 3 19 8 2" xfId="10682"/>
    <cellStyle name="Calculation 3 19 8 2 2" xfId="54645"/>
    <cellStyle name="Calculation 3 19 8 2 3" xfId="35486"/>
    <cellStyle name="Calculation 3 19 8 3" xfId="15583"/>
    <cellStyle name="Calculation 3 19 8 3 2" xfId="40386"/>
    <cellStyle name="Calculation 3 19 8 4" xfId="20955"/>
    <cellStyle name="Calculation 3 19 8 4 2" xfId="45756"/>
    <cellStyle name="Calculation 3 19 8 5" xfId="30706"/>
    <cellStyle name="Calculation 3 19 8 6" xfId="49757"/>
    <cellStyle name="Calculation 3 19 8 7" xfId="25237"/>
    <cellStyle name="Calculation 3 19 9" xfId="6125"/>
    <cellStyle name="Calculation 3 19 9 2" xfId="11074"/>
    <cellStyle name="Calculation 3 19 9 2 2" xfId="55036"/>
    <cellStyle name="Calculation 3 19 9 2 3" xfId="35878"/>
    <cellStyle name="Calculation 3 19 9 3" xfId="15975"/>
    <cellStyle name="Calculation 3 19 9 3 2" xfId="40778"/>
    <cellStyle name="Calculation 3 19 9 4" xfId="21817"/>
    <cellStyle name="Calculation 3 19 9 4 2" xfId="46617"/>
    <cellStyle name="Calculation 3 19 9 5" xfId="31094"/>
    <cellStyle name="Calculation 3 19 9 6" xfId="50148"/>
    <cellStyle name="Calculation 3 19 9 7" xfId="25628"/>
    <cellStyle name="Calculation 3 2" xfId="255"/>
    <cellStyle name="Calculation 3 2 10" xfId="6488"/>
    <cellStyle name="Calculation 3 2 10 2" xfId="11437"/>
    <cellStyle name="Calculation 3 2 10 2 2" xfId="55399"/>
    <cellStyle name="Calculation 3 2 10 2 3" xfId="36241"/>
    <cellStyle name="Calculation 3 2 10 3" xfId="16338"/>
    <cellStyle name="Calculation 3 2 10 3 2" xfId="41141"/>
    <cellStyle name="Calculation 3 2 10 4" xfId="22011"/>
    <cellStyle name="Calculation 3 2 10 4 2" xfId="46811"/>
    <cellStyle name="Calculation 3 2 10 5" xfId="31453"/>
    <cellStyle name="Calculation 3 2 10 6" xfId="50511"/>
    <cellStyle name="Calculation 3 2 10 7" xfId="25991"/>
    <cellStyle name="Calculation 3 2 11" xfId="6870"/>
    <cellStyle name="Calculation 3 2 11 2" xfId="11819"/>
    <cellStyle name="Calculation 3 2 11 2 2" xfId="55779"/>
    <cellStyle name="Calculation 3 2 11 2 3" xfId="36623"/>
    <cellStyle name="Calculation 3 2 11 3" xfId="16720"/>
    <cellStyle name="Calculation 3 2 11 3 2" xfId="41523"/>
    <cellStyle name="Calculation 3 2 11 4" xfId="18346"/>
    <cellStyle name="Calculation 3 2 11 4 2" xfId="43148"/>
    <cellStyle name="Calculation 3 2 11 5" xfId="31828"/>
    <cellStyle name="Calculation 3 2 11 6" xfId="50891"/>
    <cellStyle name="Calculation 3 2 11 7" xfId="26371"/>
    <cellStyle name="Calculation 3 2 12" xfId="7242"/>
    <cellStyle name="Calculation 3 2 12 2" xfId="12191"/>
    <cellStyle name="Calculation 3 2 12 2 2" xfId="56151"/>
    <cellStyle name="Calculation 3 2 12 2 3" xfId="36995"/>
    <cellStyle name="Calculation 3 2 12 3" xfId="17092"/>
    <cellStyle name="Calculation 3 2 12 3 2" xfId="41895"/>
    <cellStyle name="Calculation 3 2 12 4" xfId="18526"/>
    <cellStyle name="Calculation 3 2 12 4 2" xfId="43328"/>
    <cellStyle name="Calculation 3 2 12 5" xfId="51263"/>
    <cellStyle name="Calculation 3 2 12 6" xfId="26743"/>
    <cellStyle name="Calculation 3 2 13" xfId="2712"/>
    <cellStyle name="Calculation 3 2 13 2" xfId="32151"/>
    <cellStyle name="Calculation 3 2 13 3" xfId="27692"/>
    <cellStyle name="Calculation 3 2 14" xfId="7660"/>
    <cellStyle name="Calculation 3 2 14 2" xfId="51663"/>
    <cellStyle name="Calculation 3 2 14 3" xfId="32465"/>
    <cellStyle name="Calculation 3 2 15" xfId="12558"/>
    <cellStyle name="Calculation 3 2 15 2" xfId="37361"/>
    <cellStyle name="Calculation 3 2 16" xfId="18908"/>
    <cellStyle name="Calculation 3 2 16 2" xfId="43710"/>
    <cellStyle name="Calculation 3 2 17" xfId="27284"/>
    <cellStyle name="Calculation 3 2 18" xfId="56565"/>
    <cellStyle name="Calculation 3 2 19" xfId="22231"/>
    <cellStyle name="Calculation 3 2 2" xfId="724"/>
    <cellStyle name="Calculation 3 2 2 2" xfId="1630"/>
    <cellStyle name="Calculation 3 2 2 2 2" xfId="52193"/>
    <cellStyle name="Calculation 3 2 2 2 3" xfId="33029"/>
    <cellStyle name="Calculation 3 2 2 2 4" xfId="8225"/>
    <cellStyle name="Calculation 3 2 2 3" xfId="13126"/>
    <cellStyle name="Calculation 3 2 2 3 2" xfId="37929"/>
    <cellStyle name="Calculation 3 2 2 4" xfId="21233"/>
    <cellStyle name="Calculation 3 2 2 4 2" xfId="46033"/>
    <cellStyle name="Calculation 3 2 2 5" xfId="28252"/>
    <cellStyle name="Calculation 3 2 2 6" xfId="47305"/>
    <cellStyle name="Calculation 3 2 2 7" xfId="22785"/>
    <cellStyle name="Calculation 3 2 2 8" xfId="3276"/>
    <cellStyle name="Calculation 3 2 20" xfId="57015"/>
    <cellStyle name="Calculation 3 2 21" xfId="57539"/>
    <cellStyle name="Calculation 3 2 22" xfId="2115"/>
    <cellStyle name="Calculation 3 2 3" xfId="1179"/>
    <cellStyle name="Calculation 3 2 3 2" xfId="8626"/>
    <cellStyle name="Calculation 3 2 3 2 2" xfId="52594"/>
    <cellStyle name="Calculation 3 2 3 2 3" xfId="33430"/>
    <cellStyle name="Calculation 3 2 3 3" xfId="13527"/>
    <cellStyle name="Calculation 3 2 3 3 2" xfId="38330"/>
    <cellStyle name="Calculation 3 2 3 4" xfId="20577"/>
    <cellStyle name="Calculation 3 2 3 4 2" xfId="45378"/>
    <cellStyle name="Calculation 3 2 3 5" xfId="28653"/>
    <cellStyle name="Calculation 3 2 3 6" xfId="47706"/>
    <cellStyle name="Calculation 3 2 3 7" xfId="23186"/>
    <cellStyle name="Calculation 3 2 3 8" xfId="3677"/>
    <cellStyle name="Calculation 3 2 4" xfId="4078"/>
    <cellStyle name="Calculation 3 2 4 2" xfId="9027"/>
    <cellStyle name="Calculation 3 2 4 2 2" xfId="52993"/>
    <cellStyle name="Calculation 3 2 4 2 3" xfId="33831"/>
    <cellStyle name="Calculation 3 2 4 3" xfId="13928"/>
    <cellStyle name="Calculation 3 2 4 3 2" xfId="38731"/>
    <cellStyle name="Calculation 3 2 4 4" xfId="18192"/>
    <cellStyle name="Calculation 3 2 4 4 2" xfId="42994"/>
    <cellStyle name="Calculation 3 2 4 5" xfId="29054"/>
    <cellStyle name="Calculation 3 2 4 6" xfId="48105"/>
    <cellStyle name="Calculation 3 2 4 7" xfId="23585"/>
    <cellStyle name="Calculation 3 2 5" xfId="4471"/>
    <cellStyle name="Calculation 3 2 5 2" xfId="9420"/>
    <cellStyle name="Calculation 3 2 5 2 2" xfId="53386"/>
    <cellStyle name="Calculation 3 2 5 2 3" xfId="34224"/>
    <cellStyle name="Calculation 3 2 5 3" xfId="14321"/>
    <cellStyle name="Calculation 3 2 5 3 2" xfId="39124"/>
    <cellStyle name="Calculation 3 2 5 4" xfId="17840"/>
    <cellStyle name="Calculation 3 2 5 4 2" xfId="42643"/>
    <cellStyle name="Calculation 3 2 5 5" xfId="29447"/>
    <cellStyle name="Calculation 3 2 5 6" xfId="48498"/>
    <cellStyle name="Calculation 3 2 5 7" xfId="23978"/>
    <cellStyle name="Calculation 3 2 6" xfId="4880"/>
    <cellStyle name="Calculation 3 2 6 2" xfId="9829"/>
    <cellStyle name="Calculation 3 2 6 2 2" xfId="53794"/>
    <cellStyle name="Calculation 3 2 6 2 3" xfId="34633"/>
    <cellStyle name="Calculation 3 2 6 3" xfId="14730"/>
    <cellStyle name="Calculation 3 2 6 3 2" xfId="39533"/>
    <cellStyle name="Calculation 3 2 6 4" xfId="18813"/>
    <cellStyle name="Calculation 3 2 6 4 2" xfId="43615"/>
    <cellStyle name="Calculation 3 2 6 5" xfId="29855"/>
    <cellStyle name="Calculation 3 2 6 6" xfId="48906"/>
    <cellStyle name="Calculation 3 2 6 7" xfId="24386"/>
    <cellStyle name="Calculation 3 2 7" xfId="5267"/>
    <cellStyle name="Calculation 3 2 7 2" xfId="10216"/>
    <cellStyle name="Calculation 3 2 7 2 2" xfId="54181"/>
    <cellStyle name="Calculation 3 2 7 2 3" xfId="35020"/>
    <cellStyle name="Calculation 3 2 7 3" xfId="15117"/>
    <cellStyle name="Calculation 3 2 7 3 2" xfId="39920"/>
    <cellStyle name="Calculation 3 2 7 4" xfId="20082"/>
    <cellStyle name="Calculation 3 2 7 4 2" xfId="44884"/>
    <cellStyle name="Calculation 3 2 7 5" xfId="30242"/>
    <cellStyle name="Calculation 3 2 7 6" xfId="49293"/>
    <cellStyle name="Calculation 3 2 7 7" xfId="24773"/>
    <cellStyle name="Calculation 3 2 8" xfId="5683"/>
    <cellStyle name="Calculation 3 2 8 2" xfId="10632"/>
    <cellStyle name="Calculation 3 2 8 2 2" xfId="54596"/>
    <cellStyle name="Calculation 3 2 8 2 3" xfId="35436"/>
    <cellStyle name="Calculation 3 2 8 3" xfId="15533"/>
    <cellStyle name="Calculation 3 2 8 3 2" xfId="40336"/>
    <cellStyle name="Calculation 3 2 8 4" xfId="20335"/>
    <cellStyle name="Calculation 3 2 8 4 2" xfId="45137"/>
    <cellStyle name="Calculation 3 2 8 5" xfId="30656"/>
    <cellStyle name="Calculation 3 2 8 6" xfId="49708"/>
    <cellStyle name="Calculation 3 2 8 7" xfId="25188"/>
    <cellStyle name="Calculation 3 2 9" xfId="6075"/>
    <cellStyle name="Calculation 3 2 9 2" xfId="11024"/>
    <cellStyle name="Calculation 3 2 9 2 2" xfId="54986"/>
    <cellStyle name="Calculation 3 2 9 2 3" xfId="35828"/>
    <cellStyle name="Calculation 3 2 9 3" xfId="15925"/>
    <cellStyle name="Calculation 3 2 9 3 2" xfId="40728"/>
    <cellStyle name="Calculation 3 2 9 4" xfId="21777"/>
    <cellStyle name="Calculation 3 2 9 4 2" xfId="46577"/>
    <cellStyle name="Calculation 3 2 9 5" xfId="31044"/>
    <cellStyle name="Calculation 3 2 9 6" xfId="50098"/>
    <cellStyle name="Calculation 3 2 9 7" xfId="25578"/>
    <cellStyle name="Calculation 3 20" xfId="357"/>
    <cellStyle name="Calculation 3 20 10" xfId="6588"/>
    <cellStyle name="Calculation 3 20 10 2" xfId="11537"/>
    <cellStyle name="Calculation 3 20 10 2 2" xfId="55499"/>
    <cellStyle name="Calculation 3 20 10 2 3" xfId="36341"/>
    <cellStyle name="Calculation 3 20 10 3" xfId="16438"/>
    <cellStyle name="Calculation 3 20 10 3 2" xfId="41241"/>
    <cellStyle name="Calculation 3 20 10 4" xfId="20909"/>
    <cellStyle name="Calculation 3 20 10 4 2" xfId="45710"/>
    <cellStyle name="Calculation 3 20 10 5" xfId="31552"/>
    <cellStyle name="Calculation 3 20 10 6" xfId="50611"/>
    <cellStyle name="Calculation 3 20 10 7" xfId="26091"/>
    <cellStyle name="Calculation 3 20 11" xfId="6967"/>
    <cellStyle name="Calculation 3 20 11 2" xfId="11916"/>
    <cellStyle name="Calculation 3 20 11 2 2" xfId="55876"/>
    <cellStyle name="Calculation 3 20 11 2 3" xfId="36720"/>
    <cellStyle name="Calculation 3 20 11 3" xfId="16817"/>
    <cellStyle name="Calculation 3 20 11 3 2" xfId="41620"/>
    <cellStyle name="Calculation 3 20 11 4" xfId="18299"/>
    <cellStyle name="Calculation 3 20 11 4 2" xfId="43101"/>
    <cellStyle name="Calculation 3 20 11 5" xfId="31925"/>
    <cellStyle name="Calculation 3 20 11 6" xfId="50988"/>
    <cellStyle name="Calculation 3 20 11 7" xfId="26468"/>
    <cellStyle name="Calculation 3 20 12" xfId="7339"/>
    <cellStyle name="Calculation 3 20 12 2" xfId="12288"/>
    <cellStyle name="Calculation 3 20 12 2 2" xfId="56248"/>
    <cellStyle name="Calculation 3 20 12 2 3" xfId="37092"/>
    <cellStyle name="Calculation 3 20 12 3" xfId="17189"/>
    <cellStyle name="Calculation 3 20 12 3 2" xfId="41992"/>
    <cellStyle name="Calculation 3 20 12 4" xfId="21417"/>
    <cellStyle name="Calculation 3 20 12 4 2" xfId="46217"/>
    <cellStyle name="Calculation 3 20 12 5" xfId="51360"/>
    <cellStyle name="Calculation 3 20 12 6" xfId="26840"/>
    <cellStyle name="Calculation 3 20 13" xfId="2814"/>
    <cellStyle name="Calculation 3 20 13 2" xfId="27066"/>
    <cellStyle name="Calculation 3 20 13 3" xfId="27794"/>
    <cellStyle name="Calculation 3 20 14" xfId="7762"/>
    <cellStyle name="Calculation 3 20 14 2" xfId="51760"/>
    <cellStyle name="Calculation 3 20 14 3" xfId="32567"/>
    <cellStyle name="Calculation 3 20 15" xfId="12660"/>
    <cellStyle name="Calculation 3 20 15 2" xfId="37463"/>
    <cellStyle name="Calculation 3 20 16" xfId="17662"/>
    <cellStyle name="Calculation 3 20 16 2" xfId="42465"/>
    <cellStyle name="Calculation 3 20 17" xfId="27203"/>
    <cellStyle name="Calculation 3 20 18" xfId="56662"/>
    <cellStyle name="Calculation 3 20 19" xfId="22331"/>
    <cellStyle name="Calculation 3 20 2" xfId="826"/>
    <cellStyle name="Calculation 3 20 2 2" xfId="1730"/>
    <cellStyle name="Calculation 3 20 2 2 2" xfId="52295"/>
    <cellStyle name="Calculation 3 20 2 2 3" xfId="33131"/>
    <cellStyle name="Calculation 3 20 2 2 4" xfId="8327"/>
    <cellStyle name="Calculation 3 20 2 3" xfId="13228"/>
    <cellStyle name="Calculation 3 20 2 3 2" xfId="38031"/>
    <cellStyle name="Calculation 3 20 2 4" xfId="19141"/>
    <cellStyle name="Calculation 3 20 2 4 2" xfId="43943"/>
    <cellStyle name="Calculation 3 20 2 5" xfId="28354"/>
    <cellStyle name="Calculation 3 20 2 6" xfId="47407"/>
    <cellStyle name="Calculation 3 20 2 7" xfId="22887"/>
    <cellStyle name="Calculation 3 20 2 8" xfId="3378"/>
    <cellStyle name="Calculation 3 20 20" xfId="57117"/>
    <cellStyle name="Calculation 3 20 21" xfId="2215"/>
    <cellStyle name="Calculation 3 20 3" xfId="1279"/>
    <cellStyle name="Calculation 3 20 3 2" xfId="8727"/>
    <cellStyle name="Calculation 3 20 3 2 2" xfId="52695"/>
    <cellStyle name="Calculation 3 20 3 2 3" xfId="33531"/>
    <cellStyle name="Calculation 3 20 3 3" xfId="13628"/>
    <cellStyle name="Calculation 3 20 3 3 2" xfId="38431"/>
    <cellStyle name="Calculation 3 20 3 4" xfId="18353"/>
    <cellStyle name="Calculation 3 20 3 4 2" xfId="43155"/>
    <cellStyle name="Calculation 3 20 3 5" xfId="28754"/>
    <cellStyle name="Calculation 3 20 3 6" xfId="47807"/>
    <cellStyle name="Calculation 3 20 3 7" xfId="23287"/>
    <cellStyle name="Calculation 3 20 3 8" xfId="3778"/>
    <cellStyle name="Calculation 3 20 4" xfId="4179"/>
    <cellStyle name="Calculation 3 20 4 2" xfId="9128"/>
    <cellStyle name="Calculation 3 20 4 2 2" xfId="53094"/>
    <cellStyle name="Calculation 3 20 4 2 3" xfId="33932"/>
    <cellStyle name="Calculation 3 20 4 3" xfId="14029"/>
    <cellStyle name="Calculation 3 20 4 3 2" xfId="38832"/>
    <cellStyle name="Calculation 3 20 4 4" xfId="20694"/>
    <cellStyle name="Calculation 3 20 4 4 2" xfId="45495"/>
    <cellStyle name="Calculation 3 20 4 5" xfId="29155"/>
    <cellStyle name="Calculation 3 20 4 6" xfId="48206"/>
    <cellStyle name="Calculation 3 20 4 7" xfId="23686"/>
    <cellStyle name="Calculation 3 20 5" xfId="4571"/>
    <cellStyle name="Calculation 3 20 5 2" xfId="9520"/>
    <cellStyle name="Calculation 3 20 5 2 2" xfId="53486"/>
    <cellStyle name="Calculation 3 20 5 2 3" xfId="34324"/>
    <cellStyle name="Calculation 3 20 5 3" xfId="14421"/>
    <cellStyle name="Calculation 3 20 5 3 2" xfId="39224"/>
    <cellStyle name="Calculation 3 20 5 4" xfId="22019"/>
    <cellStyle name="Calculation 3 20 5 4 2" xfId="46819"/>
    <cellStyle name="Calculation 3 20 5 5" xfId="29546"/>
    <cellStyle name="Calculation 3 20 5 6" xfId="48598"/>
    <cellStyle name="Calculation 3 20 5 7" xfId="24078"/>
    <cellStyle name="Calculation 3 20 6" xfId="4978"/>
    <cellStyle name="Calculation 3 20 6 2" xfId="9927"/>
    <cellStyle name="Calculation 3 20 6 2 2" xfId="53892"/>
    <cellStyle name="Calculation 3 20 6 2 3" xfId="34731"/>
    <cellStyle name="Calculation 3 20 6 3" xfId="14828"/>
    <cellStyle name="Calculation 3 20 6 3 2" xfId="39631"/>
    <cellStyle name="Calculation 3 20 6 4" xfId="2531"/>
    <cellStyle name="Calculation 3 20 6 4 2" xfId="27512"/>
    <cellStyle name="Calculation 3 20 6 5" xfId="29953"/>
    <cellStyle name="Calculation 3 20 6 6" xfId="49004"/>
    <cellStyle name="Calculation 3 20 6 7" xfId="24484"/>
    <cellStyle name="Calculation 3 20 7" xfId="5365"/>
    <cellStyle name="Calculation 3 20 7 2" xfId="10314"/>
    <cellStyle name="Calculation 3 20 7 2 2" xfId="54279"/>
    <cellStyle name="Calculation 3 20 7 2 3" xfId="35118"/>
    <cellStyle name="Calculation 3 20 7 3" xfId="15215"/>
    <cellStyle name="Calculation 3 20 7 3 2" xfId="40018"/>
    <cellStyle name="Calculation 3 20 7 4" xfId="19170"/>
    <cellStyle name="Calculation 3 20 7 4 2" xfId="43972"/>
    <cellStyle name="Calculation 3 20 7 5" xfId="30340"/>
    <cellStyle name="Calculation 3 20 7 6" xfId="49391"/>
    <cellStyle name="Calculation 3 20 7 7" xfId="24871"/>
    <cellStyle name="Calculation 3 20 8" xfId="5782"/>
    <cellStyle name="Calculation 3 20 8 2" xfId="10731"/>
    <cellStyle name="Calculation 3 20 8 2 2" xfId="54694"/>
    <cellStyle name="Calculation 3 20 8 2 3" xfId="35535"/>
    <cellStyle name="Calculation 3 20 8 3" xfId="15632"/>
    <cellStyle name="Calculation 3 20 8 3 2" xfId="40435"/>
    <cellStyle name="Calculation 3 20 8 4" xfId="20272"/>
    <cellStyle name="Calculation 3 20 8 4 2" xfId="45074"/>
    <cellStyle name="Calculation 3 20 8 5" xfId="30755"/>
    <cellStyle name="Calculation 3 20 8 6" xfId="49806"/>
    <cellStyle name="Calculation 3 20 8 7" xfId="25286"/>
    <cellStyle name="Calculation 3 20 9" xfId="6174"/>
    <cellStyle name="Calculation 3 20 9 2" xfId="11123"/>
    <cellStyle name="Calculation 3 20 9 2 2" xfId="55085"/>
    <cellStyle name="Calculation 3 20 9 2 3" xfId="35927"/>
    <cellStyle name="Calculation 3 20 9 3" xfId="16024"/>
    <cellStyle name="Calculation 3 20 9 3 2" xfId="40827"/>
    <cellStyle name="Calculation 3 20 9 4" xfId="21510"/>
    <cellStyle name="Calculation 3 20 9 4 2" xfId="46310"/>
    <cellStyle name="Calculation 3 20 9 5" xfId="31143"/>
    <cellStyle name="Calculation 3 20 9 6" xfId="50197"/>
    <cellStyle name="Calculation 3 20 9 7" xfId="25677"/>
    <cellStyle name="Calculation 3 21" xfId="299"/>
    <cellStyle name="Calculation 3 21 10" xfId="6530"/>
    <cellStyle name="Calculation 3 21 10 2" xfId="11479"/>
    <cellStyle name="Calculation 3 21 10 2 2" xfId="55441"/>
    <cellStyle name="Calculation 3 21 10 2 3" xfId="36283"/>
    <cellStyle name="Calculation 3 21 10 3" xfId="16380"/>
    <cellStyle name="Calculation 3 21 10 3 2" xfId="41183"/>
    <cellStyle name="Calculation 3 21 10 4" xfId="20059"/>
    <cellStyle name="Calculation 3 21 10 4 2" xfId="44861"/>
    <cellStyle name="Calculation 3 21 10 5" xfId="31494"/>
    <cellStyle name="Calculation 3 21 10 6" xfId="50553"/>
    <cellStyle name="Calculation 3 21 10 7" xfId="26033"/>
    <cellStyle name="Calculation 3 21 11" xfId="6909"/>
    <cellStyle name="Calculation 3 21 11 2" xfId="11858"/>
    <cellStyle name="Calculation 3 21 11 2 2" xfId="55818"/>
    <cellStyle name="Calculation 3 21 11 2 3" xfId="36662"/>
    <cellStyle name="Calculation 3 21 11 3" xfId="16759"/>
    <cellStyle name="Calculation 3 21 11 3 2" xfId="41562"/>
    <cellStyle name="Calculation 3 21 11 4" xfId="21778"/>
    <cellStyle name="Calculation 3 21 11 4 2" xfId="46578"/>
    <cellStyle name="Calculation 3 21 11 5" xfId="31867"/>
    <cellStyle name="Calculation 3 21 11 6" xfId="50930"/>
    <cellStyle name="Calculation 3 21 11 7" xfId="26410"/>
    <cellStyle name="Calculation 3 21 12" xfId="7281"/>
    <cellStyle name="Calculation 3 21 12 2" xfId="12230"/>
    <cellStyle name="Calculation 3 21 12 2 2" xfId="56190"/>
    <cellStyle name="Calculation 3 21 12 2 3" xfId="37034"/>
    <cellStyle name="Calculation 3 21 12 3" xfId="17131"/>
    <cellStyle name="Calculation 3 21 12 3 2" xfId="41934"/>
    <cellStyle name="Calculation 3 21 12 4" xfId="21529"/>
    <cellStyle name="Calculation 3 21 12 4 2" xfId="46329"/>
    <cellStyle name="Calculation 3 21 12 5" xfId="51302"/>
    <cellStyle name="Calculation 3 21 12 6" xfId="26782"/>
    <cellStyle name="Calculation 3 21 13" xfId="2756"/>
    <cellStyle name="Calculation 3 21 13 2" xfId="32176"/>
    <cellStyle name="Calculation 3 21 13 3" xfId="27736"/>
    <cellStyle name="Calculation 3 21 14" xfId="7704"/>
    <cellStyle name="Calculation 3 21 14 2" xfId="51702"/>
    <cellStyle name="Calculation 3 21 14 3" xfId="32509"/>
    <cellStyle name="Calculation 3 21 15" xfId="12602"/>
    <cellStyle name="Calculation 3 21 15 2" xfId="37405"/>
    <cellStyle name="Calculation 3 21 16" xfId="20466"/>
    <cellStyle name="Calculation 3 21 16 2" xfId="45267"/>
    <cellStyle name="Calculation 3 21 17" xfId="27391"/>
    <cellStyle name="Calculation 3 21 18" xfId="56604"/>
    <cellStyle name="Calculation 3 21 19" xfId="22273"/>
    <cellStyle name="Calculation 3 21 2" xfId="768"/>
    <cellStyle name="Calculation 3 21 2 2" xfId="1672"/>
    <cellStyle name="Calculation 3 21 2 2 2" xfId="52237"/>
    <cellStyle name="Calculation 3 21 2 2 3" xfId="33073"/>
    <cellStyle name="Calculation 3 21 2 2 4" xfId="8269"/>
    <cellStyle name="Calculation 3 21 2 3" xfId="13170"/>
    <cellStyle name="Calculation 3 21 2 3 2" xfId="37973"/>
    <cellStyle name="Calculation 3 21 2 4" xfId="18502"/>
    <cellStyle name="Calculation 3 21 2 4 2" xfId="43304"/>
    <cellStyle name="Calculation 3 21 2 5" xfId="28296"/>
    <cellStyle name="Calculation 3 21 2 6" xfId="47349"/>
    <cellStyle name="Calculation 3 21 2 7" xfId="22829"/>
    <cellStyle name="Calculation 3 21 2 8" xfId="3320"/>
    <cellStyle name="Calculation 3 21 20" xfId="57059"/>
    <cellStyle name="Calculation 3 21 21" xfId="2157"/>
    <cellStyle name="Calculation 3 21 3" xfId="1221"/>
    <cellStyle name="Calculation 3 21 3 2" xfId="8669"/>
    <cellStyle name="Calculation 3 21 3 2 2" xfId="52637"/>
    <cellStyle name="Calculation 3 21 3 2 3" xfId="33473"/>
    <cellStyle name="Calculation 3 21 3 3" xfId="13570"/>
    <cellStyle name="Calculation 3 21 3 3 2" xfId="38373"/>
    <cellStyle name="Calculation 3 21 3 4" xfId="21797"/>
    <cellStyle name="Calculation 3 21 3 4 2" xfId="46597"/>
    <cellStyle name="Calculation 3 21 3 5" xfId="28696"/>
    <cellStyle name="Calculation 3 21 3 6" xfId="47749"/>
    <cellStyle name="Calculation 3 21 3 7" xfId="23229"/>
    <cellStyle name="Calculation 3 21 3 8" xfId="3720"/>
    <cellStyle name="Calculation 3 21 4" xfId="4121"/>
    <cellStyle name="Calculation 3 21 4 2" xfId="9070"/>
    <cellStyle name="Calculation 3 21 4 2 2" xfId="53036"/>
    <cellStyle name="Calculation 3 21 4 2 3" xfId="33874"/>
    <cellStyle name="Calculation 3 21 4 3" xfId="13971"/>
    <cellStyle name="Calculation 3 21 4 3 2" xfId="38774"/>
    <cellStyle name="Calculation 3 21 4 4" xfId="20101"/>
    <cellStyle name="Calculation 3 21 4 4 2" xfId="44903"/>
    <cellStyle name="Calculation 3 21 4 5" xfId="29097"/>
    <cellStyle name="Calculation 3 21 4 6" xfId="48148"/>
    <cellStyle name="Calculation 3 21 4 7" xfId="23628"/>
    <cellStyle name="Calculation 3 21 5" xfId="4513"/>
    <cellStyle name="Calculation 3 21 5 2" xfId="9462"/>
    <cellStyle name="Calculation 3 21 5 2 2" xfId="53428"/>
    <cellStyle name="Calculation 3 21 5 2 3" xfId="34266"/>
    <cellStyle name="Calculation 3 21 5 3" xfId="14363"/>
    <cellStyle name="Calculation 3 21 5 3 2" xfId="39166"/>
    <cellStyle name="Calculation 3 21 5 4" xfId="21253"/>
    <cellStyle name="Calculation 3 21 5 4 2" xfId="46053"/>
    <cellStyle name="Calculation 3 21 5 5" xfId="29488"/>
    <cellStyle name="Calculation 3 21 5 6" xfId="48540"/>
    <cellStyle name="Calculation 3 21 5 7" xfId="24020"/>
    <cellStyle name="Calculation 3 21 6" xfId="4920"/>
    <cellStyle name="Calculation 3 21 6 2" xfId="9869"/>
    <cellStyle name="Calculation 3 21 6 2 2" xfId="53834"/>
    <cellStyle name="Calculation 3 21 6 2 3" xfId="34673"/>
    <cellStyle name="Calculation 3 21 6 3" xfId="14770"/>
    <cellStyle name="Calculation 3 21 6 3 2" xfId="39573"/>
    <cellStyle name="Calculation 3 21 6 4" xfId="17782"/>
    <cellStyle name="Calculation 3 21 6 4 2" xfId="42585"/>
    <cellStyle name="Calculation 3 21 6 5" xfId="29895"/>
    <cellStyle name="Calculation 3 21 6 6" xfId="48946"/>
    <cellStyle name="Calculation 3 21 6 7" xfId="24426"/>
    <cellStyle name="Calculation 3 21 7" xfId="5307"/>
    <cellStyle name="Calculation 3 21 7 2" xfId="10256"/>
    <cellStyle name="Calculation 3 21 7 2 2" xfId="54221"/>
    <cellStyle name="Calculation 3 21 7 2 3" xfId="35060"/>
    <cellStyle name="Calculation 3 21 7 3" xfId="15157"/>
    <cellStyle name="Calculation 3 21 7 3 2" xfId="39960"/>
    <cellStyle name="Calculation 3 21 7 4" xfId="18625"/>
    <cellStyle name="Calculation 3 21 7 4 2" xfId="43427"/>
    <cellStyle name="Calculation 3 21 7 5" xfId="30282"/>
    <cellStyle name="Calculation 3 21 7 6" xfId="49333"/>
    <cellStyle name="Calculation 3 21 7 7" xfId="24813"/>
    <cellStyle name="Calculation 3 21 8" xfId="5724"/>
    <cellStyle name="Calculation 3 21 8 2" xfId="10673"/>
    <cellStyle name="Calculation 3 21 8 2 2" xfId="54636"/>
    <cellStyle name="Calculation 3 21 8 2 3" xfId="35477"/>
    <cellStyle name="Calculation 3 21 8 3" xfId="15574"/>
    <cellStyle name="Calculation 3 21 8 3 2" xfId="40377"/>
    <cellStyle name="Calculation 3 21 8 4" xfId="19803"/>
    <cellStyle name="Calculation 3 21 8 4 2" xfId="44605"/>
    <cellStyle name="Calculation 3 21 8 5" xfId="30697"/>
    <cellStyle name="Calculation 3 21 8 6" xfId="49748"/>
    <cellStyle name="Calculation 3 21 8 7" xfId="25228"/>
    <cellStyle name="Calculation 3 21 9" xfId="6116"/>
    <cellStyle name="Calculation 3 21 9 2" xfId="11065"/>
    <cellStyle name="Calculation 3 21 9 2 2" xfId="55027"/>
    <cellStyle name="Calculation 3 21 9 2 3" xfId="35869"/>
    <cellStyle name="Calculation 3 21 9 3" xfId="15966"/>
    <cellStyle name="Calculation 3 21 9 3 2" xfId="40769"/>
    <cellStyle name="Calculation 3 21 9 4" xfId="17497"/>
    <cellStyle name="Calculation 3 21 9 4 2" xfId="42300"/>
    <cellStyle name="Calculation 3 21 9 5" xfId="31085"/>
    <cellStyle name="Calculation 3 21 9 6" xfId="50139"/>
    <cellStyle name="Calculation 3 21 9 7" xfId="25619"/>
    <cellStyle name="Calculation 3 22" xfId="358"/>
    <cellStyle name="Calculation 3 22 10" xfId="6589"/>
    <cellStyle name="Calculation 3 22 10 2" xfId="11538"/>
    <cellStyle name="Calculation 3 22 10 2 2" xfId="55500"/>
    <cellStyle name="Calculation 3 22 10 2 3" xfId="36342"/>
    <cellStyle name="Calculation 3 22 10 3" xfId="16439"/>
    <cellStyle name="Calculation 3 22 10 3 2" xfId="41242"/>
    <cellStyle name="Calculation 3 22 10 4" xfId="20532"/>
    <cellStyle name="Calculation 3 22 10 4 2" xfId="45333"/>
    <cellStyle name="Calculation 3 22 10 5" xfId="31553"/>
    <cellStyle name="Calculation 3 22 10 6" xfId="50612"/>
    <cellStyle name="Calculation 3 22 10 7" xfId="26092"/>
    <cellStyle name="Calculation 3 22 11" xfId="6968"/>
    <cellStyle name="Calculation 3 22 11 2" xfId="11917"/>
    <cellStyle name="Calculation 3 22 11 2 2" xfId="55877"/>
    <cellStyle name="Calculation 3 22 11 2 3" xfId="36721"/>
    <cellStyle name="Calculation 3 22 11 3" xfId="16818"/>
    <cellStyle name="Calculation 3 22 11 3 2" xfId="41621"/>
    <cellStyle name="Calculation 3 22 11 4" xfId="22092"/>
    <cellStyle name="Calculation 3 22 11 4 2" xfId="46892"/>
    <cellStyle name="Calculation 3 22 11 5" xfId="31926"/>
    <cellStyle name="Calculation 3 22 11 6" xfId="50989"/>
    <cellStyle name="Calculation 3 22 11 7" xfId="26469"/>
    <cellStyle name="Calculation 3 22 12" xfId="7340"/>
    <cellStyle name="Calculation 3 22 12 2" xfId="12289"/>
    <cellStyle name="Calculation 3 22 12 2 2" xfId="56249"/>
    <cellStyle name="Calculation 3 22 12 2 3" xfId="37093"/>
    <cellStyle name="Calculation 3 22 12 3" xfId="17190"/>
    <cellStyle name="Calculation 3 22 12 3 2" xfId="41993"/>
    <cellStyle name="Calculation 3 22 12 4" xfId="21046"/>
    <cellStyle name="Calculation 3 22 12 4 2" xfId="45846"/>
    <cellStyle name="Calculation 3 22 12 5" xfId="51361"/>
    <cellStyle name="Calculation 3 22 12 6" xfId="26841"/>
    <cellStyle name="Calculation 3 22 13" xfId="2815"/>
    <cellStyle name="Calculation 3 22 13 2" xfId="27141"/>
    <cellStyle name="Calculation 3 22 13 3" xfId="27795"/>
    <cellStyle name="Calculation 3 22 14" xfId="7763"/>
    <cellStyle name="Calculation 3 22 14 2" xfId="51761"/>
    <cellStyle name="Calculation 3 22 14 3" xfId="32568"/>
    <cellStyle name="Calculation 3 22 15" xfId="12661"/>
    <cellStyle name="Calculation 3 22 15 2" xfId="37464"/>
    <cellStyle name="Calculation 3 22 16" xfId="20850"/>
    <cellStyle name="Calculation 3 22 16 2" xfId="45651"/>
    <cellStyle name="Calculation 3 22 17" xfId="32166"/>
    <cellStyle name="Calculation 3 22 18" xfId="56663"/>
    <cellStyle name="Calculation 3 22 19" xfId="22332"/>
    <cellStyle name="Calculation 3 22 2" xfId="827"/>
    <cellStyle name="Calculation 3 22 2 2" xfId="1731"/>
    <cellStyle name="Calculation 3 22 2 2 2" xfId="52296"/>
    <cellStyle name="Calculation 3 22 2 2 3" xfId="33132"/>
    <cellStyle name="Calculation 3 22 2 2 4" xfId="8328"/>
    <cellStyle name="Calculation 3 22 2 3" xfId="13229"/>
    <cellStyle name="Calculation 3 22 2 3 2" xfId="38032"/>
    <cellStyle name="Calculation 3 22 2 4" xfId="18760"/>
    <cellStyle name="Calculation 3 22 2 4 2" xfId="43562"/>
    <cellStyle name="Calculation 3 22 2 5" xfId="28355"/>
    <cellStyle name="Calculation 3 22 2 6" xfId="47408"/>
    <cellStyle name="Calculation 3 22 2 7" xfId="22888"/>
    <cellStyle name="Calculation 3 22 2 8" xfId="3379"/>
    <cellStyle name="Calculation 3 22 20" xfId="57118"/>
    <cellStyle name="Calculation 3 22 21" xfId="2216"/>
    <cellStyle name="Calculation 3 22 3" xfId="1280"/>
    <cellStyle name="Calculation 3 22 3 2" xfId="8728"/>
    <cellStyle name="Calculation 3 22 3 2 2" xfId="52696"/>
    <cellStyle name="Calculation 3 22 3 2 3" xfId="33532"/>
    <cellStyle name="Calculation 3 22 3 3" xfId="13629"/>
    <cellStyle name="Calculation 3 22 3 3 2" xfId="38432"/>
    <cellStyle name="Calculation 3 22 3 4" xfId="17968"/>
    <cellStyle name="Calculation 3 22 3 4 2" xfId="42771"/>
    <cellStyle name="Calculation 3 22 3 5" xfId="28755"/>
    <cellStyle name="Calculation 3 22 3 6" xfId="47808"/>
    <cellStyle name="Calculation 3 22 3 7" xfId="23288"/>
    <cellStyle name="Calculation 3 22 3 8" xfId="3779"/>
    <cellStyle name="Calculation 3 22 4" xfId="4180"/>
    <cellStyle name="Calculation 3 22 4 2" xfId="9129"/>
    <cellStyle name="Calculation 3 22 4 2 2" xfId="53095"/>
    <cellStyle name="Calculation 3 22 4 2 3" xfId="33933"/>
    <cellStyle name="Calculation 3 22 4 3" xfId="14030"/>
    <cellStyle name="Calculation 3 22 4 3 2" xfId="38833"/>
    <cellStyle name="Calculation 3 22 4 4" xfId="20317"/>
    <cellStyle name="Calculation 3 22 4 4 2" xfId="45119"/>
    <cellStyle name="Calculation 3 22 4 5" xfId="29156"/>
    <cellStyle name="Calculation 3 22 4 6" xfId="48207"/>
    <cellStyle name="Calculation 3 22 4 7" xfId="23687"/>
    <cellStyle name="Calculation 3 22 5" xfId="4572"/>
    <cellStyle name="Calculation 3 22 5 2" xfId="9521"/>
    <cellStyle name="Calculation 3 22 5 2 2" xfId="53487"/>
    <cellStyle name="Calculation 3 22 5 2 3" xfId="34325"/>
    <cellStyle name="Calculation 3 22 5 3" xfId="14422"/>
    <cellStyle name="Calculation 3 22 5 3 2" xfId="39225"/>
    <cellStyle name="Calculation 3 22 5 4" xfId="21662"/>
    <cellStyle name="Calculation 3 22 5 4 2" xfId="46462"/>
    <cellStyle name="Calculation 3 22 5 5" xfId="29547"/>
    <cellStyle name="Calculation 3 22 5 6" xfId="48599"/>
    <cellStyle name="Calculation 3 22 5 7" xfId="24079"/>
    <cellStyle name="Calculation 3 22 6" xfId="4979"/>
    <cellStyle name="Calculation 3 22 6 2" xfId="9928"/>
    <cellStyle name="Calculation 3 22 6 2 2" xfId="53893"/>
    <cellStyle name="Calculation 3 22 6 2 3" xfId="34732"/>
    <cellStyle name="Calculation 3 22 6 3" xfId="14829"/>
    <cellStyle name="Calculation 3 22 6 3 2" xfId="39632"/>
    <cellStyle name="Calculation 3 22 6 4" xfId="2530"/>
    <cellStyle name="Calculation 3 22 6 4 2" xfId="27511"/>
    <cellStyle name="Calculation 3 22 6 5" xfId="29954"/>
    <cellStyle name="Calculation 3 22 6 6" xfId="49005"/>
    <cellStyle name="Calculation 3 22 6 7" xfId="24485"/>
    <cellStyle name="Calculation 3 22 7" xfId="5366"/>
    <cellStyle name="Calculation 3 22 7 2" xfId="10315"/>
    <cellStyle name="Calculation 3 22 7 2 2" xfId="54280"/>
    <cellStyle name="Calculation 3 22 7 2 3" xfId="35119"/>
    <cellStyle name="Calculation 3 22 7 3" xfId="15216"/>
    <cellStyle name="Calculation 3 22 7 3 2" xfId="40019"/>
    <cellStyle name="Calculation 3 22 7 4" xfId="18790"/>
    <cellStyle name="Calculation 3 22 7 4 2" xfId="43592"/>
    <cellStyle name="Calculation 3 22 7 5" xfId="30341"/>
    <cellStyle name="Calculation 3 22 7 6" xfId="49392"/>
    <cellStyle name="Calculation 3 22 7 7" xfId="24872"/>
    <cellStyle name="Calculation 3 22 8" xfId="5783"/>
    <cellStyle name="Calculation 3 22 8 2" xfId="10732"/>
    <cellStyle name="Calculation 3 22 8 2 2" xfId="54695"/>
    <cellStyle name="Calculation 3 22 8 2 3" xfId="35536"/>
    <cellStyle name="Calculation 3 22 8 3" xfId="15633"/>
    <cellStyle name="Calculation 3 22 8 3 2" xfId="40436"/>
    <cellStyle name="Calculation 3 22 8 4" xfId="19876"/>
    <cellStyle name="Calculation 3 22 8 4 2" xfId="44678"/>
    <cellStyle name="Calculation 3 22 8 5" xfId="30756"/>
    <cellStyle name="Calculation 3 22 8 6" xfId="49807"/>
    <cellStyle name="Calculation 3 22 8 7" xfId="25287"/>
    <cellStyle name="Calculation 3 22 9" xfId="6175"/>
    <cellStyle name="Calculation 3 22 9 2" xfId="11124"/>
    <cellStyle name="Calculation 3 22 9 2 2" xfId="55086"/>
    <cellStyle name="Calculation 3 22 9 2 3" xfId="35928"/>
    <cellStyle name="Calculation 3 22 9 3" xfId="16025"/>
    <cellStyle name="Calculation 3 22 9 3 2" xfId="40828"/>
    <cellStyle name="Calculation 3 22 9 4" xfId="21144"/>
    <cellStyle name="Calculation 3 22 9 4 2" xfId="45944"/>
    <cellStyle name="Calculation 3 22 9 5" xfId="31144"/>
    <cellStyle name="Calculation 3 22 9 6" xfId="50198"/>
    <cellStyle name="Calculation 3 22 9 7" xfId="25678"/>
    <cellStyle name="Calculation 3 23" xfId="364"/>
    <cellStyle name="Calculation 3 23 10" xfId="6595"/>
    <cellStyle name="Calculation 3 23 10 2" xfId="11544"/>
    <cellStyle name="Calculation 3 23 10 2 2" xfId="55506"/>
    <cellStyle name="Calculation 3 23 10 2 3" xfId="36348"/>
    <cellStyle name="Calculation 3 23 10 3" xfId="16445"/>
    <cellStyle name="Calculation 3 23 10 3 2" xfId="41248"/>
    <cellStyle name="Calculation 3 23 10 4" xfId="18225"/>
    <cellStyle name="Calculation 3 23 10 4 2" xfId="43027"/>
    <cellStyle name="Calculation 3 23 10 5" xfId="31559"/>
    <cellStyle name="Calculation 3 23 10 6" xfId="50618"/>
    <cellStyle name="Calculation 3 23 10 7" xfId="26098"/>
    <cellStyle name="Calculation 3 23 11" xfId="6974"/>
    <cellStyle name="Calculation 3 23 11 2" xfId="11923"/>
    <cellStyle name="Calculation 3 23 11 2 2" xfId="55883"/>
    <cellStyle name="Calculation 3 23 11 2 3" xfId="36727"/>
    <cellStyle name="Calculation 3 23 11 3" xfId="16824"/>
    <cellStyle name="Calculation 3 23 11 3 2" xfId="41627"/>
    <cellStyle name="Calculation 3 23 11 4" xfId="20193"/>
    <cellStyle name="Calculation 3 23 11 4 2" xfId="44995"/>
    <cellStyle name="Calculation 3 23 11 5" xfId="31932"/>
    <cellStyle name="Calculation 3 23 11 6" xfId="50995"/>
    <cellStyle name="Calculation 3 23 11 7" xfId="26475"/>
    <cellStyle name="Calculation 3 23 12" xfId="7346"/>
    <cellStyle name="Calculation 3 23 12 2" xfId="12295"/>
    <cellStyle name="Calculation 3 23 12 2 2" xfId="56255"/>
    <cellStyle name="Calculation 3 23 12 2 3" xfId="37099"/>
    <cellStyle name="Calculation 3 23 12 3" xfId="17196"/>
    <cellStyle name="Calculation 3 23 12 3 2" xfId="41999"/>
    <cellStyle name="Calculation 3 23 12 4" xfId="19946"/>
    <cellStyle name="Calculation 3 23 12 4 2" xfId="44748"/>
    <cellStyle name="Calculation 3 23 12 5" xfId="51367"/>
    <cellStyle name="Calculation 3 23 12 6" xfId="26847"/>
    <cellStyle name="Calculation 3 23 13" xfId="2821"/>
    <cellStyle name="Calculation 3 23 13 2" xfId="27139"/>
    <cellStyle name="Calculation 3 23 13 3" xfId="27801"/>
    <cellStyle name="Calculation 3 23 14" xfId="7769"/>
    <cellStyle name="Calculation 3 23 14 2" xfId="51767"/>
    <cellStyle name="Calculation 3 23 14 3" xfId="32574"/>
    <cellStyle name="Calculation 3 23 15" xfId="12667"/>
    <cellStyle name="Calculation 3 23 15 2" xfId="37470"/>
    <cellStyle name="Calculation 3 23 16" xfId="18549"/>
    <cellStyle name="Calculation 3 23 16 2" xfId="43351"/>
    <cellStyle name="Calculation 3 23 17" xfId="32213"/>
    <cellStyle name="Calculation 3 23 18" xfId="56669"/>
    <cellStyle name="Calculation 3 23 19" xfId="22338"/>
    <cellStyle name="Calculation 3 23 2" xfId="833"/>
    <cellStyle name="Calculation 3 23 2 2" xfId="1737"/>
    <cellStyle name="Calculation 3 23 2 2 2" xfId="52302"/>
    <cellStyle name="Calculation 3 23 2 2 3" xfId="33138"/>
    <cellStyle name="Calculation 3 23 2 2 4" xfId="8334"/>
    <cellStyle name="Calculation 3 23 2 3" xfId="13235"/>
    <cellStyle name="Calculation 3 23 2 3 2" xfId="38038"/>
    <cellStyle name="Calculation 3 23 2 4" xfId="17450"/>
    <cellStyle name="Calculation 3 23 2 4 2" xfId="42253"/>
    <cellStyle name="Calculation 3 23 2 5" xfId="28361"/>
    <cellStyle name="Calculation 3 23 2 6" xfId="47414"/>
    <cellStyle name="Calculation 3 23 2 7" xfId="22894"/>
    <cellStyle name="Calculation 3 23 2 8" xfId="3385"/>
    <cellStyle name="Calculation 3 23 20" xfId="57124"/>
    <cellStyle name="Calculation 3 23 21" xfId="2222"/>
    <cellStyle name="Calculation 3 23 3" xfId="1286"/>
    <cellStyle name="Calculation 3 23 3 2" xfId="8734"/>
    <cellStyle name="Calculation 3 23 3 2 2" xfId="52702"/>
    <cellStyle name="Calculation 3 23 3 2 3" xfId="33538"/>
    <cellStyle name="Calculation 3 23 3 3" xfId="13635"/>
    <cellStyle name="Calculation 3 23 3 3 2" xfId="38438"/>
    <cellStyle name="Calculation 3 23 3 4" xfId="20348"/>
    <cellStyle name="Calculation 3 23 3 4 2" xfId="45150"/>
    <cellStyle name="Calculation 3 23 3 5" xfId="28761"/>
    <cellStyle name="Calculation 3 23 3 6" xfId="47814"/>
    <cellStyle name="Calculation 3 23 3 7" xfId="23294"/>
    <cellStyle name="Calculation 3 23 3 8" xfId="3785"/>
    <cellStyle name="Calculation 3 23 4" xfId="4186"/>
    <cellStyle name="Calculation 3 23 4 2" xfId="9135"/>
    <cellStyle name="Calculation 3 23 4 2 2" xfId="53101"/>
    <cellStyle name="Calculation 3 23 4 2 3" xfId="33939"/>
    <cellStyle name="Calculation 3 23 4 3" xfId="14036"/>
    <cellStyle name="Calculation 3 23 4 3 2" xfId="38839"/>
    <cellStyle name="Calculation 3 23 4 4" xfId="18005"/>
    <cellStyle name="Calculation 3 23 4 4 2" xfId="42808"/>
    <cellStyle name="Calculation 3 23 4 5" xfId="29162"/>
    <cellStyle name="Calculation 3 23 4 6" xfId="48213"/>
    <cellStyle name="Calculation 3 23 4 7" xfId="23693"/>
    <cellStyle name="Calculation 3 23 5" xfId="4578"/>
    <cellStyle name="Calculation 3 23 5 2" xfId="9527"/>
    <cellStyle name="Calculation 3 23 5 2 2" xfId="53493"/>
    <cellStyle name="Calculation 3 23 5 2 3" xfId="34331"/>
    <cellStyle name="Calculation 3 23 5 3" xfId="14428"/>
    <cellStyle name="Calculation 3 23 5 3 2" xfId="39231"/>
    <cellStyle name="Calculation 3 23 5 4" xfId="19680"/>
    <cellStyle name="Calculation 3 23 5 4 2" xfId="44482"/>
    <cellStyle name="Calculation 3 23 5 5" xfId="29553"/>
    <cellStyle name="Calculation 3 23 5 6" xfId="48605"/>
    <cellStyle name="Calculation 3 23 5 7" xfId="24085"/>
    <cellStyle name="Calculation 3 23 6" xfId="4985"/>
    <cellStyle name="Calculation 3 23 6 2" xfId="9934"/>
    <cellStyle name="Calculation 3 23 6 2 2" xfId="53899"/>
    <cellStyle name="Calculation 3 23 6 2 3" xfId="34738"/>
    <cellStyle name="Calculation 3 23 6 3" xfId="14835"/>
    <cellStyle name="Calculation 3 23 6 3 2" xfId="39638"/>
    <cellStyle name="Calculation 3 23 6 4" xfId="7555"/>
    <cellStyle name="Calculation 3 23 6 4 2" xfId="32360"/>
    <cellStyle name="Calculation 3 23 6 5" xfId="29960"/>
    <cellStyle name="Calculation 3 23 6 6" xfId="49011"/>
    <cellStyle name="Calculation 3 23 6 7" xfId="24491"/>
    <cellStyle name="Calculation 3 23 7" xfId="5372"/>
    <cellStyle name="Calculation 3 23 7 2" xfId="10321"/>
    <cellStyle name="Calculation 3 23 7 2 2" xfId="54286"/>
    <cellStyle name="Calculation 3 23 7 2 3" xfId="35125"/>
    <cellStyle name="Calculation 3 23 7 3" xfId="15222"/>
    <cellStyle name="Calculation 3 23 7 3 2" xfId="40025"/>
    <cellStyle name="Calculation 3 23 7 4" xfId="17481"/>
    <cellStyle name="Calculation 3 23 7 4 2" xfId="42284"/>
    <cellStyle name="Calculation 3 23 7 5" xfId="30347"/>
    <cellStyle name="Calculation 3 23 7 6" xfId="49398"/>
    <cellStyle name="Calculation 3 23 7 7" xfId="24878"/>
    <cellStyle name="Calculation 3 23 8" xfId="5789"/>
    <cellStyle name="Calculation 3 23 8 2" xfId="10738"/>
    <cellStyle name="Calculation 3 23 8 2 2" xfId="54701"/>
    <cellStyle name="Calculation 3 23 8 2 3" xfId="35542"/>
    <cellStyle name="Calculation 3 23 8 3" xfId="15639"/>
    <cellStyle name="Calculation 3 23 8 3 2" xfId="40442"/>
    <cellStyle name="Calculation 3 23 8 4" xfId="21771"/>
    <cellStyle name="Calculation 3 23 8 4 2" xfId="46571"/>
    <cellStyle name="Calculation 3 23 8 5" xfId="30762"/>
    <cellStyle name="Calculation 3 23 8 6" xfId="49813"/>
    <cellStyle name="Calculation 3 23 8 7" xfId="25293"/>
    <cellStyle name="Calculation 3 23 9" xfId="6181"/>
    <cellStyle name="Calculation 3 23 9 2" xfId="11130"/>
    <cellStyle name="Calculation 3 23 9 2 2" xfId="55092"/>
    <cellStyle name="Calculation 3 23 9 2 3" xfId="35934"/>
    <cellStyle name="Calculation 3 23 9 3" xfId="16031"/>
    <cellStyle name="Calculation 3 23 9 3 2" xfId="40834"/>
    <cellStyle name="Calculation 3 23 9 4" xfId="19167"/>
    <cellStyle name="Calculation 3 23 9 4 2" xfId="43969"/>
    <cellStyle name="Calculation 3 23 9 5" xfId="31150"/>
    <cellStyle name="Calculation 3 23 9 6" xfId="50204"/>
    <cellStyle name="Calculation 3 23 9 7" xfId="25684"/>
    <cellStyle name="Calculation 3 24" xfId="448"/>
    <cellStyle name="Calculation 3 24 10" xfId="6675"/>
    <cellStyle name="Calculation 3 24 10 2" xfId="11624"/>
    <cellStyle name="Calculation 3 24 10 2 2" xfId="55586"/>
    <cellStyle name="Calculation 3 24 10 2 3" xfId="36428"/>
    <cellStyle name="Calculation 3 24 10 3" xfId="16525"/>
    <cellStyle name="Calculation 3 24 10 3 2" xfId="41328"/>
    <cellStyle name="Calculation 3 24 10 4" xfId="19663"/>
    <cellStyle name="Calculation 3 24 10 4 2" xfId="44465"/>
    <cellStyle name="Calculation 3 24 10 5" xfId="31638"/>
    <cellStyle name="Calculation 3 24 10 6" xfId="50698"/>
    <cellStyle name="Calculation 3 24 10 7" xfId="26178"/>
    <cellStyle name="Calculation 3 24 11" xfId="7052"/>
    <cellStyle name="Calculation 3 24 11 2" xfId="12001"/>
    <cellStyle name="Calculation 3 24 11 2 2" xfId="55961"/>
    <cellStyle name="Calculation 3 24 11 2 3" xfId="36805"/>
    <cellStyle name="Calculation 3 24 11 3" xfId="16902"/>
    <cellStyle name="Calculation 3 24 11 3 2" xfId="41705"/>
    <cellStyle name="Calculation 3 24 11 4" xfId="20581"/>
    <cellStyle name="Calculation 3 24 11 4 2" xfId="45382"/>
    <cellStyle name="Calculation 3 24 11 5" xfId="32010"/>
    <cellStyle name="Calculation 3 24 11 6" xfId="51073"/>
    <cellStyle name="Calculation 3 24 11 7" xfId="26553"/>
    <cellStyle name="Calculation 3 24 12" xfId="7424"/>
    <cellStyle name="Calculation 3 24 12 2" xfId="12373"/>
    <cellStyle name="Calculation 3 24 12 2 2" xfId="56333"/>
    <cellStyle name="Calculation 3 24 12 2 3" xfId="37177"/>
    <cellStyle name="Calculation 3 24 12 3" xfId="17274"/>
    <cellStyle name="Calculation 3 24 12 3 2" xfId="42077"/>
    <cellStyle name="Calculation 3 24 12 4" xfId="21760"/>
    <cellStyle name="Calculation 3 24 12 4 2" xfId="46560"/>
    <cellStyle name="Calculation 3 24 12 5" xfId="51445"/>
    <cellStyle name="Calculation 3 24 12 6" xfId="26925"/>
    <cellStyle name="Calculation 3 24 13" xfId="2905"/>
    <cellStyle name="Calculation 3 24 13 2" xfId="46973"/>
    <cellStyle name="Calculation 3 24 13 3" xfId="27885"/>
    <cellStyle name="Calculation 3 24 14" xfId="7852"/>
    <cellStyle name="Calculation 3 24 14 2" xfId="51845"/>
    <cellStyle name="Calculation 3 24 14 3" xfId="32657"/>
    <cellStyle name="Calculation 3 24 15" xfId="12751"/>
    <cellStyle name="Calculation 3 24 15 2" xfId="37554"/>
    <cellStyle name="Calculation 3 24 16" xfId="18573"/>
    <cellStyle name="Calculation 3 24 16 2" xfId="43375"/>
    <cellStyle name="Calculation 3 24 17" xfId="27447"/>
    <cellStyle name="Calculation 3 24 18" xfId="56747"/>
    <cellStyle name="Calculation 3 24 19" xfId="22422"/>
    <cellStyle name="Calculation 3 24 2" xfId="917"/>
    <cellStyle name="Calculation 3 24 2 2" xfId="1821"/>
    <cellStyle name="Calculation 3 24 2 2 2" xfId="52385"/>
    <cellStyle name="Calculation 3 24 2 2 3" xfId="33221"/>
    <cellStyle name="Calculation 3 24 2 2 4" xfId="8417"/>
    <cellStyle name="Calculation 3 24 2 3" xfId="13318"/>
    <cellStyle name="Calculation 3 24 2 3 2" xfId="38121"/>
    <cellStyle name="Calculation 3 24 2 4" xfId="21126"/>
    <cellStyle name="Calculation 3 24 2 4 2" xfId="45926"/>
    <cellStyle name="Calculation 3 24 2 5" xfId="28444"/>
    <cellStyle name="Calculation 3 24 2 6" xfId="47497"/>
    <cellStyle name="Calculation 3 24 2 7" xfId="22977"/>
    <cellStyle name="Calculation 3 24 2 8" xfId="3468"/>
    <cellStyle name="Calculation 3 24 20" xfId="57208"/>
    <cellStyle name="Calculation 3 24 21" xfId="2306"/>
    <cellStyle name="Calculation 3 24 3" xfId="1370"/>
    <cellStyle name="Calculation 3 24 3 2" xfId="8817"/>
    <cellStyle name="Calculation 3 24 3 2 2" xfId="52785"/>
    <cellStyle name="Calculation 3 24 3 2 3" xfId="33621"/>
    <cellStyle name="Calculation 3 24 3 3" xfId="13718"/>
    <cellStyle name="Calculation 3 24 3 3 2" xfId="38521"/>
    <cellStyle name="Calculation 3 24 3 4" xfId="20590"/>
    <cellStyle name="Calculation 3 24 3 4 2" xfId="45391"/>
    <cellStyle name="Calculation 3 24 3 5" xfId="28844"/>
    <cellStyle name="Calculation 3 24 3 6" xfId="47897"/>
    <cellStyle name="Calculation 3 24 3 7" xfId="23377"/>
    <cellStyle name="Calculation 3 24 3 8" xfId="3868"/>
    <cellStyle name="Calculation 3 24 4" xfId="4268"/>
    <cellStyle name="Calculation 3 24 4 2" xfId="9217"/>
    <cellStyle name="Calculation 3 24 4 2 2" xfId="53183"/>
    <cellStyle name="Calculation 3 24 4 2 3" xfId="34021"/>
    <cellStyle name="Calculation 3 24 4 3" xfId="14118"/>
    <cellStyle name="Calculation 3 24 4 3 2" xfId="38921"/>
    <cellStyle name="Calculation 3 24 4 4" xfId="17892"/>
    <cellStyle name="Calculation 3 24 4 4 2" xfId="42695"/>
    <cellStyle name="Calculation 3 24 4 5" xfId="29244"/>
    <cellStyle name="Calculation 3 24 4 6" xfId="48295"/>
    <cellStyle name="Calculation 3 24 4 7" xfId="23775"/>
    <cellStyle name="Calculation 3 24 5" xfId="4659"/>
    <cellStyle name="Calculation 3 24 5 2" xfId="9608"/>
    <cellStyle name="Calculation 3 24 5 2 2" xfId="53573"/>
    <cellStyle name="Calculation 3 24 5 2 3" xfId="34412"/>
    <cellStyle name="Calculation 3 24 5 3" xfId="14509"/>
    <cellStyle name="Calculation 3 24 5 3 2" xfId="39312"/>
    <cellStyle name="Calculation 3 24 5 4" xfId="20801"/>
    <cellStyle name="Calculation 3 24 5 4 2" xfId="45602"/>
    <cellStyle name="Calculation 3 24 5 5" xfId="29634"/>
    <cellStyle name="Calculation 3 24 5 6" xfId="48685"/>
    <cellStyle name="Calculation 3 24 5 7" xfId="24165"/>
    <cellStyle name="Calculation 3 24 6" xfId="5066"/>
    <cellStyle name="Calculation 3 24 6 2" xfId="10015"/>
    <cellStyle name="Calculation 3 24 6 2 2" xfId="53980"/>
    <cellStyle name="Calculation 3 24 6 2 3" xfId="34819"/>
    <cellStyle name="Calculation 3 24 6 3" xfId="14916"/>
    <cellStyle name="Calculation 3 24 6 3 2" xfId="39719"/>
    <cellStyle name="Calculation 3 24 6 4" xfId="19169"/>
    <cellStyle name="Calculation 3 24 6 4 2" xfId="43971"/>
    <cellStyle name="Calculation 3 24 6 5" xfId="30041"/>
    <cellStyle name="Calculation 3 24 6 6" xfId="49092"/>
    <cellStyle name="Calculation 3 24 6 7" xfId="24572"/>
    <cellStyle name="Calculation 3 24 7" xfId="5452"/>
    <cellStyle name="Calculation 3 24 7 2" xfId="10401"/>
    <cellStyle name="Calculation 3 24 7 2 2" xfId="54365"/>
    <cellStyle name="Calculation 3 24 7 2 3" xfId="35205"/>
    <cellStyle name="Calculation 3 24 7 3" xfId="15302"/>
    <cellStyle name="Calculation 3 24 7 3 2" xfId="40105"/>
    <cellStyle name="Calculation 3 24 7 4" xfId="17946"/>
    <cellStyle name="Calculation 3 24 7 4 2" xfId="42749"/>
    <cellStyle name="Calculation 3 24 7 5" xfId="30427"/>
    <cellStyle name="Calculation 3 24 7 6" xfId="49477"/>
    <cellStyle name="Calculation 3 24 7 7" xfId="24957"/>
    <cellStyle name="Calculation 3 24 8" xfId="5870"/>
    <cellStyle name="Calculation 3 24 8 2" xfId="10819"/>
    <cellStyle name="Calculation 3 24 8 2 2" xfId="54781"/>
    <cellStyle name="Calculation 3 24 8 2 3" xfId="35623"/>
    <cellStyle name="Calculation 3 24 8 3" xfId="15720"/>
    <cellStyle name="Calculation 3 24 8 3 2" xfId="40523"/>
    <cellStyle name="Calculation 3 24 8 4" xfId="19008"/>
    <cellStyle name="Calculation 3 24 8 4 2" xfId="43810"/>
    <cellStyle name="Calculation 3 24 8 5" xfId="30842"/>
    <cellStyle name="Calculation 3 24 8 6" xfId="49893"/>
    <cellStyle name="Calculation 3 24 8 7" xfId="25373"/>
    <cellStyle name="Calculation 3 24 9" xfId="6261"/>
    <cellStyle name="Calculation 3 24 9 2" xfId="11210"/>
    <cellStyle name="Calculation 3 24 9 2 2" xfId="55172"/>
    <cellStyle name="Calculation 3 24 9 2 3" xfId="36014"/>
    <cellStyle name="Calculation 3 24 9 3" xfId="16111"/>
    <cellStyle name="Calculation 3 24 9 3 2" xfId="40914"/>
    <cellStyle name="Calculation 3 24 9 4" xfId="22087"/>
    <cellStyle name="Calculation 3 24 9 4 2" xfId="46887"/>
    <cellStyle name="Calculation 3 24 9 5" xfId="31230"/>
    <cellStyle name="Calculation 3 24 9 6" xfId="50284"/>
    <cellStyle name="Calculation 3 24 9 7" xfId="25764"/>
    <cellStyle name="Calculation 3 25" xfId="433"/>
    <cellStyle name="Calculation 3 25 10" xfId="6660"/>
    <cellStyle name="Calculation 3 25 10 2" xfId="11609"/>
    <cellStyle name="Calculation 3 25 10 2 2" xfId="55571"/>
    <cellStyle name="Calculation 3 25 10 2 3" xfId="36413"/>
    <cellStyle name="Calculation 3 25 10 3" xfId="16510"/>
    <cellStyle name="Calculation 3 25 10 3 2" xfId="41313"/>
    <cellStyle name="Calculation 3 25 10 4" xfId="20898"/>
    <cellStyle name="Calculation 3 25 10 4 2" xfId="45699"/>
    <cellStyle name="Calculation 3 25 10 5" xfId="31623"/>
    <cellStyle name="Calculation 3 25 10 6" xfId="50683"/>
    <cellStyle name="Calculation 3 25 10 7" xfId="26163"/>
    <cellStyle name="Calculation 3 25 11" xfId="7037"/>
    <cellStyle name="Calculation 3 25 11 2" xfId="11986"/>
    <cellStyle name="Calculation 3 25 11 2 2" xfId="55946"/>
    <cellStyle name="Calculation 3 25 11 2 3" xfId="36790"/>
    <cellStyle name="Calculation 3 25 11 3" xfId="16887"/>
    <cellStyle name="Calculation 3 25 11 3 2" xfId="41690"/>
    <cellStyle name="Calculation 3 25 11 4" xfId="18876"/>
    <cellStyle name="Calculation 3 25 11 4 2" xfId="43678"/>
    <cellStyle name="Calculation 3 25 11 5" xfId="31995"/>
    <cellStyle name="Calculation 3 25 11 6" xfId="51058"/>
    <cellStyle name="Calculation 3 25 11 7" xfId="26538"/>
    <cellStyle name="Calculation 3 25 12" xfId="7409"/>
    <cellStyle name="Calculation 3 25 12 2" xfId="12358"/>
    <cellStyle name="Calculation 3 25 12 2 2" xfId="56318"/>
    <cellStyle name="Calculation 3 25 12 2 3" xfId="37162"/>
    <cellStyle name="Calculation 3 25 12 3" xfId="17259"/>
    <cellStyle name="Calculation 3 25 12 3 2" xfId="42062"/>
    <cellStyle name="Calculation 3 25 12 4" xfId="18753"/>
    <cellStyle name="Calculation 3 25 12 4 2" xfId="43555"/>
    <cellStyle name="Calculation 3 25 12 5" xfId="51430"/>
    <cellStyle name="Calculation 3 25 12 6" xfId="26910"/>
    <cellStyle name="Calculation 3 25 13" xfId="2890"/>
    <cellStyle name="Calculation 3 25 13 2" xfId="46958"/>
    <cellStyle name="Calculation 3 25 13 3" xfId="27870"/>
    <cellStyle name="Calculation 3 25 14" xfId="7837"/>
    <cellStyle name="Calculation 3 25 14 2" xfId="51830"/>
    <cellStyle name="Calculation 3 25 14 3" xfId="32642"/>
    <cellStyle name="Calculation 3 25 15" xfId="12736"/>
    <cellStyle name="Calculation 3 25 15 2" xfId="37539"/>
    <cellStyle name="Calculation 3 25 16" xfId="19740"/>
    <cellStyle name="Calculation 3 25 16 2" xfId="44542"/>
    <cellStyle name="Calculation 3 25 17" xfId="28942"/>
    <cellStyle name="Calculation 3 25 18" xfId="56732"/>
    <cellStyle name="Calculation 3 25 19" xfId="22407"/>
    <cellStyle name="Calculation 3 25 2" xfId="902"/>
    <cellStyle name="Calculation 3 25 2 2" xfId="1806"/>
    <cellStyle name="Calculation 3 25 2 2 2" xfId="52370"/>
    <cellStyle name="Calculation 3 25 2 2 3" xfId="33206"/>
    <cellStyle name="Calculation 3 25 2 2 4" xfId="8402"/>
    <cellStyle name="Calculation 3 25 2 3" xfId="13303"/>
    <cellStyle name="Calculation 3 25 2 3 2" xfId="38106"/>
    <cellStyle name="Calculation 3 25 2 4" xfId="18154"/>
    <cellStyle name="Calculation 3 25 2 4 2" xfId="42956"/>
    <cellStyle name="Calculation 3 25 2 5" xfId="28429"/>
    <cellStyle name="Calculation 3 25 2 6" xfId="47482"/>
    <cellStyle name="Calculation 3 25 2 7" xfId="22962"/>
    <cellStyle name="Calculation 3 25 2 8" xfId="3453"/>
    <cellStyle name="Calculation 3 25 20" xfId="57193"/>
    <cellStyle name="Calculation 3 25 21" xfId="2291"/>
    <cellStyle name="Calculation 3 25 3" xfId="1355"/>
    <cellStyle name="Calculation 3 25 3 2" xfId="8802"/>
    <cellStyle name="Calculation 3 25 3 2 2" xfId="52770"/>
    <cellStyle name="Calculation 3 25 3 2 3" xfId="33606"/>
    <cellStyle name="Calculation 3 25 3 3" xfId="13703"/>
    <cellStyle name="Calculation 3 25 3 3 2" xfId="38506"/>
    <cellStyle name="Calculation 3 25 3 4" xfId="21366"/>
    <cellStyle name="Calculation 3 25 3 4 2" xfId="46166"/>
    <cellStyle name="Calculation 3 25 3 5" xfId="28829"/>
    <cellStyle name="Calculation 3 25 3 6" xfId="47882"/>
    <cellStyle name="Calculation 3 25 3 7" xfId="23362"/>
    <cellStyle name="Calculation 3 25 3 8" xfId="3853"/>
    <cellStyle name="Calculation 3 25 4" xfId="4253"/>
    <cellStyle name="Calculation 3 25 4 2" xfId="9202"/>
    <cellStyle name="Calculation 3 25 4 2 2" xfId="53168"/>
    <cellStyle name="Calculation 3 25 4 2 3" xfId="34006"/>
    <cellStyle name="Calculation 3 25 4 3" xfId="14103"/>
    <cellStyle name="Calculation 3 25 4 3 2" xfId="38906"/>
    <cellStyle name="Calculation 3 25 4 4" xfId="19959"/>
    <cellStyle name="Calculation 3 25 4 4 2" xfId="44761"/>
    <cellStyle name="Calculation 3 25 4 5" xfId="29229"/>
    <cellStyle name="Calculation 3 25 4 6" xfId="48280"/>
    <cellStyle name="Calculation 3 25 4 7" xfId="23760"/>
    <cellStyle name="Calculation 3 25 5" xfId="4644"/>
    <cellStyle name="Calculation 3 25 5 2" xfId="9593"/>
    <cellStyle name="Calculation 3 25 5 2 2" xfId="53558"/>
    <cellStyle name="Calculation 3 25 5 2 3" xfId="34397"/>
    <cellStyle name="Calculation 3 25 5 3" xfId="14494"/>
    <cellStyle name="Calculation 3 25 5 3 2" xfId="39297"/>
    <cellStyle name="Calculation 3 25 5 4" xfId="21608"/>
    <cellStyle name="Calculation 3 25 5 4 2" xfId="46408"/>
    <cellStyle name="Calculation 3 25 5 5" xfId="29619"/>
    <cellStyle name="Calculation 3 25 5 6" xfId="48670"/>
    <cellStyle name="Calculation 3 25 5 7" xfId="24150"/>
    <cellStyle name="Calculation 3 25 6" xfId="5051"/>
    <cellStyle name="Calculation 3 25 6 2" xfId="10000"/>
    <cellStyle name="Calculation 3 25 6 2 2" xfId="53965"/>
    <cellStyle name="Calculation 3 25 6 2 3" xfId="34804"/>
    <cellStyle name="Calculation 3 25 6 3" xfId="14901"/>
    <cellStyle name="Calculation 3 25 6 3 2" xfId="39704"/>
    <cellStyle name="Calculation 3 25 6 4" xfId="20229"/>
    <cellStyle name="Calculation 3 25 6 4 2" xfId="45031"/>
    <cellStyle name="Calculation 3 25 6 5" xfId="30026"/>
    <cellStyle name="Calculation 3 25 6 6" xfId="49077"/>
    <cellStyle name="Calculation 3 25 6 7" xfId="24557"/>
    <cellStyle name="Calculation 3 25 7" xfId="5437"/>
    <cellStyle name="Calculation 3 25 7 2" xfId="10386"/>
    <cellStyle name="Calculation 3 25 7 2 2" xfId="54350"/>
    <cellStyle name="Calculation 3 25 7 2 3" xfId="35190"/>
    <cellStyle name="Calculation 3 25 7 3" xfId="15287"/>
    <cellStyle name="Calculation 3 25 7 3 2" xfId="40090"/>
    <cellStyle name="Calculation 3 25 7 4" xfId="19336"/>
    <cellStyle name="Calculation 3 25 7 4 2" xfId="44138"/>
    <cellStyle name="Calculation 3 25 7 5" xfId="30412"/>
    <cellStyle name="Calculation 3 25 7 6" xfId="49462"/>
    <cellStyle name="Calculation 3 25 7 7" xfId="24942"/>
    <cellStyle name="Calculation 3 25 8" xfId="5855"/>
    <cellStyle name="Calculation 3 25 8 2" xfId="10804"/>
    <cellStyle name="Calculation 3 25 8 2 2" xfId="54766"/>
    <cellStyle name="Calculation 3 25 8 2 3" xfId="35608"/>
    <cellStyle name="Calculation 3 25 8 3" xfId="15705"/>
    <cellStyle name="Calculation 3 25 8 3 2" xfId="40508"/>
    <cellStyle name="Calculation 3 25 8 4" xfId="20031"/>
    <cellStyle name="Calculation 3 25 8 4 2" xfId="44833"/>
    <cellStyle name="Calculation 3 25 8 5" xfId="30827"/>
    <cellStyle name="Calculation 3 25 8 6" xfId="49878"/>
    <cellStyle name="Calculation 3 25 8 7" xfId="25358"/>
    <cellStyle name="Calculation 3 25 9" xfId="6246"/>
    <cellStyle name="Calculation 3 25 9 2" xfId="11195"/>
    <cellStyle name="Calculation 3 25 9 2 2" xfId="55157"/>
    <cellStyle name="Calculation 3 25 9 2 3" xfId="35999"/>
    <cellStyle name="Calculation 3 25 9 3" xfId="16096"/>
    <cellStyle name="Calculation 3 25 9 3 2" xfId="40899"/>
    <cellStyle name="Calculation 3 25 9 4" xfId="17433"/>
    <cellStyle name="Calculation 3 25 9 4 2" xfId="42236"/>
    <cellStyle name="Calculation 3 25 9 5" xfId="31215"/>
    <cellStyle name="Calculation 3 25 9 6" xfId="50269"/>
    <cellStyle name="Calculation 3 25 9 7" xfId="25749"/>
    <cellStyle name="Calculation 3 26" xfId="384"/>
    <cellStyle name="Calculation 3 26 10" xfId="6615"/>
    <cellStyle name="Calculation 3 26 10 2" xfId="11564"/>
    <cellStyle name="Calculation 3 26 10 2 2" xfId="55526"/>
    <cellStyle name="Calculation 3 26 10 2 3" xfId="36368"/>
    <cellStyle name="Calculation 3 26 10 3" xfId="16465"/>
    <cellStyle name="Calculation 3 26 10 3 2" xfId="41268"/>
    <cellStyle name="Calculation 3 26 10 4" xfId="19770"/>
    <cellStyle name="Calculation 3 26 10 4 2" xfId="44572"/>
    <cellStyle name="Calculation 3 26 10 5" xfId="31579"/>
    <cellStyle name="Calculation 3 26 10 6" xfId="50638"/>
    <cellStyle name="Calculation 3 26 10 7" xfId="26118"/>
    <cellStyle name="Calculation 3 26 11" xfId="6994"/>
    <cellStyle name="Calculation 3 26 11 2" xfId="11943"/>
    <cellStyle name="Calculation 3 26 11 2 2" xfId="55903"/>
    <cellStyle name="Calculation 3 26 11 2 3" xfId="36747"/>
    <cellStyle name="Calculation 3 26 11 3" xfId="16844"/>
    <cellStyle name="Calculation 3 26 11 3 2" xfId="41647"/>
    <cellStyle name="Calculation 3 26 11 4" xfId="21359"/>
    <cellStyle name="Calculation 3 26 11 4 2" xfId="46159"/>
    <cellStyle name="Calculation 3 26 11 5" xfId="31952"/>
    <cellStyle name="Calculation 3 26 11 6" xfId="51015"/>
    <cellStyle name="Calculation 3 26 11 7" xfId="26495"/>
    <cellStyle name="Calculation 3 26 12" xfId="7366"/>
    <cellStyle name="Calculation 3 26 12 2" xfId="12315"/>
    <cellStyle name="Calculation 3 26 12 2 2" xfId="56275"/>
    <cellStyle name="Calculation 3 26 12 2 3" xfId="37119"/>
    <cellStyle name="Calculation 3 26 12 3" xfId="17216"/>
    <cellStyle name="Calculation 3 26 12 3 2" xfId="42019"/>
    <cellStyle name="Calculation 3 26 12 4" xfId="21166"/>
    <cellStyle name="Calculation 3 26 12 4 2" xfId="45966"/>
    <cellStyle name="Calculation 3 26 12 5" xfId="51387"/>
    <cellStyle name="Calculation 3 26 12 6" xfId="26867"/>
    <cellStyle name="Calculation 3 26 13" xfId="2841"/>
    <cellStyle name="Calculation 3 26 13 2" xfId="46915"/>
    <cellStyle name="Calculation 3 26 13 3" xfId="27821"/>
    <cellStyle name="Calculation 3 26 14" xfId="7789"/>
    <cellStyle name="Calculation 3 26 14 2" xfId="51787"/>
    <cellStyle name="Calculation 3 26 14 3" xfId="32594"/>
    <cellStyle name="Calculation 3 26 15" xfId="12687"/>
    <cellStyle name="Calculation 3 26 15 2" xfId="37490"/>
    <cellStyle name="Calculation 3 26 16" xfId="20037"/>
    <cellStyle name="Calculation 3 26 16 2" xfId="44839"/>
    <cellStyle name="Calculation 3 26 17" xfId="27168"/>
    <cellStyle name="Calculation 3 26 18" xfId="56689"/>
    <cellStyle name="Calculation 3 26 19" xfId="22358"/>
    <cellStyle name="Calculation 3 26 2" xfId="853"/>
    <cellStyle name="Calculation 3 26 2 2" xfId="1757"/>
    <cellStyle name="Calculation 3 26 2 2 2" xfId="52322"/>
    <cellStyle name="Calculation 3 26 2 2 3" xfId="33158"/>
    <cellStyle name="Calculation 3 26 2 2 4" xfId="8354"/>
    <cellStyle name="Calculation 3 26 2 3" xfId="13255"/>
    <cellStyle name="Calculation 3 26 2 3 2" xfId="38058"/>
    <cellStyle name="Calculation 3 26 2 4" xfId="18156"/>
    <cellStyle name="Calculation 3 26 2 4 2" xfId="42958"/>
    <cellStyle name="Calculation 3 26 2 5" xfId="28381"/>
    <cellStyle name="Calculation 3 26 2 6" xfId="47434"/>
    <cellStyle name="Calculation 3 26 2 7" xfId="22914"/>
    <cellStyle name="Calculation 3 26 2 8" xfId="3405"/>
    <cellStyle name="Calculation 3 26 20" xfId="57144"/>
    <cellStyle name="Calculation 3 26 21" xfId="2242"/>
    <cellStyle name="Calculation 3 26 3" xfId="1306"/>
    <cellStyle name="Calculation 3 26 3 2" xfId="8754"/>
    <cellStyle name="Calculation 3 26 3 2 2" xfId="52722"/>
    <cellStyle name="Calculation 3 26 3 2 3" xfId="33558"/>
    <cellStyle name="Calculation 3 26 3 3" xfId="13655"/>
    <cellStyle name="Calculation 3 26 3 3 2" xfId="38458"/>
    <cellStyle name="Calculation 3 26 3 4" xfId="20691"/>
    <cellStyle name="Calculation 3 26 3 4 2" xfId="45492"/>
    <cellStyle name="Calculation 3 26 3 5" xfId="28781"/>
    <cellStyle name="Calculation 3 26 3 6" xfId="47834"/>
    <cellStyle name="Calculation 3 26 3 7" xfId="23314"/>
    <cellStyle name="Calculation 3 26 3 8" xfId="3805"/>
    <cellStyle name="Calculation 3 26 4" xfId="4206"/>
    <cellStyle name="Calculation 3 26 4 2" xfId="9155"/>
    <cellStyle name="Calculation 3 26 4 2 2" xfId="53121"/>
    <cellStyle name="Calculation 3 26 4 2 3" xfId="33959"/>
    <cellStyle name="Calculation 3 26 4 3" xfId="14056"/>
    <cellStyle name="Calculation 3 26 4 3 2" xfId="38859"/>
    <cellStyle name="Calculation 3 26 4 4" xfId="19580"/>
    <cellStyle name="Calculation 3 26 4 4 2" xfId="44382"/>
    <cellStyle name="Calculation 3 26 4 5" xfId="29182"/>
    <cellStyle name="Calculation 3 26 4 6" xfId="48233"/>
    <cellStyle name="Calculation 3 26 4 7" xfId="23713"/>
    <cellStyle name="Calculation 3 26 5" xfId="4598"/>
    <cellStyle name="Calculation 3 26 5 2" xfId="9547"/>
    <cellStyle name="Calculation 3 26 5 2 2" xfId="53513"/>
    <cellStyle name="Calculation 3 26 5 2 3" xfId="34351"/>
    <cellStyle name="Calculation 3 26 5 3" xfId="14448"/>
    <cellStyle name="Calculation 3 26 5 3 2" xfId="39251"/>
    <cellStyle name="Calculation 3 26 5 4" xfId="17646"/>
    <cellStyle name="Calculation 3 26 5 4 2" xfId="42449"/>
    <cellStyle name="Calculation 3 26 5 5" xfId="29573"/>
    <cellStyle name="Calculation 3 26 5 6" xfId="48625"/>
    <cellStyle name="Calculation 3 26 5 7" xfId="24105"/>
    <cellStyle name="Calculation 3 26 6" xfId="5005"/>
    <cellStyle name="Calculation 3 26 6 2" xfId="9954"/>
    <cellStyle name="Calculation 3 26 6 2 2" xfId="53919"/>
    <cellStyle name="Calculation 3 26 6 2 3" xfId="34758"/>
    <cellStyle name="Calculation 3 26 6 3" xfId="14855"/>
    <cellStyle name="Calculation 3 26 6 3 2" xfId="39658"/>
    <cellStyle name="Calculation 3 26 6 4" xfId="19676"/>
    <cellStyle name="Calculation 3 26 6 4 2" xfId="44478"/>
    <cellStyle name="Calculation 3 26 6 5" xfId="29980"/>
    <cellStyle name="Calculation 3 26 6 6" xfId="49031"/>
    <cellStyle name="Calculation 3 26 6 7" xfId="24511"/>
    <cellStyle name="Calculation 3 26 7" xfId="5392"/>
    <cellStyle name="Calculation 3 26 7 2" xfId="10341"/>
    <cellStyle name="Calculation 3 26 7 2 2" xfId="54306"/>
    <cellStyle name="Calculation 3 26 7 2 3" xfId="35145"/>
    <cellStyle name="Calculation 3 26 7 3" xfId="15242"/>
    <cellStyle name="Calculation 3 26 7 3 2" xfId="40045"/>
    <cellStyle name="Calculation 3 26 7 4" xfId="18167"/>
    <cellStyle name="Calculation 3 26 7 4 2" xfId="42969"/>
    <cellStyle name="Calculation 3 26 7 5" xfId="30367"/>
    <cellStyle name="Calculation 3 26 7 6" xfId="49418"/>
    <cellStyle name="Calculation 3 26 7 7" xfId="24898"/>
    <cellStyle name="Calculation 3 26 8" xfId="5809"/>
    <cellStyle name="Calculation 3 26 8 2" xfId="10758"/>
    <cellStyle name="Calculation 3 26 8 2 2" xfId="54721"/>
    <cellStyle name="Calculation 3 26 8 2 3" xfId="35562"/>
    <cellStyle name="Calculation 3 26 8 3" xfId="15659"/>
    <cellStyle name="Calculation 3 26 8 3 2" xfId="40462"/>
    <cellStyle name="Calculation 3 26 8 4" xfId="19258"/>
    <cellStyle name="Calculation 3 26 8 4 2" xfId="44060"/>
    <cellStyle name="Calculation 3 26 8 5" xfId="30782"/>
    <cellStyle name="Calculation 3 26 8 6" xfId="49833"/>
    <cellStyle name="Calculation 3 26 8 7" xfId="25313"/>
    <cellStyle name="Calculation 3 26 9" xfId="6201"/>
    <cellStyle name="Calculation 3 26 9 2" xfId="11150"/>
    <cellStyle name="Calculation 3 26 9 2 2" xfId="55112"/>
    <cellStyle name="Calculation 3 26 9 2 3" xfId="35954"/>
    <cellStyle name="Calculation 3 26 9 3" xfId="16051"/>
    <cellStyle name="Calculation 3 26 9 3 2" xfId="40854"/>
    <cellStyle name="Calculation 3 26 9 4" xfId="12885"/>
    <cellStyle name="Calculation 3 26 9 4 2" xfId="37688"/>
    <cellStyle name="Calculation 3 26 9 5" xfId="31170"/>
    <cellStyle name="Calculation 3 26 9 6" xfId="50224"/>
    <cellStyle name="Calculation 3 26 9 7" xfId="25704"/>
    <cellStyle name="Calculation 3 27" xfId="482"/>
    <cellStyle name="Calculation 3 27 10" xfId="6707"/>
    <cellStyle name="Calculation 3 27 10 2" xfId="11656"/>
    <cellStyle name="Calculation 3 27 10 2 2" xfId="55618"/>
    <cellStyle name="Calculation 3 27 10 2 3" xfId="36460"/>
    <cellStyle name="Calculation 3 27 10 3" xfId="16557"/>
    <cellStyle name="Calculation 3 27 10 3 2" xfId="41360"/>
    <cellStyle name="Calculation 3 27 10 4" xfId="17645"/>
    <cellStyle name="Calculation 3 27 10 4 2" xfId="42448"/>
    <cellStyle name="Calculation 3 27 10 5" xfId="31670"/>
    <cellStyle name="Calculation 3 27 10 6" xfId="50730"/>
    <cellStyle name="Calculation 3 27 10 7" xfId="26210"/>
    <cellStyle name="Calculation 3 27 11" xfId="7083"/>
    <cellStyle name="Calculation 3 27 11 2" xfId="12032"/>
    <cellStyle name="Calculation 3 27 11 2 2" xfId="55992"/>
    <cellStyle name="Calculation 3 27 11 2 3" xfId="36836"/>
    <cellStyle name="Calculation 3 27 11 3" xfId="16933"/>
    <cellStyle name="Calculation 3 27 11 3 2" xfId="41736"/>
    <cellStyle name="Calculation 3 27 11 4" xfId="19788"/>
    <cellStyle name="Calculation 3 27 11 4 2" xfId="44590"/>
    <cellStyle name="Calculation 3 27 11 5" xfId="32041"/>
    <cellStyle name="Calculation 3 27 11 6" xfId="51104"/>
    <cellStyle name="Calculation 3 27 11 7" xfId="26584"/>
    <cellStyle name="Calculation 3 27 12" xfId="7455"/>
    <cellStyle name="Calculation 3 27 12 2" xfId="12404"/>
    <cellStyle name="Calculation 3 27 12 2 2" xfId="56364"/>
    <cellStyle name="Calculation 3 27 12 2 3" xfId="37208"/>
    <cellStyle name="Calculation 3 27 12 3" xfId="17305"/>
    <cellStyle name="Calculation 3 27 12 3 2" xfId="42108"/>
    <cellStyle name="Calculation 3 27 12 4" xfId="19578"/>
    <cellStyle name="Calculation 3 27 12 4 2" xfId="44380"/>
    <cellStyle name="Calculation 3 27 12 5" xfId="51476"/>
    <cellStyle name="Calculation 3 27 12 6" xfId="26956"/>
    <cellStyle name="Calculation 3 27 13" xfId="2939"/>
    <cellStyle name="Calculation 3 27 13 2" xfId="47004"/>
    <cellStyle name="Calculation 3 27 13 3" xfId="27919"/>
    <cellStyle name="Calculation 3 27 14" xfId="7886"/>
    <cellStyle name="Calculation 3 27 14 2" xfId="51876"/>
    <cellStyle name="Calculation 3 27 14 3" xfId="32691"/>
    <cellStyle name="Calculation 3 27 15" xfId="12785"/>
    <cellStyle name="Calculation 3 27 15 2" xfId="37588"/>
    <cellStyle name="Calculation 3 27 16" xfId="19231"/>
    <cellStyle name="Calculation 3 27 16 2" xfId="44033"/>
    <cellStyle name="Calculation 3 27 17" xfId="27171"/>
    <cellStyle name="Calculation 3 27 18" xfId="56778"/>
    <cellStyle name="Calculation 3 27 19" xfId="22456"/>
    <cellStyle name="Calculation 3 27 2" xfId="951"/>
    <cellStyle name="Calculation 3 27 2 2" xfId="1855"/>
    <cellStyle name="Calculation 3 27 2 2 2" xfId="52418"/>
    <cellStyle name="Calculation 3 27 2 2 3" xfId="33254"/>
    <cellStyle name="Calculation 3 27 2 2 4" xfId="8450"/>
    <cellStyle name="Calculation 3 27 2 3" xfId="13351"/>
    <cellStyle name="Calculation 3 27 2 3 2" xfId="38154"/>
    <cellStyle name="Calculation 3 27 2 4" xfId="18016"/>
    <cellStyle name="Calculation 3 27 2 4 2" xfId="42818"/>
    <cellStyle name="Calculation 3 27 2 5" xfId="28477"/>
    <cellStyle name="Calculation 3 27 2 6" xfId="47530"/>
    <cellStyle name="Calculation 3 27 2 7" xfId="23010"/>
    <cellStyle name="Calculation 3 27 2 8" xfId="3501"/>
    <cellStyle name="Calculation 3 27 20" xfId="57242"/>
    <cellStyle name="Calculation 3 27 21" xfId="2340"/>
    <cellStyle name="Calculation 3 27 3" xfId="1404"/>
    <cellStyle name="Calculation 3 27 3 2" xfId="8848"/>
    <cellStyle name="Calculation 3 27 3 2 2" xfId="52816"/>
    <cellStyle name="Calculation 3 27 3 2 3" xfId="33652"/>
    <cellStyle name="Calculation 3 27 3 3" xfId="13749"/>
    <cellStyle name="Calculation 3 27 3 3 2" xfId="38552"/>
    <cellStyle name="Calculation 3 27 3 4" xfId="22013"/>
    <cellStyle name="Calculation 3 27 3 4 2" xfId="46813"/>
    <cellStyle name="Calculation 3 27 3 5" xfId="28875"/>
    <cellStyle name="Calculation 3 27 3 6" xfId="47928"/>
    <cellStyle name="Calculation 3 27 3 7" xfId="23408"/>
    <cellStyle name="Calculation 3 27 3 8" xfId="3899"/>
    <cellStyle name="Calculation 3 27 4" xfId="4302"/>
    <cellStyle name="Calculation 3 27 4 2" xfId="9251"/>
    <cellStyle name="Calculation 3 27 4 2 2" xfId="53217"/>
    <cellStyle name="Calculation 3 27 4 2 3" xfId="34055"/>
    <cellStyle name="Calculation 3 27 4 3" xfId="14152"/>
    <cellStyle name="Calculation 3 27 4 3 2" xfId="38955"/>
    <cellStyle name="Calculation 3 27 4 4" xfId="19587"/>
    <cellStyle name="Calculation 3 27 4 4 2" xfId="44389"/>
    <cellStyle name="Calculation 3 27 4 5" xfId="29278"/>
    <cellStyle name="Calculation 3 27 4 6" xfId="48329"/>
    <cellStyle name="Calculation 3 27 4 7" xfId="23809"/>
    <cellStyle name="Calculation 3 27 5" xfId="4693"/>
    <cellStyle name="Calculation 3 27 5 2" xfId="9642"/>
    <cellStyle name="Calculation 3 27 5 2 2" xfId="53607"/>
    <cellStyle name="Calculation 3 27 5 2 3" xfId="34446"/>
    <cellStyle name="Calculation 3 27 5 3" xfId="14543"/>
    <cellStyle name="Calculation 3 27 5 3 2" xfId="39346"/>
    <cellStyle name="Calculation 3 27 5 4" xfId="21172"/>
    <cellStyle name="Calculation 3 27 5 4 2" xfId="45972"/>
    <cellStyle name="Calculation 3 27 5 5" xfId="29668"/>
    <cellStyle name="Calculation 3 27 5 6" xfId="48719"/>
    <cellStyle name="Calculation 3 27 5 7" xfId="24199"/>
    <cellStyle name="Calculation 3 27 6" xfId="5098"/>
    <cellStyle name="Calculation 3 27 6 2" xfId="10047"/>
    <cellStyle name="Calculation 3 27 6 2 2" xfId="54012"/>
    <cellStyle name="Calculation 3 27 6 2 3" xfId="34851"/>
    <cellStyle name="Calculation 3 27 6 3" xfId="14948"/>
    <cellStyle name="Calculation 3 27 6 3 2" xfId="39751"/>
    <cellStyle name="Calculation 3 27 6 4" xfId="20689"/>
    <cellStyle name="Calculation 3 27 6 4 2" xfId="45490"/>
    <cellStyle name="Calculation 3 27 6 5" xfId="30073"/>
    <cellStyle name="Calculation 3 27 6 6" xfId="49124"/>
    <cellStyle name="Calculation 3 27 6 7" xfId="24604"/>
    <cellStyle name="Calculation 3 27 7" xfId="5485"/>
    <cellStyle name="Calculation 3 27 7 2" xfId="10434"/>
    <cellStyle name="Calculation 3 27 7 2 2" xfId="54398"/>
    <cellStyle name="Calculation 3 27 7 2 3" xfId="35238"/>
    <cellStyle name="Calculation 3 27 7 3" xfId="15335"/>
    <cellStyle name="Calculation 3 27 7 3 2" xfId="40138"/>
    <cellStyle name="Calculation 3 27 7 4" xfId="19246"/>
    <cellStyle name="Calculation 3 27 7 4 2" xfId="44048"/>
    <cellStyle name="Calculation 3 27 7 5" xfId="30460"/>
    <cellStyle name="Calculation 3 27 7 6" xfId="49510"/>
    <cellStyle name="Calculation 3 27 7 7" xfId="24990"/>
    <cellStyle name="Calculation 3 27 8" xfId="5902"/>
    <cellStyle name="Calculation 3 27 8 2" xfId="10851"/>
    <cellStyle name="Calculation 3 27 8 2 2" xfId="54813"/>
    <cellStyle name="Calculation 3 27 8 2 3" xfId="35655"/>
    <cellStyle name="Calculation 3 27 8 3" xfId="15752"/>
    <cellStyle name="Calculation 3 27 8 3 2" xfId="40555"/>
    <cellStyle name="Calculation 3 27 8 4" xfId="20511"/>
    <cellStyle name="Calculation 3 27 8 4 2" xfId="45312"/>
    <cellStyle name="Calculation 3 27 8 5" xfId="30874"/>
    <cellStyle name="Calculation 3 27 8 6" xfId="49925"/>
    <cellStyle name="Calculation 3 27 8 7" xfId="25405"/>
    <cellStyle name="Calculation 3 27 9" xfId="6293"/>
    <cellStyle name="Calculation 3 27 9 2" xfId="11242"/>
    <cellStyle name="Calculation 3 27 9 2 2" xfId="55204"/>
    <cellStyle name="Calculation 3 27 9 2 3" xfId="36046"/>
    <cellStyle name="Calculation 3 27 9 3" xfId="16143"/>
    <cellStyle name="Calculation 3 27 9 3 2" xfId="40946"/>
    <cellStyle name="Calculation 3 27 9 4" xfId="19091"/>
    <cellStyle name="Calculation 3 27 9 4 2" xfId="43893"/>
    <cellStyle name="Calculation 3 27 9 5" xfId="31262"/>
    <cellStyle name="Calculation 3 27 9 6" xfId="50316"/>
    <cellStyle name="Calculation 3 27 9 7" xfId="25796"/>
    <cellStyle name="Calculation 3 28" xfId="483"/>
    <cellStyle name="Calculation 3 28 10" xfId="6708"/>
    <cellStyle name="Calculation 3 28 10 2" xfId="11657"/>
    <cellStyle name="Calculation 3 28 10 2 2" xfId="55619"/>
    <cellStyle name="Calculation 3 28 10 2 3" xfId="36461"/>
    <cellStyle name="Calculation 3 28 10 3" xfId="16558"/>
    <cellStyle name="Calculation 3 28 10 3 2" xfId="41361"/>
    <cellStyle name="Calculation 3 28 10 4" xfId="20789"/>
    <cellStyle name="Calculation 3 28 10 4 2" xfId="45590"/>
    <cellStyle name="Calculation 3 28 10 5" xfId="31671"/>
    <cellStyle name="Calculation 3 28 10 6" xfId="50731"/>
    <cellStyle name="Calculation 3 28 10 7" xfId="26211"/>
    <cellStyle name="Calculation 3 28 11" xfId="7084"/>
    <cellStyle name="Calculation 3 28 11 2" xfId="12033"/>
    <cellStyle name="Calculation 3 28 11 2 2" xfId="55993"/>
    <cellStyle name="Calculation 3 28 11 2 3" xfId="36837"/>
    <cellStyle name="Calculation 3 28 11 3" xfId="16934"/>
    <cellStyle name="Calculation 3 28 11 3 2" xfId="41737"/>
    <cellStyle name="Calculation 3 28 11 4" xfId="19399"/>
    <cellStyle name="Calculation 3 28 11 4 2" xfId="44201"/>
    <cellStyle name="Calculation 3 28 11 5" xfId="32042"/>
    <cellStyle name="Calculation 3 28 11 6" xfId="51105"/>
    <cellStyle name="Calculation 3 28 11 7" xfId="26585"/>
    <cellStyle name="Calculation 3 28 12" xfId="7456"/>
    <cellStyle name="Calculation 3 28 12 2" xfId="12405"/>
    <cellStyle name="Calculation 3 28 12 2 2" xfId="56365"/>
    <cellStyle name="Calculation 3 28 12 2 3" xfId="37209"/>
    <cellStyle name="Calculation 3 28 12 3" xfId="17306"/>
    <cellStyle name="Calculation 3 28 12 3 2" xfId="42109"/>
    <cellStyle name="Calculation 3 28 12 4" xfId="19185"/>
    <cellStyle name="Calculation 3 28 12 4 2" xfId="43987"/>
    <cellStyle name="Calculation 3 28 12 5" xfId="51477"/>
    <cellStyle name="Calculation 3 28 12 6" xfId="26957"/>
    <cellStyle name="Calculation 3 28 13" xfId="2940"/>
    <cellStyle name="Calculation 3 28 13 2" xfId="47005"/>
    <cellStyle name="Calculation 3 28 13 3" xfId="27920"/>
    <cellStyle name="Calculation 3 28 14" xfId="7887"/>
    <cellStyle name="Calculation 3 28 14 2" xfId="51877"/>
    <cellStyle name="Calculation 3 28 14 3" xfId="32692"/>
    <cellStyle name="Calculation 3 28 15" xfId="12786"/>
    <cellStyle name="Calculation 3 28 15 2" xfId="37589"/>
    <cellStyle name="Calculation 3 28 16" xfId="18852"/>
    <cellStyle name="Calculation 3 28 16 2" xfId="43654"/>
    <cellStyle name="Calculation 3 28 17" xfId="32188"/>
    <cellStyle name="Calculation 3 28 18" xfId="56779"/>
    <cellStyle name="Calculation 3 28 19" xfId="22457"/>
    <cellStyle name="Calculation 3 28 2" xfId="952"/>
    <cellStyle name="Calculation 3 28 2 2" xfId="1856"/>
    <cellStyle name="Calculation 3 28 2 2 2" xfId="52419"/>
    <cellStyle name="Calculation 3 28 2 2 3" xfId="33255"/>
    <cellStyle name="Calculation 3 28 2 2 4" xfId="8451"/>
    <cellStyle name="Calculation 3 28 2 3" xfId="13352"/>
    <cellStyle name="Calculation 3 28 2 3 2" xfId="38155"/>
    <cellStyle name="Calculation 3 28 2 4" xfId="21822"/>
    <cellStyle name="Calculation 3 28 2 4 2" xfId="46622"/>
    <cellStyle name="Calculation 3 28 2 5" xfId="28478"/>
    <cellStyle name="Calculation 3 28 2 6" xfId="47531"/>
    <cellStyle name="Calculation 3 28 2 7" xfId="23011"/>
    <cellStyle name="Calculation 3 28 2 8" xfId="3502"/>
    <cellStyle name="Calculation 3 28 20" xfId="57243"/>
    <cellStyle name="Calculation 3 28 21" xfId="2341"/>
    <cellStyle name="Calculation 3 28 3" xfId="1405"/>
    <cellStyle name="Calculation 3 28 3 2" xfId="8849"/>
    <cellStyle name="Calculation 3 28 3 2 2" xfId="52817"/>
    <cellStyle name="Calculation 3 28 3 2 3" xfId="33653"/>
    <cellStyle name="Calculation 3 28 3 3" xfId="13750"/>
    <cellStyle name="Calculation 3 28 3 3 2" xfId="38553"/>
    <cellStyle name="Calculation 3 28 3 4" xfId="21656"/>
    <cellStyle name="Calculation 3 28 3 4 2" xfId="46456"/>
    <cellStyle name="Calculation 3 28 3 5" xfId="28876"/>
    <cellStyle name="Calculation 3 28 3 6" xfId="47929"/>
    <cellStyle name="Calculation 3 28 3 7" xfId="23409"/>
    <cellStyle name="Calculation 3 28 3 8" xfId="3900"/>
    <cellStyle name="Calculation 3 28 4" xfId="4303"/>
    <cellStyle name="Calculation 3 28 4 2" xfId="9252"/>
    <cellStyle name="Calculation 3 28 4 2 2" xfId="53218"/>
    <cellStyle name="Calculation 3 28 4 2 3" xfId="34056"/>
    <cellStyle name="Calculation 3 28 4 3" xfId="14153"/>
    <cellStyle name="Calculation 3 28 4 3 2" xfId="38956"/>
    <cellStyle name="Calculation 3 28 4 4" xfId="19195"/>
    <cellStyle name="Calculation 3 28 4 4 2" xfId="43997"/>
    <cellStyle name="Calculation 3 28 4 5" xfId="29279"/>
    <cellStyle name="Calculation 3 28 4 6" xfId="48330"/>
    <cellStyle name="Calculation 3 28 4 7" xfId="23810"/>
    <cellStyle name="Calculation 3 28 5" xfId="4694"/>
    <cellStyle name="Calculation 3 28 5 2" xfId="9643"/>
    <cellStyle name="Calculation 3 28 5 2 2" xfId="53608"/>
    <cellStyle name="Calculation 3 28 5 2 3" xfId="34447"/>
    <cellStyle name="Calculation 3 28 5 3" xfId="14544"/>
    <cellStyle name="Calculation 3 28 5 3 2" xfId="39347"/>
    <cellStyle name="Calculation 3 28 5 4" xfId="17550"/>
    <cellStyle name="Calculation 3 28 5 4 2" xfId="42353"/>
    <cellStyle name="Calculation 3 28 5 5" xfId="29669"/>
    <cellStyle name="Calculation 3 28 5 6" xfId="48720"/>
    <cellStyle name="Calculation 3 28 5 7" xfId="24200"/>
    <cellStyle name="Calculation 3 28 6" xfId="5099"/>
    <cellStyle name="Calculation 3 28 6 2" xfId="10048"/>
    <cellStyle name="Calculation 3 28 6 2 2" xfId="54013"/>
    <cellStyle name="Calculation 3 28 6 2 3" xfId="34852"/>
    <cellStyle name="Calculation 3 28 6 3" xfId="14949"/>
    <cellStyle name="Calculation 3 28 6 3 2" xfId="39752"/>
    <cellStyle name="Calculation 3 28 6 4" xfId="20312"/>
    <cellStyle name="Calculation 3 28 6 4 2" xfId="45114"/>
    <cellStyle name="Calculation 3 28 6 5" xfId="30074"/>
    <cellStyle name="Calculation 3 28 6 6" xfId="49125"/>
    <cellStyle name="Calculation 3 28 6 7" xfId="24605"/>
    <cellStyle name="Calculation 3 28 7" xfId="5486"/>
    <cellStyle name="Calculation 3 28 7 2" xfId="10435"/>
    <cellStyle name="Calculation 3 28 7 2 2" xfId="54399"/>
    <cellStyle name="Calculation 3 28 7 2 3" xfId="35239"/>
    <cellStyle name="Calculation 3 28 7 3" xfId="15336"/>
    <cellStyle name="Calculation 3 28 7 3 2" xfId="40139"/>
    <cellStyle name="Calculation 3 28 7 4" xfId="18867"/>
    <cellStyle name="Calculation 3 28 7 4 2" xfId="43669"/>
    <cellStyle name="Calculation 3 28 7 5" xfId="30461"/>
    <cellStyle name="Calculation 3 28 7 6" xfId="49511"/>
    <cellStyle name="Calculation 3 28 7 7" xfId="24991"/>
    <cellStyle name="Calculation 3 28 8" xfId="5903"/>
    <cellStyle name="Calculation 3 28 8 2" xfId="10852"/>
    <cellStyle name="Calculation 3 28 8 2 2" xfId="54814"/>
    <cellStyle name="Calculation 3 28 8 2 3" xfId="35656"/>
    <cellStyle name="Calculation 3 28 8 3" xfId="15753"/>
    <cellStyle name="Calculation 3 28 8 3 2" xfId="40556"/>
    <cellStyle name="Calculation 3 28 8 4" xfId="20116"/>
    <cellStyle name="Calculation 3 28 8 4 2" xfId="44918"/>
    <cellStyle name="Calculation 3 28 8 5" xfId="30875"/>
    <cellStyle name="Calculation 3 28 8 6" xfId="49926"/>
    <cellStyle name="Calculation 3 28 8 7" xfId="25406"/>
    <cellStyle name="Calculation 3 28 9" xfId="6294"/>
    <cellStyle name="Calculation 3 28 9 2" xfId="11243"/>
    <cellStyle name="Calculation 3 28 9 2 2" xfId="55205"/>
    <cellStyle name="Calculation 3 28 9 2 3" xfId="36047"/>
    <cellStyle name="Calculation 3 28 9 3" xfId="16144"/>
    <cellStyle name="Calculation 3 28 9 3 2" xfId="40947"/>
    <cellStyle name="Calculation 3 28 9 4" xfId="18710"/>
    <cellStyle name="Calculation 3 28 9 4 2" xfId="43512"/>
    <cellStyle name="Calculation 3 28 9 5" xfId="31263"/>
    <cellStyle name="Calculation 3 28 9 6" xfId="50317"/>
    <cellStyle name="Calculation 3 28 9 7" xfId="25797"/>
    <cellStyle name="Calculation 3 29" xfId="459"/>
    <cellStyle name="Calculation 3 29 10" xfId="6686"/>
    <cellStyle name="Calculation 3 29 10 2" xfId="11635"/>
    <cellStyle name="Calculation 3 29 10 2 2" xfId="55597"/>
    <cellStyle name="Calculation 3 29 10 2 3" xfId="36439"/>
    <cellStyle name="Calculation 3 29 10 3" xfId="16536"/>
    <cellStyle name="Calculation 3 29 10 3 2" xfId="41339"/>
    <cellStyle name="Calculation 3 29 10 4" xfId="20079"/>
    <cellStyle name="Calculation 3 29 10 4 2" xfId="44881"/>
    <cellStyle name="Calculation 3 29 10 5" xfId="31649"/>
    <cellStyle name="Calculation 3 29 10 6" xfId="50709"/>
    <cellStyle name="Calculation 3 29 10 7" xfId="26189"/>
    <cellStyle name="Calculation 3 29 11" xfId="7063"/>
    <cellStyle name="Calculation 3 29 11 2" xfId="12012"/>
    <cellStyle name="Calculation 3 29 11 2 2" xfId="55972"/>
    <cellStyle name="Calculation 3 29 11 2 3" xfId="36816"/>
    <cellStyle name="Calculation 3 29 11 3" xfId="16913"/>
    <cellStyle name="Calculation 3 29 11 3 2" xfId="41716"/>
    <cellStyle name="Calculation 3 29 11 4" xfId="18249"/>
    <cellStyle name="Calculation 3 29 11 4 2" xfId="43051"/>
    <cellStyle name="Calculation 3 29 11 5" xfId="32021"/>
    <cellStyle name="Calculation 3 29 11 6" xfId="51084"/>
    <cellStyle name="Calculation 3 29 11 7" xfId="26564"/>
    <cellStyle name="Calculation 3 29 12" xfId="7435"/>
    <cellStyle name="Calculation 3 29 12 2" xfId="12384"/>
    <cellStyle name="Calculation 3 29 12 2 2" xfId="56344"/>
    <cellStyle name="Calculation 3 29 12 2 3" xfId="37188"/>
    <cellStyle name="Calculation 3 29 12 3" xfId="17285"/>
    <cellStyle name="Calculation 3 29 12 3 2" xfId="42088"/>
    <cellStyle name="Calculation 3 29 12 4" xfId="17993"/>
    <cellStyle name="Calculation 3 29 12 4 2" xfId="42796"/>
    <cellStyle name="Calculation 3 29 12 5" xfId="51456"/>
    <cellStyle name="Calculation 3 29 12 6" xfId="26936"/>
    <cellStyle name="Calculation 3 29 13" xfId="2916"/>
    <cellStyle name="Calculation 3 29 13 2" xfId="46984"/>
    <cellStyle name="Calculation 3 29 13 3" xfId="27896"/>
    <cellStyle name="Calculation 3 29 14" xfId="7863"/>
    <cellStyle name="Calculation 3 29 14 2" xfId="51856"/>
    <cellStyle name="Calculation 3 29 14 3" xfId="32668"/>
    <cellStyle name="Calculation 3 29 15" xfId="12762"/>
    <cellStyle name="Calculation 3 29 15 2" xfId="37565"/>
    <cellStyle name="Calculation 3 29 16" xfId="18861"/>
    <cellStyle name="Calculation 3 29 16 2" xfId="43663"/>
    <cellStyle name="Calculation 3 29 17" xfId="27122"/>
    <cellStyle name="Calculation 3 29 18" xfId="56758"/>
    <cellStyle name="Calculation 3 29 19" xfId="22433"/>
    <cellStyle name="Calculation 3 29 2" xfId="928"/>
    <cellStyle name="Calculation 3 29 2 2" xfId="1832"/>
    <cellStyle name="Calculation 3 29 2 2 2" xfId="52396"/>
    <cellStyle name="Calculation 3 29 2 2 3" xfId="33232"/>
    <cellStyle name="Calculation 3 29 2 2 4" xfId="8428"/>
    <cellStyle name="Calculation 3 29 2 3" xfId="13329"/>
    <cellStyle name="Calculation 3 29 2 3 2" xfId="38132"/>
    <cellStyle name="Calculation 3 29 2 4" xfId="21540"/>
    <cellStyle name="Calculation 3 29 2 4 2" xfId="46340"/>
    <cellStyle name="Calculation 3 29 2 5" xfId="28455"/>
    <cellStyle name="Calculation 3 29 2 6" xfId="47508"/>
    <cellStyle name="Calculation 3 29 2 7" xfId="22988"/>
    <cellStyle name="Calculation 3 29 2 8" xfId="3479"/>
    <cellStyle name="Calculation 3 29 20" xfId="57219"/>
    <cellStyle name="Calculation 3 29 21" xfId="2317"/>
    <cellStyle name="Calculation 3 29 3" xfId="1381"/>
    <cellStyle name="Calculation 3 29 3 2" xfId="8828"/>
    <cellStyle name="Calculation 3 29 3 2 2" xfId="52796"/>
    <cellStyle name="Calculation 3 29 3 2 3" xfId="33632"/>
    <cellStyle name="Calculation 3 29 3 3" xfId="13729"/>
    <cellStyle name="Calculation 3 29 3 3 2" xfId="38532"/>
    <cellStyle name="Calculation 3 29 3 4" xfId="20926"/>
    <cellStyle name="Calculation 3 29 3 4 2" xfId="45727"/>
    <cellStyle name="Calculation 3 29 3 5" xfId="28855"/>
    <cellStyle name="Calculation 3 29 3 6" xfId="47908"/>
    <cellStyle name="Calculation 3 29 3 7" xfId="23388"/>
    <cellStyle name="Calculation 3 29 3 8" xfId="3879"/>
    <cellStyle name="Calculation 3 29 4" xfId="4279"/>
    <cellStyle name="Calculation 3 29 4 2" xfId="9228"/>
    <cellStyle name="Calculation 3 29 4 2 2" xfId="53194"/>
    <cellStyle name="Calculation 3 29 4 2 3" xfId="34032"/>
    <cellStyle name="Calculation 3 29 4 3" xfId="14129"/>
    <cellStyle name="Calculation 3 29 4 3 2" xfId="38932"/>
    <cellStyle name="Calculation 3 29 4 4" xfId="18361"/>
    <cellStyle name="Calculation 3 29 4 4 2" xfId="43163"/>
    <cellStyle name="Calculation 3 29 4 5" xfId="29255"/>
    <cellStyle name="Calculation 3 29 4 6" xfId="48306"/>
    <cellStyle name="Calculation 3 29 4 7" xfId="23786"/>
    <cellStyle name="Calculation 3 29 5" xfId="4670"/>
    <cellStyle name="Calculation 3 29 5 2" xfId="9619"/>
    <cellStyle name="Calculation 3 29 5 2 2" xfId="53584"/>
    <cellStyle name="Calculation 3 29 5 2 3" xfId="34423"/>
    <cellStyle name="Calculation 3 29 5 3" xfId="14520"/>
    <cellStyle name="Calculation 3 29 5 3 2" xfId="39323"/>
    <cellStyle name="Calculation 3 29 5 4" xfId="17575"/>
    <cellStyle name="Calculation 3 29 5 4 2" xfId="42378"/>
    <cellStyle name="Calculation 3 29 5 5" xfId="29645"/>
    <cellStyle name="Calculation 3 29 5 6" xfId="48696"/>
    <cellStyle name="Calculation 3 29 5 7" xfId="24176"/>
    <cellStyle name="Calculation 3 29 6" xfId="5077"/>
    <cellStyle name="Calculation 3 29 6 2" xfId="10026"/>
    <cellStyle name="Calculation 3 29 6 2 2" xfId="53991"/>
    <cellStyle name="Calculation 3 29 6 2 3" xfId="34830"/>
    <cellStyle name="Calculation 3 29 6 3" xfId="14927"/>
    <cellStyle name="Calculation 3 29 6 3 2" xfId="39730"/>
    <cellStyle name="Calculation 3 29 6 4" xfId="19531"/>
    <cellStyle name="Calculation 3 29 6 4 2" xfId="44333"/>
    <cellStyle name="Calculation 3 29 6 5" xfId="30052"/>
    <cellStyle name="Calculation 3 29 6 6" xfId="49103"/>
    <cellStyle name="Calculation 3 29 6 7" xfId="24583"/>
    <cellStyle name="Calculation 3 29 7" xfId="5463"/>
    <cellStyle name="Calculation 3 29 7 2" xfId="10412"/>
    <cellStyle name="Calculation 3 29 7 2 2" xfId="54376"/>
    <cellStyle name="Calculation 3 29 7 2 3" xfId="35216"/>
    <cellStyle name="Calculation 3 29 7 3" xfId="15313"/>
    <cellStyle name="Calculation 3 29 7 3 2" xfId="40116"/>
    <cellStyle name="Calculation 3 29 7 4" xfId="17877"/>
    <cellStyle name="Calculation 3 29 7 4 2" xfId="42680"/>
    <cellStyle name="Calculation 3 29 7 5" xfId="30438"/>
    <cellStyle name="Calculation 3 29 7 6" xfId="49488"/>
    <cellStyle name="Calculation 3 29 7 7" xfId="24968"/>
    <cellStyle name="Calculation 3 29 8" xfId="5881"/>
    <cellStyle name="Calculation 3 29 8 2" xfId="10830"/>
    <cellStyle name="Calculation 3 29 8 2 2" xfId="54792"/>
    <cellStyle name="Calculation 3 29 8 2 3" xfId="35634"/>
    <cellStyle name="Calculation 3 29 8 3" xfId="15731"/>
    <cellStyle name="Calculation 3 29 8 3 2" xfId="40534"/>
    <cellStyle name="Calculation 3 29 8 4" xfId="19370"/>
    <cellStyle name="Calculation 3 29 8 4 2" xfId="44172"/>
    <cellStyle name="Calculation 3 29 8 5" xfId="30853"/>
    <cellStyle name="Calculation 3 29 8 6" xfId="49904"/>
    <cellStyle name="Calculation 3 29 8 7" xfId="25384"/>
    <cellStyle name="Calculation 3 29 9" xfId="6272"/>
    <cellStyle name="Calculation 3 29 9 2" xfId="11221"/>
    <cellStyle name="Calculation 3 29 9 2 2" xfId="55183"/>
    <cellStyle name="Calculation 3 29 9 2 3" xfId="36025"/>
    <cellStyle name="Calculation 3 29 9 3" xfId="16122"/>
    <cellStyle name="Calculation 3 29 9 3 2" xfId="40925"/>
    <cellStyle name="Calculation 3 29 9 4" xfId="18203"/>
    <cellStyle name="Calculation 3 29 9 4 2" xfId="43005"/>
    <cellStyle name="Calculation 3 29 9 5" xfId="31241"/>
    <cellStyle name="Calculation 3 29 9 6" xfId="50295"/>
    <cellStyle name="Calculation 3 29 9 7" xfId="25775"/>
    <cellStyle name="Calculation 3 3" xfId="276"/>
    <cellStyle name="Calculation 3 3 10" xfId="6507"/>
    <cellStyle name="Calculation 3 3 10 2" xfId="11456"/>
    <cellStyle name="Calculation 3 3 10 2 2" xfId="55418"/>
    <cellStyle name="Calculation 3 3 10 2 3" xfId="36260"/>
    <cellStyle name="Calculation 3 3 10 3" xfId="16357"/>
    <cellStyle name="Calculation 3 3 10 3 2" xfId="41160"/>
    <cellStyle name="Calculation 3 3 10 4" xfId="19792"/>
    <cellStyle name="Calculation 3 3 10 4 2" xfId="44594"/>
    <cellStyle name="Calculation 3 3 10 5" xfId="31471"/>
    <cellStyle name="Calculation 3 3 10 6" xfId="50530"/>
    <cellStyle name="Calculation 3 3 10 7" xfId="26010"/>
    <cellStyle name="Calculation 3 3 11" xfId="6886"/>
    <cellStyle name="Calculation 3 3 11 2" xfId="11835"/>
    <cellStyle name="Calculation 3 3 11 2 2" xfId="55795"/>
    <cellStyle name="Calculation 3 3 11 2 3" xfId="36639"/>
    <cellStyle name="Calculation 3 3 11 3" xfId="16736"/>
    <cellStyle name="Calculation 3 3 11 3 2" xfId="41539"/>
    <cellStyle name="Calculation 3 3 11 4" xfId="21134"/>
    <cellStyle name="Calculation 3 3 11 4 2" xfId="45934"/>
    <cellStyle name="Calculation 3 3 11 5" xfId="31844"/>
    <cellStyle name="Calculation 3 3 11 6" xfId="50907"/>
    <cellStyle name="Calculation 3 3 11 7" xfId="26387"/>
    <cellStyle name="Calculation 3 3 12" xfId="7258"/>
    <cellStyle name="Calculation 3 3 12 2" xfId="12207"/>
    <cellStyle name="Calculation 3 3 12 2 2" xfId="56167"/>
    <cellStyle name="Calculation 3 3 12 2 3" xfId="37011"/>
    <cellStyle name="Calculation 3 3 12 3" xfId="17108"/>
    <cellStyle name="Calculation 3 3 12 3 2" xfId="41911"/>
    <cellStyle name="Calculation 3 3 12 4" xfId="21230"/>
    <cellStyle name="Calculation 3 3 12 4 2" xfId="46030"/>
    <cellStyle name="Calculation 3 3 12 5" xfId="51279"/>
    <cellStyle name="Calculation 3 3 12 6" xfId="26759"/>
    <cellStyle name="Calculation 3 3 13" xfId="2733"/>
    <cellStyle name="Calculation 3 3 13 2" xfId="27287"/>
    <cellStyle name="Calculation 3 3 13 3" xfId="27713"/>
    <cellStyle name="Calculation 3 3 14" xfId="7681"/>
    <cellStyle name="Calculation 3 3 14 2" xfId="51679"/>
    <cellStyle name="Calculation 3 3 14 3" xfId="32486"/>
    <cellStyle name="Calculation 3 3 15" xfId="12579"/>
    <cellStyle name="Calculation 3 3 15 2" xfId="37382"/>
    <cellStyle name="Calculation 3 3 16" xfId="20141"/>
    <cellStyle name="Calculation 3 3 16 2" xfId="44943"/>
    <cellStyle name="Calculation 3 3 17" xfId="31454"/>
    <cellStyle name="Calculation 3 3 18" xfId="56581"/>
    <cellStyle name="Calculation 3 3 19" xfId="22250"/>
    <cellStyle name="Calculation 3 3 2" xfId="745"/>
    <cellStyle name="Calculation 3 3 2 2" xfId="1649"/>
    <cellStyle name="Calculation 3 3 2 2 2" xfId="52214"/>
    <cellStyle name="Calculation 3 3 2 2 3" xfId="33050"/>
    <cellStyle name="Calculation 3 3 2 2 4" xfId="8246"/>
    <cellStyle name="Calculation 3 3 2 3" xfId="13147"/>
    <cellStyle name="Calculation 3 3 2 3 2" xfId="37950"/>
    <cellStyle name="Calculation 3 3 2 4" xfId="18103"/>
    <cellStyle name="Calculation 3 3 2 4 2" xfId="42905"/>
    <cellStyle name="Calculation 3 3 2 5" xfId="28273"/>
    <cellStyle name="Calculation 3 3 2 6" xfId="47326"/>
    <cellStyle name="Calculation 3 3 2 7" xfId="22806"/>
    <cellStyle name="Calculation 3 3 2 8" xfId="3297"/>
    <cellStyle name="Calculation 3 3 20" xfId="57036"/>
    <cellStyle name="Calculation 3 3 21" xfId="57552"/>
    <cellStyle name="Calculation 3 3 22" xfId="2134"/>
    <cellStyle name="Calculation 3 3 3" xfId="1198"/>
    <cellStyle name="Calculation 3 3 3 2" xfId="8646"/>
    <cellStyle name="Calculation 3 3 3 2 2" xfId="52614"/>
    <cellStyle name="Calculation 3 3 3 2 3" xfId="33450"/>
    <cellStyle name="Calculation 3 3 3 3" xfId="13547"/>
    <cellStyle name="Calculation 3 3 3 3 2" xfId="38350"/>
    <cellStyle name="Calculation 3 3 3 4" xfId="21571"/>
    <cellStyle name="Calculation 3 3 3 4 2" xfId="46371"/>
    <cellStyle name="Calculation 3 3 3 5" xfId="28673"/>
    <cellStyle name="Calculation 3 3 3 6" xfId="47726"/>
    <cellStyle name="Calculation 3 3 3 7" xfId="23206"/>
    <cellStyle name="Calculation 3 3 3 8" xfId="3697"/>
    <cellStyle name="Calculation 3 3 4" xfId="4098"/>
    <cellStyle name="Calculation 3 3 4 2" xfId="9047"/>
    <cellStyle name="Calculation 3 3 4 2 2" xfId="53013"/>
    <cellStyle name="Calculation 3 3 4 2 3" xfId="33851"/>
    <cellStyle name="Calculation 3 3 4 3" xfId="13948"/>
    <cellStyle name="Calculation 3 3 4 3 2" xfId="38751"/>
    <cellStyle name="Calculation 3 3 4 4" xfId="19698"/>
    <cellStyle name="Calculation 3 3 4 4 2" xfId="44500"/>
    <cellStyle name="Calculation 3 3 4 5" xfId="29074"/>
    <cellStyle name="Calculation 3 3 4 6" xfId="48125"/>
    <cellStyle name="Calculation 3 3 4 7" xfId="23605"/>
    <cellStyle name="Calculation 3 3 5" xfId="4490"/>
    <cellStyle name="Calculation 3 3 5 2" xfId="9439"/>
    <cellStyle name="Calculation 3 3 5 2 2" xfId="53405"/>
    <cellStyle name="Calculation 3 3 5 2 3" xfId="34243"/>
    <cellStyle name="Calculation 3 3 5 3" xfId="14340"/>
    <cellStyle name="Calculation 3 3 5 3 2" xfId="39143"/>
    <cellStyle name="Calculation 3 3 5 4" xfId="17670"/>
    <cellStyle name="Calculation 3 3 5 4 2" xfId="42473"/>
    <cellStyle name="Calculation 3 3 5 5" xfId="29465"/>
    <cellStyle name="Calculation 3 3 5 6" xfId="48517"/>
    <cellStyle name="Calculation 3 3 5 7" xfId="23997"/>
    <cellStyle name="Calculation 3 3 6" xfId="4897"/>
    <cellStyle name="Calculation 3 3 6 2" xfId="9846"/>
    <cellStyle name="Calculation 3 3 6 2 2" xfId="53811"/>
    <cellStyle name="Calculation 3 3 6 2 3" xfId="34650"/>
    <cellStyle name="Calculation 3 3 6 3" xfId="14747"/>
    <cellStyle name="Calculation 3 3 6 3 2" xfId="39550"/>
    <cellStyle name="Calculation 3 3 6 4" xfId="21736"/>
    <cellStyle name="Calculation 3 3 6 4 2" xfId="46536"/>
    <cellStyle name="Calculation 3 3 6 5" xfId="29872"/>
    <cellStyle name="Calculation 3 3 6 6" xfId="48923"/>
    <cellStyle name="Calculation 3 3 6 7" xfId="24403"/>
    <cellStyle name="Calculation 3 3 7" xfId="5284"/>
    <cellStyle name="Calculation 3 3 7 2" xfId="10233"/>
    <cellStyle name="Calculation 3 3 7 2 2" xfId="54198"/>
    <cellStyle name="Calculation 3 3 7 2 3" xfId="35037"/>
    <cellStyle name="Calculation 3 3 7 3" xfId="15134"/>
    <cellStyle name="Calculation 3 3 7 3 2" xfId="39937"/>
    <cellStyle name="Calculation 3 3 7 4" xfId="18235"/>
    <cellStyle name="Calculation 3 3 7 4 2" xfId="43037"/>
    <cellStyle name="Calculation 3 3 7 5" xfId="30259"/>
    <cellStyle name="Calculation 3 3 7 6" xfId="49310"/>
    <cellStyle name="Calculation 3 3 7 7" xfId="24790"/>
    <cellStyle name="Calculation 3 3 8" xfId="5701"/>
    <cellStyle name="Calculation 3 3 8 2" xfId="10650"/>
    <cellStyle name="Calculation 3 3 8 2 2" xfId="54613"/>
    <cellStyle name="Calculation 3 3 8 2 3" xfId="35454"/>
    <cellStyle name="Calculation 3 3 8 3" xfId="15551"/>
    <cellStyle name="Calculation 3 3 8 3 2" xfId="40354"/>
    <cellStyle name="Calculation 3 3 8 4" xfId="19449"/>
    <cellStyle name="Calculation 3 3 8 4 2" xfId="44251"/>
    <cellStyle name="Calculation 3 3 8 5" xfId="30674"/>
    <cellStyle name="Calculation 3 3 8 6" xfId="49725"/>
    <cellStyle name="Calculation 3 3 8 7" xfId="25205"/>
    <cellStyle name="Calculation 3 3 9" xfId="6093"/>
    <cellStyle name="Calculation 3 3 9 2" xfId="11042"/>
    <cellStyle name="Calculation 3 3 9 2 2" xfId="55004"/>
    <cellStyle name="Calculation 3 3 9 2 3" xfId="35846"/>
    <cellStyle name="Calculation 3 3 9 3" xfId="15943"/>
    <cellStyle name="Calculation 3 3 9 3 2" xfId="40746"/>
    <cellStyle name="Calculation 3 3 9 4" xfId="20773"/>
    <cellStyle name="Calculation 3 3 9 4 2" xfId="45574"/>
    <cellStyle name="Calculation 3 3 9 5" xfId="31062"/>
    <cellStyle name="Calculation 3 3 9 6" xfId="50116"/>
    <cellStyle name="Calculation 3 3 9 7" xfId="25596"/>
    <cellStyle name="Calculation 3 30" xfId="499"/>
    <cellStyle name="Calculation 3 30 10" xfId="6724"/>
    <cellStyle name="Calculation 3 30 10 2" xfId="11673"/>
    <cellStyle name="Calculation 3 30 10 2 2" xfId="55635"/>
    <cellStyle name="Calculation 3 30 10 2 3" xfId="36477"/>
    <cellStyle name="Calculation 3 30 10 3" xfId="16574"/>
    <cellStyle name="Calculation 3 30 10 3 2" xfId="41377"/>
    <cellStyle name="Calculation 3 30 10 4" xfId="19245"/>
    <cellStyle name="Calculation 3 30 10 4 2" xfId="44047"/>
    <cellStyle name="Calculation 3 30 10 5" xfId="31687"/>
    <cellStyle name="Calculation 3 30 10 6" xfId="50747"/>
    <cellStyle name="Calculation 3 30 10 7" xfId="26227"/>
    <cellStyle name="Calculation 3 30 11" xfId="7100"/>
    <cellStyle name="Calculation 3 30 11 2" xfId="12049"/>
    <cellStyle name="Calculation 3 30 11 2 2" xfId="56009"/>
    <cellStyle name="Calculation 3 30 11 2 3" xfId="36853"/>
    <cellStyle name="Calculation 3 30 11 3" xfId="16950"/>
    <cellStyle name="Calculation 3 30 11 3 2" xfId="41753"/>
    <cellStyle name="Calculation 3 30 11 4" xfId="22038"/>
    <cellStyle name="Calculation 3 30 11 4 2" xfId="46838"/>
    <cellStyle name="Calculation 3 30 11 5" xfId="32058"/>
    <cellStyle name="Calculation 3 30 11 6" xfId="51121"/>
    <cellStyle name="Calculation 3 30 11 7" xfId="26601"/>
    <cellStyle name="Calculation 3 30 12" xfId="7472"/>
    <cellStyle name="Calculation 3 30 12 2" xfId="12421"/>
    <cellStyle name="Calculation 3 30 12 2 2" xfId="56381"/>
    <cellStyle name="Calculation 3 30 12 2 3" xfId="37225"/>
    <cellStyle name="Calculation 3 30 12 3" xfId="17322"/>
    <cellStyle name="Calculation 3 30 12 3 2" xfId="42125"/>
    <cellStyle name="Calculation 3 30 12 4" xfId="18303"/>
    <cellStyle name="Calculation 3 30 12 4 2" xfId="43105"/>
    <cellStyle name="Calculation 3 30 12 5" xfId="51493"/>
    <cellStyle name="Calculation 3 30 12 6" xfId="26973"/>
    <cellStyle name="Calculation 3 30 13" xfId="2956"/>
    <cellStyle name="Calculation 3 30 13 2" xfId="47021"/>
    <cellStyle name="Calculation 3 30 13 3" xfId="27936"/>
    <cellStyle name="Calculation 3 30 14" xfId="7903"/>
    <cellStyle name="Calculation 3 30 14 2" xfId="51893"/>
    <cellStyle name="Calculation 3 30 14 3" xfId="32708"/>
    <cellStyle name="Calculation 3 30 15" xfId="12802"/>
    <cellStyle name="Calculation 3 30 15 2" xfId="37605"/>
    <cellStyle name="Calculation 3 30 16" xfId="21547"/>
    <cellStyle name="Calculation 3 30 16 2" xfId="46347"/>
    <cellStyle name="Calculation 3 30 17" xfId="27402"/>
    <cellStyle name="Calculation 3 30 18" xfId="56795"/>
    <cellStyle name="Calculation 3 30 19" xfId="22473"/>
    <cellStyle name="Calculation 3 30 2" xfId="968"/>
    <cellStyle name="Calculation 3 30 2 2" xfId="1872"/>
    <cellStyle name="Calculation 3 30 2 2 2" xfId="52435"/>
    <cellStyle name="Calculation 3 30 2 2 3" xfId="33271"/>
    <cellStyle name="Calculation 3 30 2 2 4" xfId="8467"/>
    <cellStyle name="Calculation 3 30 2 3" xfId="13368"/>
    <cellStyle name="Calculation 3 30 2 3 2" xfId="38171"/>
    <cellStyle name="Calculation 3 30 2 4" xfId="18703"/>
    <cellStyle name="Calculation 3 30 2 4 2" xfId="43505"/>
    <cellStyle name="Calculation 3 30 2 5" xfId="28494"/>
    <cellStyle name="Calculation 3 30 2 6" xfId="47547"/>
    <cellStyle name="Calculation 3 30 2 7" xfId="23027"/>
    <cellStyle name="Calculation 3 30 2 8" xfId="3518"/>
    <cellStyle name="Calculation 3 30 20" xfId="57259"/>
    <cellStyle name="Calculation 3 30 21" xfId="2357"/>
    <cellStyle name="Calculation 3 30 3" xfId="1421"/>
    <cellStyle name="Calculation 3 30 3 2" xfId="8865"/>
    <cellStyle name="Calculation 3 30 3 2 2" xfId="52833"/>
    <cellStyle name="Calculation 3 30 3 2 3" xfId="33669"/>
    <cellStyle name="Calculation 3 30 3 3" xfId="13766"/>
    <cellStyle name="Calculation 3 30 3 3 2" xfId="38569"/>
    <cellStyle name="Calculation 3 30 3 4" xfId="20232"/>
    <cellStyle name="Calculation 3 30 3 4 2" xfId="45034"/>
    <cellStyle name="Calculation 3 30 3 5" xfId="28892"/>
    <cellStyle name="Calculation 3 30 3 6" xfId="47945"/>
    <cellStyle name="Calculation 3 30 3 7" xfId="23425"/>
    <cellStyle name="Calculation 3 30 3 8" xfId="3916"/>
    <cellStyle name="Calculation 3 30 4" xfId="4319"/>
    <cellStyle name="Calculation 3 30 4 2" xfId="9268"/>
    <cellStyle name="Calculation 3 30 4 2 2" xfId="53234"/>
    <cellStyle name="Calculation 3 30 4 2 3" xfId="34072"/>
    <cellStyle name="Calculation 3 30 4 3" xfId="14169"/>
    <cellStyle name="Calculation 3 30 4 3 2" xfId="38972"/>
    <cellStyle name="Calculation 3 30 4 4" xfId="17943"/>
    <cellStyle name="Calculation 3 30 4 4 2" xfId="42746"/>
    <cellStyle name="Calculation 3 30 4 5" xfId="29295"/>
    <cellStyle name="Calculation 3 30 4 6" xfId="48346"/>
    <cellStyle name="Calculation 3 30 4 7" xfId="23826"/>
    <cellStyle name="Calculation 3 30 5" xfId="4710"/>
    <cellStyle name="Calculation 3 30 5 2" xfId="9659"/>
    <cellStyle name="Calculation 3 30 5 2 2" xfId="53624"/>
    <cellStyle name="Calculation 3 30 5 2 3" xfId="34463"/>
    <cellStyle name="Calculation 3 30 5 3" xfId="14560"/>
    <cellStyle name="Calculation 3 30 5 3 2" xfId="39363"/>
    <cellStyle name="Calculation 3 30 5 4" xfId="19635"/>
    <cellStyle name="Calculation 3 30 5 4 2" xfId="44437"/>
    <cellStyle name="Calculation 3 30 5 5" xfId="29685"/>
    <cellStyle name="Calculation 3 30 5 6" xfId="48736"/>
    <cellStyle name="Calculation 3 30 5 7" xfId="24216"/>
    <cellStyle name="Calculation 3 30 6" xfId="5115"/>
    <cellStyle name="Calculation 3 30 6 2" xfId="10064"/>
    <cellStyle name="Calculation 3 30 6 2 2" xfId="54029"/>
    <cellStyle name="Calculation 3 30 6 2 3" xfId="34868"/>
    <cellStyle name="Calculation 3 30 6 3" xfId="14965"/>
    <cellStyle name="Calculation 3 30 6 3 2" xfId="39768"/>
    <cellStyle name="Calculation 3 30 6 4" xfId="18196"/>
    <cellStyle name="Calculation 3 30 6 4 2" xfId="42998"/>
    <cellStyle name="Calculation 3 30 6 5" xfId="30090"/>
    <cellStyle name="Calculation 3 30 6 6" xfId="49141"/>
    <cellStyle name="Calculation 3 30 6 7" xfId="24621"/>
    <cellStyle name="Calculation 3 30 7" xfId="5502"/>
    <cellStyle name="Calculation 3 30 7 2" xfId="10451"/>
    <cellStyle name="Calculation 3 30 7 2 2" xfId="54415"/>
    <cellStyle name="Calculation 3 30 7 2 3" xfId="35255"/>
    <cellStyle name="Calculation 3 30 7 3" xfId="15352"/>
    <cellStyle name="Calculation 3 30 7 3 2" xfId="40155"/>
    <cellStyle name="Calculation 3 30 7 4" xfId="21457"/>
    <cellStyle name="Calculation 3 30 7 4 2" xfId="46257"/>
    <cellStyle name="Calculation 3 30 7 5" xfId="30477"/>
    <cellStyle name="Calculation 3 30 7 6" xfId="49527"/>
    <cellStyle name="Calculation 3 30 7 7" xfId="25007"/>
    <cellStyle name="Calculation 3 30 8" xfId="5919"/>
    <cellStyle name="Calculation 3 30 8 2" xfId="10868"/>
    <cellStyle name="Calculation 3 30 8 2 2" xfId="54830"/>
    <cellStyle name="Calculation 3 30 8 2 3" xfId="35672"/>
    <cellStyle name="Calculation 3 30 8 3" xfId="15769"/>
    <cellStyle name="Calculation 3 30 8 3 2" xfId="40572"/>
    <cellStyle name="Calculation 3 30 8 4" xfId="18376"/>
    <cellStyle name="Calculation 3 30 8 4 2" xfId="43178"/>
    <cellStyle name="Calculation 3 30 8 5" xfId="30891"/>
    <cellStyle name="Calculation 3 30 8 6" xfId="49942"/>
    <cellStyle name="Calculation 3 30 8 7" xfId="25422"/>
    <cellStyle name="Calculation 3 30 9" xfId="6310"/>
    <cellStyle name="Calculation 3 30 9 2" xfId="11259"/>
    <cellStyle name="Calculation 3 30 9 2 2" xfId="55221"/>
    <cellStyle name="Calculation 3 30 9 2 3" xfId="36063"/>
    <cellStyle name="Calculation 3 30 9 3" xfId="16160"/>
    <cellStyle name="Calculation 3 30 9 3 2" xfId="40963"/>
    <cellStyle name="Calculation 3 30 9 4" xfId="20991"/>
    <cellStyle name="Calculation 3 30 9 4 2" xfId="45791"/>
    <cellStyle name="Calculation 3 30 9 5" xfId="31279"/>
    <cellStyle name="Calculation 3 30 9 6" xfId="50333"/>
    <cellStyle name="Calculation 3 30 9 7" xfId="25813"/>
    <cellStyle name="Calculation 3 31" xfId="405"/>
    <cellStyle name="Calculation 3 31 10" xfId="6636"/>
    <cellStyle name="Calculation 3 31 10 2" xfId="11585"/>
    <cellStyle name="Calculation 3 31 10 2 2" xfId="55547"/>
    <cellStyle name="Calculation 3 31 10 2 3" xfId="36389"/>
    <cellStyle name="Calculation 3 31 10 3" xfId="16486"/>
    <cellStyle name="Calculation 3 31 10 3 2" xfId="41289"/>
    <cellStyle name="Calculation 3 31 10 4" xfId="20878"/>
    <cellStyle name="Calculation 3 31 10 4 2" xfId="45679"/>
    <cellStyle name="Calculation 3 31 10 5" xfId="31600"/>
    <cellStyle name="Calculation 3 31 10 6" xfId="50659"/>
    <cellStyle name="Calculation 3 31 10 7" xfId="26139"/>
    <cellStyle name="Calculation 3 31 11" xfId="7015"/>
    <cellStyle name="Calculation 3 31 11 2" xfId="11964"/>
    <cellStyle name="Calculation 3 31 11 2 2" xfId="55924"/>
    <cellStyle name="Calculation 3 31 11 2 3" xfId="36768"/>
    <cellStyle name="Calculation 3 31 11 3" xfId="16865"/>
    <cellStyle name="Calculation 3 31 11 3 2" xfId="41668"/>
    <cellStyle name="Calculation 3 31 11 4" xfId="18259"/>
    <cellStyle name="Calculation 3 31 11 4 2" xfId="43061"/>
    <cellStyle name="Calculation 3 31 11 5" xfId="31973"/>
    <cellStyle name="Calculation 3 31 11 6" xfId="51036"/>
    <cellStyle name="Calculation 3 31 11 7" xfId="26516"/>
    <cellStyle name="Calculation 3 31 12" xfId="7387"/>
    <cellStyle name="Calculation 3 31 12 2" xfId="12336"/>
    <cellStyle name="Calculation 3 31 12 2 2" xfId="56296"/>
    <cellStyle name="Calculation 3 31 12 2 3" xfId="37140"/>
    <cellStyle name="Calculation 3 31 12 3" xfId="17237"/>
    <cellStyle name="Calculation 3 31 12 3 2" xfId="42040"/>
    <cellStyle name="Calculation 3 31 12 4" xfId="18045"/>
    <cellStyle name="Calculation 3 31 12 4 2" xfId="42847"/>
    <cellStyle name="Calculation 3 31 12 5" xfId="51408"/>
    <cellStyle name="Calculation 3 31 12 6" xfId="26888"/>
    <cellStyle name="Calculation 3 31 13" xfId="2862"/>
    <cellStyle name="Calculation 3 31 13 2" xfId="46936"/>
    <cellStyle name="Calculation 3 31 13 3" xfId="27842"/>
    <cellStyle name="Calculation 3 31 14" xfId="7810"/>
    <cellStyle name="Calculation 3 31 14 2" xfId="51808"/>
    <cellStyle name="Calculation 3 31 14 3" xfId="32615"/>
    <cellStyle name="Calculation 3 31 15" xfId="12708"/>
    <cellStyle name="Calculation 3 31 15 2" xfId="37511"/>
    <cellStyle name="Calculation 3 31 16" xfId="17625"/>
    <cellStyle name="Calculation 3 31 16 2" xfId="42428"/>
    <cellStyle name="Calculation 3 31 17" xfId="27427"/>
    <cellStyle name="Calculation 3 31 18" xfId="56710"/>
    <cellStyle name="Calculation 3 31 19" xfId="22379"/>
    <cellStyle name="Calculation 3 31 2" xfId="874"/>
    <cellStyle name="Calculation 3 31 2 2" xfId="1778"/>
    <cellStyle name="Calculation 3 31 2 2 2" xfId="52343"/>
    <cellStyle name="Calculation 3 31 2 2 3" xfId="33179"/>
    <cellStyle name="Calculation 3 31 2 2 4" xfId="8375"/>
    <cellStyle name="Calculation 3 31 2 3" xfId="13276"/>
    <cellStyle name="Calculation 3 31 2 3 2" xfId="38079"/>
    <cellStyle name="Calculation 3 31 2 4" xfId="19328"/>
    <cellStyle name="Calculation 3 31 2 4 2" xfId="44130"/>
    <cellStyle name="Calculation 3 31 2 5" xfId="28402"/>
    <cellStyle name="Calculation 3 31 2 6" xfId="47455"/>
    <cellStyle name="Calculation 3 31 2 7" xfId="22935"/>
    <cellStyle name="Calculation 3 31 2 8" xfId="3426"/>
    <cellStyle name="Calculation 3 31 20" xfId="57165"/>
    <cellStyle name="Calculation 3 31 21" xfId="2263"/>
    <cellStyle name="Calculation 3 31 3" xfId="1327"/>
    <cellStyle name="Calculation 3 31 3 2" xfId="8775"/>
    <cellStyle name="Calculation 3 31 3 2 2" xfId="52743"/>
    <cellStyle name="Calculation 3 31 3 2 3" xfId="33579"/>
    <cellStyle name="Calculation 3 31 3 3" xfId="13676"/>
    <cellStyle name="Calculation 3 31 3 3 2" xfId="38479"/>
    <cellStyle name="Calculation 3 31 3 4" xfId="18321"/>
    <cellStyle name="Calculation 3 31 3 4 2" xfId="43123"/>
    <cellStyle name="Calculation 3 31 3 5" xfId="28802"/>
    <cellStyle name="Calculation 3 31 3 6" xfId="47855"/>
    <cellStyle name="Calculation 3 31 3 7" xfId="23335"/>
    <cellStyle name="Calculation 3 31 3 8" xfId="3826"/>
    <cellStyle name="Calculation 3 31 4" xfId="4227"/>
    <cellStyle name="Calculation 3 31 4 2" xfId="9176"/>
    <cellStyle name="Calculation 3 31 4 2 2" xfId="53142"/>
    <cellStyle name="Calculation 3 31 4 2 3" xfId="33980"/>
    <cellStyle name="Calculation 3 31 4 3" xfId="14077"/>
    <cellStyle name="Calculation 3 31 4 3 2" xfId="38880"/>
    <cellStyle name="Calculation 3 31 4 4" xfId="20758"/>
    <cellStyle name="Calculation 3 31 4 4 2" xfId="45559"/>
    <cellStyle name="Calculation 3 31 4 5" xfId="29203"/>
    <cellStyle name="Calculation 3 31 4 6" xfId="48254"/>
    <cellStyle name="Calculation 3 31 4 7" xfId="23734"/>
    <cellStyle name="Calculation 3 31 5" xfId="4619"/>
    <cellStyle name="Calculation 3 31 5 2" xfId="9568"/>
    <cellStyle name="Calculation 3 31 5 2 2" xfId="53534"/>
    <cellStyle name="Calculation 3 31 5 2 3" xfId="34372"/>
    <cellStyle name="Calculation 3 31 5 3" xfId="14469"/>
    <cellStyle name="Calculation 3 31 5 3 2" xfId="39272"/>
    <cellStyle name="Calculation 3 31 5 4" xfId="21988"/>
    <cellStyle name="Calculation 3 31 5 4 2" xfId="46788"/>
    <cellStyle name="Calculation 3 31 5 5" xfId="29594"/>
    <cellStyle name="Calculation 3 31 5 6" xfId="48646"/>
    <cellStyle name="Calculation 3 31 5 7" xfId="24126"/>
    <cellStyle name="Calculation 3 31 6" xfId="5026"/>
    <cellStyle name="Calculation 3 31 6 2" xfId="9975"/>
    <cellStyle name="Calculation 3 31 6 2 2" xfId="53940"/>
    <cellStyle name="Calculation 3 31 6 2 3" xfId="34779"/>
    <cellStyle name="Calculation 3 31 6 3" xfId="14876"/>
    <cellStyle name="Calculation 3 31 6 3 2" xfId="39679"/>
    <cellStyle name="Calculation 3 31 6 4" xfId="20631"/>
    <cellStyle name="Calculation 3 31 6 4 2" xfId="45432"/>
    <cellStyle name="Calculation 3 31 6 5" xfId="30001"/>
    <cellStyle name="Calculation 3 31 6 6" xfId="49052"/>
    <cellStyle name="Calculation 3 31 6 7" xfId="24532"/>
    <cellStyle name="Calculation 3 31 7" xfId="5413"/>
    <cellStyle name="Calculation 3 31 7 2" xfId="10362"/>
    <cellStyle name="Calculation 3 31 7 2 2" xfId="54327"/>
    <cellStyle name="Calculation 3 31 7 2 3" xfId="35166"/>
    <cellStyle name="Calculation 3 31 7 3" xfId="15263"/>
    <cellStyle name="Calculation 3 31 7 3 2" xfId="40066"/>
    <cellStyle name="Calculation 3 31 7 4" xfId="19286"/>
    <cellStyle name="Calculation 3 31 7 4 2" xfId="44088"/>
    <cellStyle name="Calculation 3 31 7 5" xfId="30388"/>
    <cellStyle name="Calculation 3 31 7 6" xfId="49439"/>
    <cellStyle name="Calculation 3 31 7 7" xfId="24919"/>
    <cellStyle name="Calculation 3 31 8" xfId="5830"/>
    <cellStyle name="Calculation 3 31 8 2" xfId="10779"/>
    <cellStyle name="Calculation 3 31 8 2 2" xfId="54742"/>
    <cellStyle name="Calculation 3 31 8 2 3" xfId="35583"/>
    <cellStyle name="Calculation 3 31 8 3" xfId="15680"/>
    <cellStyle name="Calculation 3 31 8 3 2" xfId="40483"/>
    <cellStyle name="Calculation 3 31 8 4" xfId="20438"/>
    <cellStyle name="Calculation 3 31 8 4 2" xfId="45239"/>
    <cellStyle name="Calculation 3 31 8 5" xfId="30803"/>
    <cellStyle name="Calculation 3 31 8 6" xfId="49854"/>
    <cellStyle name="Calculation 3 31 8 7" xfId="25334"/>
    <cellStyle name="Calculation 3 31 9" xfId="6222"/>
    <cellStyle name="Calculation 3 31 9 2" xfId="11171"/>
    <cellStyle name="Calculation 3 31 9 2 2" xfId="55133"/>
    <cellStyle name="Calculation 3 31 9 2 3" xfId="35975"/>
    <cellStyle name="Calculation 3 31 9 3" xfId="16072"/>
    <cellStyle name="Calculation 3 31 9 3 2" xfId="40875"/>
    <cellStyle name="Calculation 3 31 9 4" xfId="2554"/>
    <cellStyle name="Calculation 3 31 9 4 2" xfId="27534"/>
    <cellStyle name="Calculation 3 31 9 5" xfId="31191"/>
    <cellStyle name="Calculation 3 31 9 6" xfId="50245"/>
    <cellStyle name="Calculation 3 31 9 7" xfId="25725"/>
    <cellStyle name="Calculation 3 32" xfId="493"/>
    <cellStyle name="Calculation 3 32 10" xfId="6718"/>
    <cellStyle name="Calculation 3 32 10 2" xfId="11667"/>
    <cellStyle name="Calculation 3 32 10 2 2" xfId="55629"/>
    <cellStyle name="Calculation 3 32 10 2 3" xfId="36471"/>
    <cellStyle name="Calculation 3 32 10 3" xfId="16568"/>
    <cellStyle name="Calculation 3 32 10 3 2" xfId="41371"/>
    <cellStyle name="Calculation 3 32 10 4" xfId="21185"/>
    <cellStyle name="Calculation 3 32 10 4 2" xfId="45985"/>
    <cellStyle name="Calculation 3 32 10 5" xfId="31681"/>
    <cellStyle name="Calculation 3 32 10 6" xfId="50741"/>
    <cellStyle name="Calculation 3 32 10 7" xfId="26221"/>
    <cellStyle name="Calculation 3 32 11" xfId="7094"/>
    <cellStyle name="Calculation 3 32 11 2" xfId="12043"/>
    <cellStyle name="Calculation 3 32 11 2 2" xfId="56003"/>
    <cellStyle name="Calculation 3 32 11 2 3" xfId="36847"/>
    <cellStyle name="Calculation 3 32 11 3" xfId="16944"/>
    <cellStyle name="Calculation 3 32 11 3 2" xfId="41747"/>
    <cellStyle name="Calculation 3 32 11 4" xfId="20150"/>
    <cellStyle name="Calculation 3 32 11 4 2" xfId="44952"/>
    <cellStyle name="Calculation 3 32 11 5" xfId="32052"/>
    <cellStyle name="Calculation 3 32 11 6" xfId="51115"/>
    <cellStyle name="Calculation 3 32 11 7" xfId="26595"/>
    <cellStyle name="Calculation 3 32 12" xfId="7466"/>
    <cellStyle name="Calculation 3 32 12 2" xfId="12415"/>
    <cellStyle name="Calculation 3 32 12 2 2" xfId="56375"/>
    <cellStyle name="Calculation 3 32 12 2 3" xfId="37219"/>
    <cellStyle name="Calculation 3 32 12 3" xfId="17316"/>
    <cellStyle name="Calculation 3 32 12 3 2" xfId="42119"/>
    <cellStyle name="Calculation 3 32 12 4" xfId="20605"/>
    <cellStyle name="Calculation 3 32 12 4 2" xfId="45406"/>
    <cellStyle name="Calculation 3 32 12 5" xfId="51487"/>
    <cellStyle name="Calculation 3 32 12 6" xfId="26967"/>
    <cellStyle name="Calculation 3 32 13" xfId="2950"/>
    <cellStyle name="Calculation 3 32 13 2" xfId="47015"/>
    <cellStyle name="Calculation 3 32 13 3" xfId="27930"/>
    <cellStyle name="Calculation 3 32 14" xfId="7897"/>
    <cellStyle name="Calculation 3 32 14 2" xfId="51887"/>
    <cellStyle name="Calculation 3 32 14 3" xfId="32702"/>
    <cellStyle name="Calculation 3 32 15" xfId="12796"/>
    <cellStyle name="Calculation 3 32 15 2" xfId="37599"/>
    <cellStyle name="Calculation 3 32 16" xfId="19640"/>
    <cellStyle name="Calculation 3 32 16 2" xfId="44442"/>
    <cellStyle name="Calculation 3 32 17" xfId="27207"/>
    <cellStyle name="Calculation 3 32 18" xfId="56789"/>
    <cellStyle name="Calculation 3 32 19" xfId="22467"/>
    <cellStyle name="Calculation 3 32 2" xfId="962"/>
    <cellStyle name="Calculation 3 32 2 2" xfId="1866"/>
    <cellStyle name="Calculation 3 32 2 2 2" xfId="52429"/>
    <cellStyle name="Calculation 3 32 2 2 3" xfId="33265"/>
    <cellStyle name="Calculation 3 32 2 2 4" xfId="8461"/>
    <cellStyle name="Calculation 3 32 2 3" xfId="13362"/>
    <cellStyle name="Calculation 3 32 2 3 2" xfId="38165"/>
    <cellStyle name="Calculation 3 32 2 4" xfId="21001"/>
    <cellStyle name="Calculation 3 32 2 4 2" xfId="45801"/>
    <cellStyle name="Calculation 3 32 2 5" xfId="28488"/>
    <cellStyle name="Calculation 3 32 2 6" xfId="47541"/>
    <cellStyle name="Calculation 3 32 2 7" xfId="23021"/>
    <cellStyle name="Calculation 3 32 2 8" xfId="3512"/>
    <cellStyle name="Calculation 3 32 20" xfId="57253"/>
    <cellStyle name="Calculation 3 32 21" xfId="2351"/>
    <cellStyle name="Calculation 3 32 3" xfId="1415"/>
    <cellStyle name="Calculation 3 32 3 2" xfId="8859"/>
    <cellStyle name="Calculation 3 32 3 2 2" xfId="52827"/>
    <cellStyle name="Calculation 3 32 3 2 3" xfId="33663"/>
    <cellStyle name="Calculation 3 32 3 3" xfId="13760"/>
    <cellStyle name="Calculation 3 32 3 3 2" xfId="38563"/>
    <cellStyle name="Calculation 3 32 3 4" xfId="18241"/>
    <cellStyle name="Calculation 3 32 3 4 2" xfId="43043"/>
    <cellStyle name="Calculation 3 32 3 5" xfId="28886"/>
    <cellStyle name="Calculation 3 32 3 6" xfId="47939"/>
    <cellStyle name="Calculation 3 32 3 7" xfId="23419"/>
    <cellStyle name="Calculation 3 32 3 8" xfId="3910"/>
    <cellStyle name="Calculation 3 32 4" xfId="4313"/>
    <cellStyle name="Calculation 3 32 4 2" xfId="9262"/>
    <cellStyle name="Calculation 3 32 4 2 2" xfId="53228"/>
    <cellStyle name="Calculation 3 32 4 2 3" xfId="34066"/>
    <cellStyle name="Calculation 3 32 4 3" xfId="14163"/>
    <cellStyle name="Calculation 3 32 4 3 2" xfId="38966"/>
    <cellStyle name="Calculation 3 32 4 4" xfId="20258"/>
    <cellStyle name="Calculation 3 32 4 4 2" xfId="45060"/>
    <cellStyle name="Calculation 3 32 4 5" xfId="29289"/>
    <cellStyle name="Calculation 3 32 4 6" xfId="48340"/>
    <cellStyle name="Calculation 3 32 4 7" xfId="23820"/>
    <cellStyle name="Calculation 3 32 5" xfId="4704"/>
    <cellStyle name="Calculation 3 32 5 2" xfId="9653"/>
    <cellStyle name="Calculation 3 32 5 2 2" xfId="53618"/>
    <cellStyle name="Calculation 3 32 5 2 3" xfId="34457"/>
    <cellStyle name="Calculation 3 32 5 3" xfId="14554"/>
    <cellStyle name="Calculation 3 32 5 3 2" xfId="39357"/>
    <cellStyle name="Calculation 3 32 5 4" xfId="21463"/>
    <cellStyle name="Calculation 3 32 5 4 2" xfId="46263"/>
    <cellStyle name="Calculation 3 32 5 5" xfId="29679"/>
    <cellStyle name="Calculation 3 32 5 6" xfId="48730"/>
    <cellStyle name="Calculation 3 32 5 7" xfId="24210"/>
    <cellStyle name="Calculation 3 32 6" xfId="5109"/>
    <cellStyle name="Calculation 3 32 6 2" xfId="10058"/>
    <cellStyle name="Calculation 3 32 6 2 2" xfId="54023"/>
    <cellStyle name="Calculation 3 32 6 2 3" xfId="34862"/>
    <cellStyle name="Calculation 3 32 6 3" xfId="14959"/>
    <cellStyle name="Calculation 3 32 6 3 2" xfId="39762"/>
    <cellStyle name="Calculation 3 32 6 4" xfId="17460"/>
    <cellStyle name="Calculation 3 32 6 4 2" xfId="42263"/>
    <cellStyle name="Calculation 3 32 6 5" xfId="30084"/>
    <cellStyle name="Calculation 3 32 6 6" xfId="49135"/>
    <cellStyle name="Calculation 3 32 6 7" xfId="24615"/>
    <cellStyle name="Calculation 3 32 7" xfId="5496"/>
    <cellStyle name="Calculation 3 32 7 2" xfId="10445"/>
    <cellStyle name="Calculation 3 32 7 2 2" xfId="54409"/>
    <cellStyle name="Calculation 3 32 7 2 3" xfId="35249"/>
    <cellStyle name="Calculation 3 32 7 3" xfId="15346"/>
    <cellStyle name="Calculation 3 32 7 3 2" xfId="40149"/>
    <cellStyle name="Calculation 3 32 7 4" xfId="19549"/>
    <cellStyle name="Calculation 3 32 7 4 2" xfId="44351"/>
    <cellStyle name="Calculation 3 32 7 5" xfId="30471"/>
    <cellStyle name="Calculation 3 32 7 6" xfId="49521"/>
    <cellStyle name="Calculation 3 32 7 7" xfId="25001"/>
    <cellStyle name="Calculation 3 32 8" xfId="5913"/>
    <cellStyle name="Calculation 3 32 8 2" xfId="10862"/>
    <cellStyle name="Calculation 3 32 8 2 2" xfId="54824"/>
    <cellStyle name="Calculation 3 32 8 2 3" xfId="35666"/>
    <cellStyle name="Calculation 3 32 8 3" xfId="15763"/>
    <cellStyle name="Calculation 3 32 8 3 2" xfId="40566"/>
    <cellStyle name="Calculation 3 32 8 4" xfId="20681"/>
    <cellStyle name="Calculation 3 32 8 4 2" xfId="45482"/>
    <cellStyle name="Calculation 3 32 8 5" xfId="30885"/>
    <cellStyle name="Calculation 3 32 8 6" xfId="49936"/>
    <cellStyle name="Calculation 3 32 8 7" xfId="25416"/>
    <cellStyle name="Calculation 3 32 9" xfId="6304"/>
    <cellStyle name="Calculation 3 32 9 2" xfId="11253"/>
    <cellStyle name="Calculation 3 32 9 2 2" xfId="55215"/>
    <cellStyle name="Calculation 3 32 9 2 3" xfId="36057"/>
    <cellStyle name="Calculation 3 32 9 3" xfId="16154"/>
    <cellStyle name="Calculation 3 32 9 3 2" xfId="40957"/>
    <cellStyle name="Calculation 3 32 9 4" xfId="19474"/>
    <cellStyle name="Calculation 3 32 9 4 2" xfId="44276"/>
    <cellStyle name="Calculation 3 32 9 5" xfId="31273"/>
    <cellStyle name="Calculation 3 32 9 6" xfId="50327"/>
    <cellStyle name="Calculation 3 32 9 7" xfId="25807"/>
    <cellStyle name="Calculation 3 33" xfId="505"/>
    <cellStyle name="Calculation 3 33 10" xfId="6730"/>
    <cellStyle name="Calculation 3 33 10 2" xfId="11679"/>
    <cellStyle name="Calculation 3 33 10 2 2" xfId="55641"/>
    <cellStyle name="Calculation 3 33 10 2 3" xfId="36483"/>
    <cellStyle name="Calculation 3 33 10 3" xfId="16580"/>
    <cellStyle name="Calculation 3 33 10 3 2" xfId="41383"/>
    <cellStyle name="Calculation 3 33 10 4" xfId="21179"/>
    <cellStyle name="Calculation 3 33 10 4 2" xfId="45979"/>
    <cellStyle name="Calculation 3 33 10 5" xfId="31693"/>
    <cellStyle name="Calculation 3 33 10 6" xfId="50753"/>
    <cellStyle name="Calculation 3 33 10 7" xfId="26233"/>
    <cellStyle name="Calculation 3 33 11" xfId="7106"/>
    <cellStyle name="Calculation 3 33 11 2" xfId="12055"/>
    <cellStyle name="Calculation 3 33 11 2 2" xfId="56015"/>
    <cellStyle name="Calculation 3 33 11 2 3" xfId="36859"/>
    <cellStyle name="Calculation 3 33 11 3" xfId="16956"/>
    <cellStyle name="Calculation 3 33 11 3 2" xfId="41759"/>
    <cellStyle name="Calculation 3 33 11 4" xfId="20055"/>
    <cellStyle name="Calculation 3 33 11 4 2" xfId="44857"/>
    <cellStyle name="Calculation 3 33 11 5" xfId="32064"/>
    <cellStyle name="Calculation 3 33 11 6" xfId="51127"/>
    <cellStyle name="Calculation 3 33 11 7" xfId="26607"/>
    <cellStyle name="Calculation 3 33 12" xfId="7478"/>
    <cellStyle name="Calculation 3 33 12 2" xfId="12427"/>
    <cellStyle name="Calculation 3 33 12 2 2" xfId="56387"/>
    <cellStyle name="Calculation 3 33 12 2 3" xfId="37231"/>
    <cellStyle name="Calculation 3 33 12 3" xfId="17328"/>
    <cellStyle name="Calculation 3 33 12 3 2" xfId="42131"/>
    <cellStyle name="Calculation 3 33 12 4" xfId="7569"/>
    <cellStyle name="Calculation 3 33 12 4 2" xfId="32374"/>
    <cellStyle name="Calculation 3 33 12 5" xfId="51499"/>
    <cellStyle name="Calculation 3 33 12 6" xfId="26979"/>
    <cellStyle name="Calculation 3 33 13" xfId="2962"/>
    <cellStyle name="Calculation 3 33 13 2" xfId="47027"/>
    <cellStyle name="Calculation 3 33 13 3" xfId="27942"/>
    <cellStyle name="Calculation 3 33 14" xfId="7909"/>
    <cellStyle name="Calculation 3 33 14 2" xfId="51899"/>
    <cellStyle name="Calculation 3 33 14 3" xfId="32714"/>
    <cellStyle name="Calculation 3 33 15" xfId="12808"/>
    <cellStyle name="Calculation 3 33 15 2" xfId="37611"/>
    <cellStyle name="Calculation 3 33 16" xfId="19551"/>
    <cellStyle name="Calculation 3 33 16 2" xfId="44353"/>
    <cellStyle name="Calculation 3 33 17" xfId="27310"/>
    <cellStyle name="Calculation 3 33 18" xfId="56801"/>
    <cellStyle name="Calculation 3 33 19" xfId="22479"/>
    <cellStyle name="Calculation 3 33 2" xfId="974"/>
    <cellStyle name="Calculation 3 33 2 2" xfId="1878"/>
    <cellStyle name="Calculation 3 33 2 2 2" xfId="52441"/>
    <cellStyle name="Calculation 3 33 2 2 3" xfId="33277"/>
    <cellStyle name="Calculation 3 33 2 2 4" xfId="8473"/>
    <cellStyle name="Calculation 3 33 2 3" xfId="13374"/>
    <cellStyle name="Calculation 3 33 2 3 2" xfId="38177"/>
    <cellStyle name="Calculation 3 33 2 4" xfId="20995"/>
    <cellStyle name="Calculation 3 33 2 4 2" xfId="45795"/>
    <cellStyle name="Calculation 3 33 2 5" xfId="28500"/>
    <cellStyle name="Calculation 3 33 2 6" xfId="47553"/>
    <cellStyle name="Calculation 3 33 2 7" xfId="23033"/>
    <cellStyle name="Calculation 3 33 2 8" xfId="3524"/>
    <cellStyle name="Calculation 3 33 20" xfId="57265"/>
    <cellStyle name="Calculation 3 33 21" xfId="2363"/>
    <cellStyle name="Calculation 3 33 3" xfId="1427"/>
    <cellStyle name="Calculation 3 33 3 2" xfId="8871"/>
    <cellStyle name="Calculation 3 33 3 2 2" xfId="52839"/>
    <cellStyle name="Calculation 3 33 3 2 3" xfId="33675"/>
    <cellStyle name="Calculation 3 33 3 3" xfId="13772"/>
    <cellStyle name="Calculation 3 33 3 3 2" xfId="38575"/>
    <cellStyle name="Calculation 3 33 3 4" xfId="17917"/>
    <cellStyle name="Calculation 3 33 3 4 2" xfId="42720"/>
    <cellStyle name="Calculation 3 33 3 5" xfId="28898"/>
    <cellStyle name="Calculation 3 33 3 6" xfId="47951"/>
    <cellStyle name="Calculation 3 33 3 7" xfId="23431"/>
    <cellStyle name="Calculation 3 33 3 8" xfId="3922"/>
    <cellStyle name="Calculation 3 33 4" xfId="4325"/>
    <cellStyle name="Calculation 3 33 4 2" xfId="9274"/>
    <cellStyle name="Calculation 3 33 4 2 2" xfId="53240"/>
    <cellStyle name="Calculation 3 33 4 2 3" xfId="34078"/>
    <cellStyle name="Calculation 3 33 4 3" xfId="14175"/>
    <cellStyle name="Calculation 3 33 4 3 2" xfId="38978"/>
    <cellStyle name="Calculation 3 33 4 4" xfId="20333"/>
    <cellStyle name="Calculation 3 33 4 4 2" xfId="45135"/>
    <cellStyle name="Calculation 3 33 4 5" xfId="29301"/>
    <cellStyle name="Calculation 3 33 4 6" xfId="48352"/>
    <cellStyle name="Calculation 3 33 4 7" xfId="23832"/>
    <cellStyle name="Calculation 3 33 5" xfId="4716"/>
    <cellStyle name="Calculation 3 33 5 2" xfId="9665"/>
    <cellStyle name="Calculation 3 33 5 2 2" xfId="53630"/>
    <cellStyle name="Calculation 3 33 5 2 3" xfId="34469"/>
    <cellStyle name="Calculation 3 33 5 3" xfId="14566"/>
    <cellStyle name="Calculation 3 33 5 3 2" xfId="39369"/>
    <cellStyle name="Calculation 3 33 5 4" xfId="21542"/>
    <cellStyle name="Calculation 3 33 5 4 2" xfId="46342"/>
    <cellStyle name="Calculation 3 33 5 5" xfId="29691"/>
    <cellStyle name="Calculation 3 33 5 6" xfId="48742"/>
    <cellStyle name="Calculation 3 33 5 7" xfId="24222"/>
    <cellStyle name="Calculation 3 33 6" xfId="5121"/>
    <cellStyle name="Calculation 3 33 6 2" xfId="10070"/>
    <cellStyle name="Calculation 3 33 6 2 2" xfId="54035"/>
    <cellStyle name="Calculation 3 33 6 2 3" xfId="34874"/>
    <cellStyle name="Calculation 3 33 6 3" xfId="14971"/>
    <cellStyle name="Calculation 3 33 6 3 2" xfId="39774"/>
    <cellStyle name="Calculation 3 33 6 4" xfId="19890"/>
    <cellStyle name="Calculation 3 33 6 4 2" xfId="44692"/>
    <cellStyle name="Calculation 3 33 6 5" xfId="30096"/>
    <cellStyle name="Calculation 3 33 6 6" xfId="49147"/>
    <cellStyle name="Calculation 3 33 6 7" xfId="24627"/>
    <cellStyle name="Calculation 3 33 7" xfId="5508"/>
    <cellStyle name="Calculation 3 33 7 2" xfId="10457"/>
    <cellStyle name="Calculation 3 33 7 2 2" xfId="54421"/>
    <cellStyle name="Calculation 3 33 7 2 3" xfId="35261"/>
    <cellStyle name="Calculation 3 33 7 3" xfId="15358"/>
    <cellStyle name="Calculation 3 33 7 3 2" xfId="40161"/>
    <cellStyle name="Calculation 3 33 7 4" xfId="19596"/>
    <cellStyle name="Calculation 3 33 7 4 2" xfId="44398"/>
    <cellStyle name="Calculation 3 33 7 5" xfId="30483"/>
    <cellStyle name="Calculation 3 33 7 6" xfId="49533"/>
    <cellStyle name="Calculation 3 33 7 7" xfId="25013"/>
    <cellStyle name="Calculation 3 33 8" xfId="5925"/>
    <cellStyle name="Calculation 3 33 8 2" xfId="10874"/>
    <cellStyle name="Calculation 3 33 8 2 2" xfId="54836"/>
    <cellStyle name="Calculation 3 33 8 2 3" xfId="35678"/>
    <cellStyle name="Calculation 3 33 8 3" xfId="15775"/>
    <cellStyle name="Calculation 3 33 8 3 2" xfId="40578"/>
    <cellStyle name="Calculation 3 33 8 4" xfId="20887"/>
    <cellStyle name="Calculation 3 33 8 4 2" xfId="45688"/>
    <cellStyle name="Calculation 3 33 8 5" xfId="30897"/>
    <cellStyle name="Calculation 3 33 8 6" xfId="49948"/>
    <cellStyle name="Calculation 3 33 8 7" xfId="25428"/>
    <cellStyle name="Calculation 3 33 9" xfId="6316"/>
    <cellStyle name="Calculation 3 33 9 2" xfId="11265"/>
    <cellStyle name="Calculation 3 33 9 2 2" xfId="55227"/>
    <cellStyle name="Calculation 3 33 9 2 3" xfId="36069"/>
    <cellStyle name="Calculation 3 33 9 3" xfId="16166"/>
    <cellStyle name="Calculation 3 33 9 3 2" xfId="40969"/>
    <cellStyle name="Calculation 3 33 9 4" xfId="18934"/>
    <cellStyle name="Calculation 3 33 9 4 2" xfId="43736"/>
    <cellStyle name="Calculation 3 33 9 5" xfId="31285"/>
    <cellStyle name="Calculation 3 33 9 6" xfId="50339"/>
    <cellStyle name="Calculation 3 33 9 7" xfId="25819"/>
    <cellStyle name="Calculation 3 34" xfId="373"/>
    <cellStyle name="Calculation 3 34 10" xfId="6604"/>
    <cellStyle name="Calculation 3 34 10 2" xfId="11553"/>
    <cellStyle name="Calculation 3 34 10 2 2" xfId="55515"/>
    <cellStyle name="Calculation 3 34 10 2 3" xfId="36357"/>
    <cellStyle name="Calculation 3 34 10 3" xfId="16454"/>
    <cellStyle name="Calculation 3 34 10 3 2" xfId="41257"/>
    <cellStyle name="Calculation 3 34 10 4" xfId="19292"/>
    <cellStyle name="Calculation 3 34 10 4 2" xfId="44094"/>
    <cellStyle name="Calculation 3 34 10 5" xfId="31568"/>
    <cellStyle name="Calculation 3 34 10 6" xfId="50627"/>
    <cellStyle name="Calculation 3 34 10 7" xfId="26107"/>
    <cellStyle name="Calculation 3 34 11" xfId="6983"/>
    <cellStyle name="Calculation 3 34 11 2" xfId="11932"/>
    <cellStyle name="Calculation 3 34 11 2 2" xfId="55892"/>
    <cellStyle name="Calculation 3 34 11 2 3" xfId="36736"/>
    <cellStyle name="Calculation 3 34 11 3" xfId="16833"/>
    <cellStyle name="Calculation 3 34 11 3 2" xfId="41636"/>
    <cellStyle name="Calculation 3 34 11 4" xfId="17752"/>
    <cellStyle name="Calculation 3 34 11 4 2" xfId="42555"/>
    <cellStyle name="Calculation 3 34 11 5" xfId="31941"/>
    <cellStyle name="Calculation 3 34 11 6" xfId="51004"/>
    <cellStyle name="Calculation 3 34 11 7" xfId="26484"/>
    <cellStyle name="Calculation 3 34 12" xfId="7355"/>
    <cellStyle name="Calculation 3 34 12 2" xfId="12304"/>
    <cellStyle name="Calculation 3 34 12 2 2" xfId="56264"/>
    <cellStyle name="Calculation 3 34 12 2 3" xfId="37108"/>
    <cellStyle name="Calculation 3 34 12 3" xfId="17205"/>
    <cellStyle name="Calculation 3 34 12 3 2" xfId="42008"/>
    <cellStyle name="Calculation 3 34 12 4" xfId="17493"/>
    <cellStyle name="Calculation 3 34 12 4 2" xfId="42296"/>
    <cellStyle name="Calculation 3 34 12 5" xfId="51376"/>
    <cellStyle name="Calculation 3 34 12 6" xfId="26856"/>
    <cellStyle name="Calculation 3 34 13" xfId="2830"/>
    <cellStyle name="Calculation 3 34 13 2" xfId="27136"/>
    <cellStyle name="Calculation 3 34 13 3" xfId="27810"/>
    <cellStyle name="Calculation 3 34 14" xfId="7778"/>
    <cellStyle name="Calculation 3 34 14 2" xfId="51776"/>
    <cellStyle name="Calculation 3 34 14 3" xfId="32583"/>
    <cellStyle name="Calculation 3 34 15" xfId="12676"/>
    <cellStyle name="Calculation 3 34 15 2" xfId="37479"/>
    <cellStyle name="Calculation 3 34 16" xfId="19565"/>
    <cellStyle name="Calculation 3 34 16 2" xfId="44367"/>
    <cellStyle name="Calculation 3 34 17" xfId="27215"/>
    <cellStyle name="Calculation 3 34 18" xfId="56678"/>
    <cellStyle name="Calculation 3 34 19" xfId="22347"/>
    <cellStyle name="Calculation 3 34 2" xfId="842"/>
    <cellStyle name="Calculation 3 34 2 2" xfId="1746"/>
    <cellStyle name="Calculation 3 34 2 2 2" xfId="52311"/>
    <cellStyle name="Calculation 3 34 2 2 3" xfId="33147"/>
    <cellStyle name="Calculation 3 34 2 2 4" xfId="8343"/>
    <cellStyle name="Calculation 3 34 2 3" xfId="13244"/>
    <cellStyle name="Calculation 3 34 2 3 2" xfId="38047"/>
    <cellStyle name="Calculation 3 34 2 4" xfId="21925"/>
    <cellStyle name="Calculation 3 34 2 4 2" xfId="46725"/>
    <cellStyle name="Calculation 3 34 2 5" xfId="28370"/>
    <cellStyle name="Calculation 3 34 2 6" xfId="47423"/>
    <cellStyle name="Calculation 3 34 2 7" xfId="22903"/>
    <cellStyle name="Calculation 3 34 2 8" xfId="3394"/>
    <cellStyle name="Calculation 3 34 20" xfId="57133"/>
    <cellStyle name="Calculation 3 34 21" xfId="2231"/>
    <cellStyle name="Calculation 3 34 3" xfId="1295"/>
    <cellStyle name="Calculation 3 34 3 2" xfId="8743"/>
    <cellStyle name="Calculation 3 34 3 2 2" xfId="52711"/>
    <cellStyle name="Calculation 3 34 3 2 3" xfId="33547"/>
    <cellStyle name="Calculation 3 34 3 3" xfId="13644"/>
    <cellStyle name="Calculation 3 34 3 3 2" xfId="38447"/>
    <cellStyle name="Calculation 3 34 3 4" xfId="21122"/>
    <cellStyle name="Calculation 3 34 3 4 2" xfId="45922"/>
    <cellStyle name="Calculation 3 34 3 5" xfId="28770"/>
    <cellStyle name="Calculation 3 34 3 6" xfId="47823"/>
    <cellStyle name="Calculation 3 34 3 7" xfId="23303"/>
    <cellStyle name="Calculation 3 34 3 8" xfId="3794"/>
    <cellStyle name="Calculation 3 34 4" xfId="4195"/>
    <cellStyle name="Calculation 3 34 4 2" xfId="9144"/>
    <cellStyle name="Calculation 3 34 4 2 2" xfId="53110"/>
    <cellStyle name="Calculation 3 34 4 2 3" xfId="33948"/>
    <cellStyle name="Calculation 3 34 4 3" xfId="14045"/>
    <cellStyle name="Calculation 3 34 4 3 2" xfId="38848"/>
    <cellStyle name="Calculation 3 34 4 4" xfId="19201"/>
    <cellStyle name="Calculation 3 34 4 4 2" xfId="44003"/>
    <cellStyle name="Calculation 3 34 4 5" xfId="29171"/>
    <cellStyle name="Calculation 3 34 4 6" xfId="48222"/>
    <cellStyle name="Calculation 3 34 4 7" xfId="23702"/>
    <cellStyle name="Calculation 3 34 5" xfId="4587"/>
    <cellStyle name="Calculation 3 34 5 2" xfId="9536"/>
    <cellStyle name="Calculation 3 34 5 2 2" xfId="53502"/>
    <cellStyle name="Calculation 3 34 5 2 3" xfId="34340"/>
    <cellStyle name="Calculation 3 34 5 3" xfId="14437"/>
    <cellStyle name="Calculation 3 34 5 3 2" xfId="39240"/>
    <cellStyle name="Calculation 3 34 5 4" xfId="20868"/>
    <cellStyle name="Calculation 3 34 5 4 2" xfId="45669"/>
    <cellStyle name="Calculation 3 34 5 5" xfId="29562"/>
    <cellStyle name="Calculation 3 34 5 6" xfId="48614"/>
    <cellStyle name="Calculation 3 34 5 7" xfId="24094"/>
    <cellStyle name="Calculation 3 34 6" xfId="4994"/>
    <cellStyle name="Calculation 3 34 6 2" xfId="9943"/>
    <cellStyle name="Calculation 3 34 6 2 2" xfId="53908"/>
    <cellStyle name="Calculation 3 34 6 2 3" xfId="34747"/>
    <cellStyle name="Calculation 3 34 6 3" xfId="14844"/>
    <cellStyle name="Calculation 3 34 6 3 2" xfId="39647"/>
    <cellStyle name="Calculation 3 34 6 4" xfId="19429"/>
    <cellStyle name="Calculation 3 34 6 4 2" xfId="44231"/>
    <cellStyle name="Calculation 3 34 6 5" xfId="29969"/>
    <cellStyle name="Calculation 3 34 6 6" xfId="49020"/>
    <cellStyle name="Calculation 3 34 6 7" xfId="24500"/>
    <cellStyle name="Calculation 3 34 7" xfId="5381"/>
    <cellStyle name="Calculation 3 34 7 2" xfId="10330"/>
    <cellStyle name="Calculation 3 34 7 2 2" xfId="54295"/>
    <cellStyle name="Calculation 3 34 7 2 3" xfId="35134"/>
    <cellStyle name="Calculation 3 34 7 3" xfId="15231"/>
    <cellStyle name="Calculation 3 34 7 3 2" xfId="40034"/>
    <cellStyle name="Calculation 3 34 7 4" xfId="21983"/>
    <cellStyle name="Calculation 3 34 7 4 2" xfId="46783"/>
    <cellStyle name="Calculation 3 34 7 5" xfId="30356"/>
    <cellStyle name="Calculation 3 34 7 6" xfId="49407"/>
    <cellStyle name="Calculation 3 34 7 7" xfId="24887"/>
    <cellStyle name="Calculation 3 34 8" xfId="5798"/>
    <cellStyle name="Calculation 3 34 8 2" xfId="10747"/>
    <cellStyle name="Calculation 3 34 8 2 2" xfId="54710"/>
    <cellStyle name="Calculation 3 34 8 2 3" xfId="35551"/>
    <cellStyle name="Calculation 3 34 8 3" xfId="15648"/>
    <cellStyle name="Calculation 3 34 8 3 2" xfId="40451"/>
    <cellStyle name="Calculation 3 34 8 4" xfId="19025"/>
    <cellStyle name="Calculation 3 34 8 4 2" xfId="43827"/>
    <cellStyle name="Calculation 3 34 8 5" xfId="30771"/>
    <cellStyle name="Calculation 3 34 8 6" xfId="49822"/>
    <cellStyle name="Calculation 3 34 8 7" xfId="25302"/>
    <cellStyle name="Calculation 3 34 9" xfId="6190"/>
    <cellStyle name="Calculation 3 34 9 2" xfId="11139"/>
    <cellStyle name="Calculation 3 34 9 2 2" xfId="55101"/>
    <cellStyle name="Calculation 3 34 9 2 3" xfId="35943"/>
    <cellStyle name="Calculation 3 34 9 3" xfId="16040"/>
    <cellStyle name="Calculation 3 34 9 3 2" xfId="40843"/>
    <cellStyle name="Calculation 3 34 9 4" xfId="20313"/>
    <cellStyle name="Calculation 3 34 9 4 2" xfId="45115"/>
    <cellStyle name="Calculation 3 34 9 5" xfId="31159"/>
    <cellStyle name="Calculation 3 34 9 6" xfId="50213"/>
    <cellStyle name="Calculation 3 34 9 7" xfId="25693"/>
    <cellStyle name="Calculation 3 35" xfId="514"/>
    <cellStyle name="Calculation 3 35 10" xfId="6739"/>
    <cellStyle name="Calculation 3 35 10 2" xfId="11688"/>
    <cellStyle name="Calculation 3 35 10 2 2" xfId="55650"/>
    <cellStyle name="Calculation 3 35 10 2 3" xfId="36492"/>
    <cellStyle name="Calculation 3 35 10 3" xfId="16589"/>
    <cellStyle name="Calculation 3 35 10 3 2" xfId="41392"/>
    <cellStyle name="Calculation 3 35 10 4" xfId="18040"/>
    <cellStyle name="Calculation 3 35 10 4 2" xfId="42842"/>
    <cellStyle name="Calculation 3 35 10 5" xfId="31702"/>
    <cellStyle name="Calculation 3 35 10 6" xfId="50762"/>
    <cellStyle name="Calculation 3 35 10 7" xfId="26242"/>
    <cellStyle name="Calculation 3 35 11" xfId="7115"/>
    <cellStyle name="Calculation 3 35 11 2" xfId="12064"/>
    <cellStyle name="Calculation 3 35 11 2 2" xfId="56024"/>
    <cellStyle name="Calculation 3 35 11 2 3" xfId="36868"/>
    <cellStyle name="Calculation 3 35 11 3" xfId="16965"/>
    <cellStyle name="Calculation 3 35 11 3 2" xfId="41768"/>
    <cellStyle name="Calculation 3 35 11 4" xfId="17603"/>
    <cellStyle name="Calculation 3 35 11 4 2" xfId="42406"/>
    <cellStyle name="Calculation 3 35 11 5" xfId="32073"/>
    <cellStyle name="Calculation 3 35 11 6" xfId="51136"/>
    <cellStyle name="Calculation 3 35 11 7" xfId="26616"/>
    <cellStyle name="Calculation 3 35 12" xfId="7487"/>
    <cellStyle name="Calculation 3 35 12 2" xfId="12436"/>
    <cellStyle name="Calculation 3 35 12 2 2" xfId="56396"/>
    <cellStyle name="Calculation 3 35 12 2 3" xfId="37240"/>
    <cellStyle name="Calculation 3 35 12 3" xfId="17337"/>
    <cellStyle name="Calculation 3 35 12 3 2" xfId="42140"/>
    <cellStyle name="Calculation 3 35 12 4" xfId="2609"/>
    <cellStyle name="Calculation 3 35 12 4 2" xfId="27589"/>
    <cellStyle name="Calculation 3 35 12 5" xfId="51508"/>
    <cellStyle name="Calculation 3 35 12 6" xfId="26988"/>
    <cellStyle name="Calculation 3 35 13" xfId="2971"/>
    <cellStyle name="Calculation 3 35 13 2" xfId="47036"/>
    <cellStyle name="Calculation 3 35 13 3" xfId="27951"/>
    <cellStyle name="Calculation 3 35 14" xfId="7918"/>
    <cellStyle name="Calculation 3 35 14 2" xfId="51908"/>
    <cellStyle name="Calculation 3 35 14 3" xfId="32723"/>
    <cellStyle name="Calculation 3 35 15" xfId="12817"/>
    <cellStyle name="Calculation 3 35 15 2" xfId="37620"/>
    <cellStyle name="Calculation 3 35 16" xfId="20766"/>
    <cellStyle name="Calculation 3 35 16 2" xfId="45567"/>
    <cellStyle name="Calculation 3 35 17" xfId="32323"/>
    <cellStyle name="Calculation 3 35 18" xfId="56810"/>
    <cellStyle name="Calculation 3 35 19" xfId="22488"/>
    <cellStyle name="Calculation 3 35 2" xfId="983"/>
    <cellStyle name="Calculation 3 35 2 2" xfId="1887"/>
    <cellStyle name="Calculation 3 35 2 2 2" xfId="52450"/>
    <cellStyle name="Calculation 3 35 2 2 3" xfId="33286"/>
    <cellStyle name="Calculation 3 35 2 2 4" xfId="8482"/>
    <cellStyle name="Calculation 3 35 2 3" xfId="13383"/>
    <cellStyle name="Calculation 3 35 2 3 2" xfId="38186"/>
    <cellStyle name="Calculation 3 35 2 4" xfId="21746"/>
    <cellStyle name="Calculation 3 35 2 4 2" xfId="46546"/>
    <cellStyle name="Calculation 3 35 2 5" xfId="28509"/>
    <cellStyle name="Calculation 3 35 2 6" xfId="47562"/>
    <cellStyle name="Calculation 3 35 2 7" xfId="23042"/>
    <cellStyle name="Calculation 3 35 2 8" xfId="3533"/>
    <cellStyle name="Calculation 3 35 20" xfId="57274"/>
    <cellStyle name="Calculation 3 35 21" xfId="2372"/>
    <cellStyle name="Calculation 3 35 3" xfId="1436"/>
    <cellStyle name="Calculation 3 35 3 2" xfId="8880"/>
    <cellStyle name="Calculation 3 35 3 2 2" xfId="52848"/>
    <cellStyle name="Calculation 3 35 3 2 3" xfId="33684"/>
    <cellStyle name="Calculation 3 35 3 3" xfId="13781"/>
    <cellStyle name="Calculation 3 35 3 3 2" xfId="38584"/>
    <cellStyle name="Calculation 3 35 3 4" xfId="19280"/>
    <cellStyle name="Calculation 3 35 3 4 2" xfId="44082"/>
    <cellStyle name="Calculation 3 35 3 5" xfId="28907"/>
    <cellStyle name="Calculation 3 35 3 6" xfId="47960"/>
    <cellStyle name="Calculation 3 35 3 7" xfId="23440"/>
    <cellStyle name="Calculation 3 35 3 8" xfId="3931"/>
    <cellStyle name="Calculation 3 35 4" xfId="4334"/>
    <cellStyle name="Calculation 3 35 4 2" xfId="9283"/>
    <cellStyle name="Calculation 3 35 4 2 2" xfId="53249"/>
    <cellStyle name="Calculation 3 35 4 2 3" xfId="34087"/>
    <cellStyle name="Calculation 3 35 4 3" xfId="14184"/>
    <cellStyle name="Calculation 3 35 4 3 2" xfId="38987"/>
    <cellStyle name="Calculation 3 35 4 4" xfId="21107"/>
    <cellStyle name="Calculation 3 35 4 4 2" xfId="45907"/>
    <cellStyle name="Calculation 3 35 4 5" xfId="29310"/>
    <cellStyle name="Calculation 3 35 4 6" xfId="48361"/>
    <cellStyle name="Calculation 3 35 4 7" xfId="23841"/>
    <cellStyle name="Calculation 3 35 5" xfId="4725"/>
    <cellStyle name="Calculation 3 35 5 2" xfId="9674"/>
    <cellStyle name="Calculation 3 35 5 2 2" xfId="53639"/>
    <cellStyle name="Calculation 3 35 5 2 3" xfId="34478"/>
    <cellStyle name="Calculation 3 35 5 3" xfId="14575"/>
    <cellStyle name="Calculation 3 35 5 3 2" xfId="39378"/>
    <cellStyle name="Calculation 3 35 5 4" xfId="18451"/>
    <cellStyle name="Calculation 3 35 5 4 2" xfId="43253"/>
    <cellStyle name="Calculation 3 35 5 5" xfId="29700"/>
    <cellStyle name="Calculation 3 35 5 6" xfId="48751"/>
    <cellStyle name="Calculation 3 35 5 7" xfId="24231"/>
    <cellStyle name="Calculation 3 35 6" xfId="5130"/>
    <cellStyle name="Calculation 3 35 6 2" xfId="10079"/>
    <cellStyle name="Calculation 3 35 6 2 2" xfId="54044"/>
    <cellStyle name="Calculation 3 35 6 2 3" xfId="34883"/>
    <cellStyle name="Calculation 3 35 6 3" xfId="14980"/>
    <cellStyle name="Calculation 3 35 6 3 2" xfId="39783"/>
    <cellStyle name="Calculation 3 35 6 4" xfId="17426"/>
    <cellStyle name="Calculation 3 35 6 4 2" xfId="42229"/>
    <cellStyle name="Calculation 3 35 6 5" xfId="30105"/>
    <cellStyle name="Calculation 3 35 6 6" xfId="49156"/>
    <cellStyle name="Calculation 3 35 6 7" xfId="24636"/>
    <cellStyle name="Calculation 3 35 7" xfId="5517"/>
    <cellStyle name="Calculation 3 35 7 2" xfId="10466"/>
    <cellStyle name="Calculation 3 35 7 2 2" xfId="54430"/>
    <cellStyle name="Calculation 3 35 7 2 3" xfId="35270"/>
    <cellStyle name="Calculation 3 35 7 3" xfId="15367"/>
    <cellStyle name="Calculation 3 35 7 3 2" xfId="40170"/>
    <cellStyle name="Calculation 3 35 7 4" xfId="20760"/>
    <cellStyle name="Calculation 3 35 7 4 2" xfId="45561"/>
    <cellStyle name="Calculation 3 35 7 5" xfId="30492"/>
    <cellStyle name="Calculation 3 35 7 6" xfId="49542"/>
    <cellStyle name="Calculation 3 35 7 7" xfId="25022"/>
    <cellStyle name="Calculation 3 35 8" xfId="5934"/>
    <cellStyle name="Calculation 3 35 8 2" xfId="10883"/>
    <cellStyle name="Calculation 3 35 8 2 2" xfId="54845"/>
    <cellStyle name="Calculation 3 35 8 2 3" xfId="35687"/>
    <cellStyle name="Calculation 3 35 8 3" xfId="15784"/>
    <cellStyle name="Calculation 3 35 8 3 2" xfId="40587"/>
    <cellStyle name="Calculation 3 35 8 4" xfId="21647"/>
    <cellStyle name="Calculation 3 35 8 4 2" xfId="46447"/>
    <cellStyle name="Calculation 3 35 8 5" xfId="30906"/>
    <cellStyle name="Calculation 3 35 8 6" xfId="49957"/>
    <cellStyle name="Calculation 3 35 8 7" xfId="25437"/>
    <cellStyle name="Calculation 3 35 9" xfId="6325"/>
    <cellStyle name="Calculation 3 35 9 2" xfId="11274"/>
    <cellStyle name="Calculation 3 35 9 2 2" xfId="55236"/>
    <cellStyle name="Calculation 3 35 9 2 3" xfId="36078"/>
    <cellStyle name="Calculation 3 35 9 3" xfId="16175"/>
    <cellStyle name="Calculation 3 35 9 3 2" xfId="40978"/>
    <cellStyle name="Calculation 3 35 9 4" xfId="20734"/>
    <cellStyle name="Calculation 3 35 9 4 2" xfId="45535"/>
    <cellStyle name="Calculation 3 35 9 5" xfId="31294"/>
    <cellStyle name="Calculation 3 35 9 6" xfId="50348"/>
    <cellStyle name="Calculation 3 35 9 7" xfId="25828"/>
    <cellStyle name="Calculation 3 36" xfId="507"/>
    <cellStyle name="Calculation 3 36 10" xfId="6732"/>
    <cellStyle name="Calculation 3 36 10 2" xfId="11681"/>
    <cellStyle name="Calculation 3 36 10 2 2" xfId="55643"/>
    <cellStyle name="Calculation 3 36 10 2 3" xfId="36485"/>
    <cellStyle name="Calculation 3 36 10 3" xfId="16582"/>
    <cellStyle name="Calculation 3 36 10 3 2" xfId="41385"/>
    <cellStyle name="Calculation 3 36 10 4" xfId="20726"/>
    <cellStyle name="Calculation 3 36 10 4 2" xfId="45527"/>
    <cellStyle name="Calculation 3 36 10 5" xfId="31695"/>
    <cellStyle name="Calculation 3 36 10 6" xfId="50755"/>
    <cellStyle name="Calculation 3 36 10 7" xfId="26235"/>
    <cellStyle name="Calculation 3 36 11" xfId="7108"/>
    <cellStyle name="Calculation 3 36 11 2" xfId="12057"/>
    <cellStyle name="Calculation 3 36 11 2 2" xfId="56017"/>
    <cellStyle name="Calculation 3 36 11 2 3" xfId="36861"/>
    <cellStyle name="Calculation 3 36 11 3" xfId="16958"/>
    <cellStyle name="Calculation 3 36 11 3 2" xfId="41761"/>
    <cellStyle name="Calculation 3 36 11 4" xfId="19291"/>
    <cellStyle name="Calculation 3 36 11 4 2" xfId="44093"/>
    <cellStyle name="Calculation 3 36 11 5" xfId="32066"/>
    <cellStyle name="Calculation 3 36 11 6" xfId="51129"/>
    <cellStyle name="Calculation 3 36 11 7" xfId="26609"/>
    <cellStyle name="Calculation 3 36 12" xfId="7480"/>
    <cellStyle name="Calculation 3 36 12 2" xfId="12429"/>
    <cellStyle name="Calculation 3 36 12 2 2" xfId="56389"/>
    <cellStyle name="Calculation 3 36 12 2 3" xfId="37233"/>
    <cellStyle name="Calculation 3 36 12 3" xfId="17330"/>
    <cellStyle name="Calculation 3 36 12 3 2" xfId="42133"/>
    <cellStyle name="Calculation 3 36 12 4" xfId="12724"/>
    <cellStyle name="Calculation 3 36 12 4 2" xfId="37527"/>
    <cellStyle name="Calculation 3 36 12 5" xfId="51501"/>
    <cellStyle name="Calculation 3 36 12 6" xfId="26981"/>
    <cellStyle name="Calculation 3 36 13" xfId="2964"/>
    <cellStyle name="Calculation 3 36 13 2" xfId="47029"/>
    <cellStyle name="Calculation 3 36 13 3" xfId="27944"/>
    <cellStyle name="Calculation 3 36 14" xfId="7911"/>
    <cellStyle name="Calculation 3 36 14 2" xfId="51901"/>
    <cellStyle name="Calculation 3 36 14 3" xfId="32716"/>
    <cellStyle name="Calculation 3 36 15" xfId="12810"/>
    <cellStyle name="Calculation 3 36 15 2" xfId="37613"/>
    <cellStyle name="Calculation 3 36 16" xfId="18776"/>
    <cellStyle name="Calculation 3 36 16 2" xfId="43578"/>
    <cellStyle name="Calculation 3 36 17" xfId="27387"/>
    <cellStyle name="Calculation 3 36 18" xfId="56803"/>
    <cellStyle name="Calculation 3 36 19" xfId="22481"/>
    <cellStyle name="Calculation 3 36 2" xfId="976"/>
    <cellStyle name="Calculation 3 36 2 2" xfId="1880"/>
    <cellStyle name="Calculation 3 36 2 2 2" xfId="52443"/>
    <cellStyle name="Calculation 3 36 2 2 3" xfId="33279"/>
    <cellStyle name="Calculation 3 36 2 2 4" xfId="8475"/>
    <cellStyle name="Calculation 3 36 2 3" xfId="13376"/>
    <cellStyle name="Calculation 3 36 2 3 2" xfId="38179"/>
    <cellStyle name="Calculation 3 36 2 4" xfId="20219"/>
    <cellStyle name="Calculation 3 36 2 4 2" xfId="45021"/>
    <cellStyle name="Calculation 3 36 2 5" xfId="28502"/>
    <cellStyle name="Calculation 3 36 2 6" xfId="47555"/>
    <cellStyle name="Calculation 3 36 2 7" xfId="23035"/>
    <cellStyle name="Calculation 3 36 2 8" xfId="3526"/>
    <cellStyle name="Calculation 3 36 20" xfId="57267"/>
    <cellStyle name="Calculation 3 36 21" xfId="2365"/>
    <cellStyle name="Calculation 3 36 3" xfId="1429"/>
    <cellStyle name="Calculation 3 36 3 2" xfId="8873"/>
    <cellStyle name="Calculation 3 36 3 2 2" xfId="52841"/>
    <cellStyle name="Calculation 3 36 3 2 3" xfId="33677"/>
    <cellStyle name="Calculation 3 36 3 3" xfId="13774"/>
    <cellStyle name="Calculation 3 36 3 3 2" xfId="38577"/>
    <cellStyle name="Calculation 3 36 3 4" xfId="18542"/>
    <cellStyle name="Calculation 3 36 3 4 2" xfId="43344"/>
    <cellStyle name="Calculation 3 36 3 5" xfId="28900"/>
    <cellStyle name="Calculation 3 36 3 6" xfId="47953"/>
    <cellStyle name="Calculation 3 36 3 7" xfId="23433"/>
    <cellStyle name="Calculation 3 36 3 8" xfId="3924"/>
    <cellStyle name="Calculation 3 36 4" xfId="4327"/>
    <cellStyle name="Calculation 3 36 4 2" xfId="9276"/>
    <cellStyle name="Calculation 3 36 4 2 2" xfId="53242"/>
    <cellStyle name="Calculation 3 36 4 2 3" xfId="34080"/>
    <cellStyle name="Calculation 3 36 4 3" xfId="14177"/>
    <cellStyle name="Calculation 3 36 4 3 2" xfId="38980"/>
    <cellStyle name="Calculation 3 36 4 4" xfId="19566"/>
    <cellStyle name="Calculation 3 36 4 4 2" xfId="44368"/>
    <cellStyle name="Calculation 3 36 4 5" xfId="29303"/>
    <cellStyle name="Calculation 3 36 4 6" xfId="48354"/>
    <cellStyle name="Calculation 3 36 4 7" xfId="23834"/>
    <cellStyle name="Calculation 3 36 5" xfId="4718"/>
    <cellStyle name="Calculation 3 36 5 2" xfId="9667"/>
    <cellStyle name="Calculation 3 36 5 2 2" xfId="53632"/>
    <cellStyle name="Calculation 3 36 5 2 3" xfId="34471"/>
    <cellStyle name="Calculation 3 36 5 3" xfId="14568"/>
    <cellStyle name="Calculation 3 36 5 3 2" xfId="39371"/>
    <cellStyle name="Calculation 3 36 5 4" xfId="17555"/>
    <cellStyle name="Calculation 3 36 5 4 2" xfId="42358"/>
    <cellStyle name="Calculation 3 36 5 5" xfId="29693"/>
    <cellStyle name="Calculation 3 36 5 6" xfId="48744"/>
    <cellStyle name="Calculation 3 36 5 7" xfId="24224"/>
    <cellStyle name="Calculation 3 36 6" xfId="5123"/>
    <cellStyle name="Calculation 3 36 6 2" xfId="10072"/>
    <cellStyle name="Calculation 3 36 6 2 2" xfId="54037"/>
    <cellStyle name="Calculation 3 36 6 2 3" xfId="34876"/>
    <cellStyle name="Calculation 3 36 6 3" xfId="14973"/>
    <cellStyle name="Calculation 3 36 6 3 2" xfId="39776"/>
    <cellStyle name="Calculation 3 36 6 4" xfId="19120"/>
    <cellStyle name="Calculation 3 36 6 4 2" xfId="43922"/>
    <cellStyle name="Calculation 3 36 6 5" xfId="30098"/>
    <cellStyle name="Calculation 3 36 6 6" xfId="49149"/>
    <cellStyle name="Calculation 3 36 6 7" xfId="24629"/>
    <cellStyle name="Calculation 3 36 7" xfId="5510"/>
    <cellStyle name="Calculation 3 36 7 2" xfId="10459"/>
    <cellStyle name="Calculation 3 36 7 2 2" xfId="54423"/>
    <cellStyle name="Calculation 3 36 7 2 3" xfId="35263"/>
    <cellStyle name="Calculation 3 36 7 3" xfId="15360"/>
    <cellStyle name="Calculation 3 36 7 3 2" xfId="40163"/>
    <cellStyle name="Calculation 3 36 7 4" xfId="18824"/>
    <cellStyle name="Calculation 3 36 7 4 2" xfId="43626"/>
    <cellStyle name="Calculation 3 36 7 5" xfId="30485"/>
    <cellStyle name="Calculation 3 36 7 6" xfId="49535"/>
    <cellStyle name="Calculation 3 36 7 7" xfId="25015"/>
    <cellStyle name="Calculation 3 36 8" xfId="5927"/>
    <cellStyle name="Calculation 3 36 8 2" xfId="10876"/>
    <cellStyle name="Calculation 3 36 8 2 2" xfId="54838"/>
    <cellStyle name="Calculation 3 36 8 2 3" xfId="35680"/>
    <cellStyle name="Calculation 3 36 8 3" xfId="15777"/>
    <cellStyle name="Calculation 3 36 8 3 2" xfId="40580"/>
    <cellStyle name="Calculation 3 36 8 4" xfId="20115"/>
    <cellStyle name="Calculation 3 36 8 4 2" xfId="44917"/>
    <cellStyle name="Calculation 3 36 8 5" xfId="30899"/>
    <cellStyle name="Calculation 3 36 8 6" xfId="49950"/>
    <cellStyle name="Calculation 3 36 8 7" xfId="25430"/>
    <cellStyle name="Calculation 3 36 9" xfId="6318"/>
    <cellStyle name="Calculation 3 36 9 2" xfId="11267"/>
    <cellStyle name="Calculation 3 36 9 2 2" xfId="55229"/>
    <cellStyle name="Calculation 3 36 9 2 3" xfId="36071"/>
    <cellStyle name="Calculation 3 36 9 3" xfId="16168"/>
    <cellStyle name="Calculation 3 36 9 3 2" xfId="40971"/>
    <cellStyle name="Calculation 3 36 9 4" xfId="17870"/>
    <cellStyle name="Calculation 3 36 9 4 2" xfId="42673"/>
    <cellStyle name="Calculation 3 36 9 5" xfId="31287"/>
    <cellStyle name="Calculation 3 36 9 6" xfId="50341"/>
    <cellStyle name="Calculation 3 36 9 7" xfId="25821"/>
    <cellStyle name="Calculation 3 37" xfId="408"/>
    <cellStyle name="Calculation 3 37 10" xfId="6639"/>
    <cellStyle name="Calculation 3 37 10 2" xfId="11588"/>
    <cellStyle name="Calculation 3 37 10 2 2" xfId="55550"/>
    <cellStyle name="Calculation 3 37 10 2 3" xfId="36392"/>
    <cellStyle name="Calculation 3 37 10 3" xfId="16489"/>
    <cellStyle name="Calculation 3 37 10 3 2" xfId="41292"/>
    <cellStyle name="Calculation 3 37 10 4" xfId="19732"/>
    <cellStyle name="Calculation 3 37 10 4 2" xfId="44534"/>
    <cellStyle name="Calculation 3 37 10 5" xfId="31603"/>
    <cellStyle name="Calculation 3 37 10 6" xfId="50662"/>
    <cellStyle name="Calculation 3 37 10 7" xfId="26142"/>
    <cellStyle name="Calculation 3 37 11" xfId="7018"/>
    <cellStyle name="Calculation 3 37 11 2" xfId="11967"/>
    <cellStyle name="Calculation 3 37 11 2 2" xfId="55927"/>
    <cellStyle name="Calculation 3 37 11 2 3" xfId="36771"/>
    <cellStyle name="Calculation 3 37 11 3" xfId="16868"/>
    <cellStyle name="Calculation 3 37 11 3 2" xfId="41671"/>
    <cellStyle name="Calculation 3 37 11 4" xfId="21341"/>
    <cellStyle name="Calculation 3 37 11 4 2" xfId="46141"/>
    <cellStyle name="Calculation 3 37 11 5" xfId="31976"/>
    <cellStyle name="Calculation 3 37 11 6" xfId="51039"/>
    <cellStyle name="Calculation 3 37 11 7" xfId="26519"/>
    <cellStyle name="Calculation 3 37 12" xfId="7390"/>
    <cellStyle name="Calculation 3 37 12 2" xfId="12339"/>
    <cellStyle name="Calculation 3 37 12 2 2" xfId="56299"/>
    <cellStyle name="Calculation 3 37 12 2 3" xfId="37143"/>
    <cellStyle name="Calculation 3 37 12 3" xfId="17240"/>
    <cellStyle name="Calculation 3 37 12 3 2" xfId="42043"/>
    <cellStyle name="Calculation 3 37 12 4" xfId="21128"/>
    <cellStyle name="Calculation 3 37 12 4 2" xfId="45928"/>
    <cellStyle name="Calculation 3 37 12 5" xfId="51411"/>
    <cellStyle name="Calculation 3 37 12 6" xfId="26891"/>
    <cellStyle name="Calculation 3 37 13" xfId="2865"/>
    <cellStyle name="Calculation 3 37 13 2" xfId="46939"/>
    <cellStyle name="Calculation 3 37 13 3" xfId="27845"/>
    <cellStyle name="Calculation 3 37 14" xfId="7813"/>
    <cellStyle name="Calculation 3 37 14 2" xfId="51811"/>
    <cellStyle name="Calculation 3 37 14 3" xfId="32618"/>
    <cellStyle name="Calculation 3 37 15" xfId="12711"/>
    <cellStyle name="Calculation 3 37 15 2" xfId="37514"/>
    <cellStyle name="Calculation 3 37 16" xfId="20028"/>
    <cellStyle name="Calculation 3 37 16 2" xfId="44830"/>
    <cellStyle name="Calculation 3 37 17" xfId="27395"/>
    <cellStyle name="Calculation 3 37 18" xfId="56713"/>
    <cellStyle name="Calculation 3 37 19" xfId="22382"/>
    <cellStyle name="Calculation 3 37 2" xfId="877"/>
    <cellStyle name="Calculation 3 37 2 2" xfId="1781"/>
    <cellStyle name="Calculation 3 37 2 2 2" xfId="52346"/>
    <cellStyle name="Calculation 3 37 2 2 3" xfId="33182"/>
    <cellStyle name="Calculation 3 37 2 2 4" xfId="8378"/>
    <cellStyle name="Calculation 3 37 2 3" xfId="13279"/>
    <cellStyle name="Calculation 3 37 2 3 2" xfId="38082"/>
    <cellStyle name="Calculation 3 37 2 4" xfId="18181"/>
    <cellStyle name="Calculation 3 37 2 4 2" xfId="42983"/>
    <cellStyle name="Calculation 3 37 2 5" xfId="28405"/>
    <cellStyle name="Calculation 3 37 2 6" xfId="47458"/>
    <cellStyle name="Calculation 3 37 2 7" xfId="22938"/>
    <cellStyle name="Calculation 3 37 2 8" xfId="3429"/>
    <cellStyle name="Calculation 3 37 20" xfId="57168"/>
    <cellStyle name="Calculation 3 37 21" xfId="2266"/>
    <cellStyle name="Calculation 3 37 3" xfId="1330"/>
    <cellStyle name="Calculation 3 37 3 2" xfId="8778"/>
    <cellStyle name="Calculation 3 37 3 2 2" xfId="52746"/>
    <cellStyle name="Calculation 3 37 3 2 3" xfId="33582"/>
    <cellStyle name="Calculation 3 37 3 3" xfId="13679"/>
    <cellStyle name="Calculation 3 37 3 3 2" xfId="38482"/>
    <cellStyle name="Calculation 3 37 3 4" xfId="21396"/>
    <cellStyle name="Calculation 3 37 3 4 2" xfId="46196"/>
    <cellStyle name="Calculation 3 37 3 5" xfId="28805"/>
    <cellStyle name="Calculation 3 37 3 6" xfId="47858"/>
    <cellStyle name="Calculation 3 37 3 7" xfId="23338"/>
    <cellStyle name="Calculation 3 37 3 8" xfId="3829"/>
    <cellStyle name="Calculation 3 37 4" xfId="4230"/>
    <cellStyle name="Calculation 3 37 4 2" xfId="9179"/>
    <cellStyle name="Calculation 3 37 4 2 2" xfId="53145"/>
    <cellStyle name="Calculation 3 37 4 2 3" xfId="33983"/>
    <cellStyle name="Calculation 3 37 4 3" xfId="14080"/>
    <cellStyle name="Calculation 3 37 4 3 2" xfId="38883"/>
    <cellStyle name="Calculation 3 37 4 4" xfId="19613"/>
    <cellStyle name="Calculation 3 37 4 4 2" xfId="44415"/>
    <cellStyle name="Calculation 3 37 4 5" xfId="29206"/>
    <cellStyle name="Calculation 3 37 4 6" xfId="48257"/>
    <cellStyle name="Calculation 3 37 4 7" xfId="23737"/>
    <cellStyle name="Calculation 3 37 5" xfId="4622"/>
    <cellStyle name="Calculation 3 37 5 2" xfId="9571"/>
    <cellStyle name="Calculation 3 37 5 2 2" xfId="53537"/>
    <cellStyle name="Calculation 3 37 5 2 3" xfId="34375"/>
    <cellStyle name="Calculation 3 37 5 3" xfId="14472"/>
    <cellStyle name="Calculation 3 37 5 3 2" xfId="39275"/>
    <cellStyle name="Calculation 3 37 5 4" xfId="17649"/>
    <cellStyle name="Calculation 3 37 5 4 2" xfId="42452"/>
    <cellStyle name="Calculation 3 37 5 5" xfId="29597"/>
    <cellStyle name="Calculation 3 37 5 6" xfId="48649"/>
    <cellStyle name="Calculation 3 37 5 7" xfId="24129"/>
    <cellStyle name="Calculation 3 37 6" xfId="5029"/>
    <cellStyle name="Calculation 3 37 6 2" xfId="9978"/>
    <cellStyle name="Calculation 3 37 6 2 2" xfId="53943"/>
    <cellStyle name="Calculation 3 37 6 2 3" xfId="34782"/>
    <cellStyle name="Calculation 3 37 6 3" xfId="14879"/>
    <cellStyle name="Calculation 3 37 6 3 2" xfId="39682"/>
    <cellStyle name="Calculation 3 37 6 4" xfId="19484"/>
    <cellStyle name="Calculation 3 37 6 4 2" xfId="44286"/>
    <cellStyle name="Calculation 3 37 6 5" xfId="30004"/>
    <cellStyle name="Calculation 3 37 6 6" xfId="49055"/>
    <cellStyle name="Calculation 3 37 6 7" xfId="24535"/>
    <cellStyle name="Calculation 3 37 7" xfId="5416"/>
    <cellStyle name="Calculation 3 37 7 2" xfId="10365"/>
    <cellStyle name="Calculation 3 37 7 2 2" xfId="54330"/>
    <cellStyle name="Calculation 3 37 7 2 3" xfId="35169"/>
    <cellStyle name="Calculation 3 37 7 3" xfId="15266"/>
    <cellStyle name="Calculation 3 37 7 3 2" xfId="40069"/>
    <cellStyle name="Calculation 3 37 7 4" xfId="18137"/>
    <cellStyle name="Calculation 3 37 7 4 2" xfId="42939"/>
    <cellStyle name="Calculation 3 37 7 5" xfId="30391"/>
    <cellStyle name="Calculation 3 37 7 6" xfId="49442"/>
    <cellStyle name="Calculation 3 37 7 7" xfId="24922"/>
    <cellStyle name="Calculation 3 37 8" xfId="5833"/>
    <cellStyle name="Calculation 3 37 8 2" xfId="10782"/>
    <cellStyle name="Calculation 3 37 8 2 2" xfId="54745"/>
    <cellStyle name="Calculation 3 37 8 2 3" xfId="35586"/>
    <cellStyle name="Calculation 3 37 8 3" xfId="15683"/>
    <cellStyle name="Calculation 3 37 8 3 2" xfId="40486"/>
    <cellStyle name="Calculation 3 37 8 4" xfId="19276"/>
    <cellStyle name="Calculation 3 37 8 4 2" xfId="44078"/>
    <cellStyle name="Calculation 3 37 8 5" xfId="30806"/>
    <cellStyle name="Calculation 3 37 8 6" xfId="49857"/>
    <cellStyle name="Calculation 3 37 8 7" xfId="25337"/>
    <cellStyle name="Calculation 3 37 9" xfId="6225"/>
    <cellStyle name="Calculation 3 37 9 2" xfId="11174"/>
    <cellStyle name="Calculation 3 37 9 2 2" xfId="55136"/>
    <cellStyle name="Calculation 3 37 9 2 3" xfId="35978"/>
    <cellStyle name="Calculation 3 37 9 3" xfId="16075"/>
    <cellStyle name="Calculation 3 37 9 3 2" xfId="40878"/>
    <cellStyle name="Calculation 3 37 9 4" xfId="7827"/>
    <cellStyle name="Calculation 3 37 9 4 2" xfId="32632"/>
    <cellStyle name="Calculation 3 37 9 5" xfId="31194"/>
    <cellStyle name="Calculation 3 37 9 6" xfId="50248"/>
    <cellStyle name="Calculation 3 37 9 7" xfId="25728"/>
    <cellStyle name="Calculation 3 38" xfId="394"/>
    <cellStyle name="Calculation 3 38 10" xfId="6625"/>
    <cellStyle name="Calculation 3 38 10 2" xfId="11574"/>
    <cellStyle name="Calculation 3 38 10 2 2" xfId="55536"/>
    <cellStyle name="Calculation 3 38 10 2 3" xfId="36378"/>
    <cellStyle name="Calculation 3 38 10 3" xfId="16475"/>
    <cellStyle name="Calculation 3 38 10 3 2" xfId="41278"/>
    <cellStyle name="Calculation 3 38 10 4" xfId="20326"/>
    <cellStyle name="Calculation 3 38 10 4 2" xfId="45128"/>
    <cellStyle name="Calculation 3 38 10 5" xfId="31589"/>
    <cellStyle name="Calculation 3 38 10 6" xfId="50648"/>
    <cellStyle name="Calculation 3 38 10 7" xfId="26128"/>
    <cellStyle name="Calculation 3 38 11" xfId="7004"/>
    <cellStyle name="Calculation 3 38 11 2" xfId="11953"/>
    <cellStyle name="Calculation 3 38 11 2 2" xfId="55913"/>
    <cellStyle name="Calculation 3 38 11 2 3" xfId="36757"/>
    <cellStyle name="Calculation 3 38 11 3" xfId="16854"/>
    <cellStyle name="Calculation 3 38 11 3 2" xfId="41657"/>
    <cellStyle name="Calculation 3 38 11 4" xfId="22068"/>
    <cellStyle name="Calculation 3 38 11 4 2" xfId="46868"/>
    <cellStyle name="Calculation 3 38 11 5" xfId="31962"/>
    <cellStyle name="Calculation 3 38 11 6" xfId="51025"/>
    <cellStyle name="Calculation 3 38 11 7" xfId="26505"/>
    <cellStyle name="Calculation 3 38 12" xfId="7376"/>
    <cellStyle name="Calculation 3 38 12 2" xfId="12325"/>
    <cellStyle name="Calculation 3 38 12 2 2" xfId="56285"/>
    <cellStyle name="Calculation 3 38 12 2 3" xfId="37129"/>
    <cellStyle name="Calculation 3 38 12 3" xfId="17226"/>
    <cellStyle name="Calculation 3 38 12 3 2" xfId="42029"/>
    <cellStyle name="Calculation 3 38 12 4" xfId="18541"/>
    <cellStyle name="Calculation 3 38 12 4 2" xfId="43343"/>
    <cellStyle name="Calculation 3 38 12 5" xfId="51397"/>
    <cellStyle name="Calculation 3 38 12 6" xfId="26877"/>
    <cellStyle name="Calculation 3 38 13" xfId="2851"/>
    <cellStyle name="Calculation 3 38 13 2" xfId="46925"/>
    <cellStyle name="Calculation 3 38 13 3" xfId="27831"/>
    <cellStyle name="Calculation 3 38 14" xfId="7799"/>
    <cellStyle name="Calculation 3 38 14 2" xfId="51797"/>
    <cellStyle name="Calculation 3 38 14 3" xfId="32604"/>
    <cellStyle name="Calculation 3 38 15" xfId="12697"/>
    <cellStyle name="Calculation 3 38 15 2" xfId="37500"/>
    <cellStyle name="Calculation 3 38 16" xfId="20848"/>
    <cellStyle name="Calculation 3 38 16 2" xfId="45649"/>
    <cellStyle name="Calculation 3 38 17" xfId="27166"/>
    <cellStyle name="Calculation 3 38 18" xfId="56699"/>
    <cellStyle name="Calculation 3 38 19" xfId="22368"/>
    <cellStyle name="Calculation 3 38 2" xfId="863"/>
    <cellStyle name="Calculation 3 38 2 2" xfId="1767"/>
    <cellStyle name="Calculation 3 38 2 2 2" xfId="52332"/>
    <cellStyle name="Calculation 3 38 2 2 3" xfId="33168"/>
    <cellStyle name="Calculation 3 38 2 2 4" xfId="8364"/>
    <cellStyle name="Calculation 3 38 2 3" xfId="13265"/>
    <cellStyle name="Calculation 3 38 2 3 2" xfId="38068"/>
    <cellStyle name="Calculation 3 38 2 4" xfId="18943"/>
    <cellStyle name="Calculation 3 38 2 4 2" xfId="43745"/>
    <cellStyle name="Calculation 3 38 2 5" xfId="28391"/>
    <cellStyle name="Calculation 3 38 2 6" xfId="47444"/>
    <cellStyle name="Calculation 3 38 2 7" xfId="22924"/>
    <cellStyle name="Calculation 3 38 2 8" xfId="3415"/>
    <cellStyle name="Calculation 3 38 20" xfId="57154"/>
    <cellStyle name="Calculation 3 38 21" xfId="2252"/>
    <cellStyle name="Calculation 3 38 3" xfId="1316"/>
    <cellStyle name="Calculation 3 38 3 2" xfId="8764"/>
    <cellStyle name="Calculation 3 38 3 2 2" xfId="52732"/>
    <cellStyle name="Calculation 3 38 3 2 3" xfId="33568"/>
    <cellStyle name="Calculation 3 38 3 3" xfId="13665"/>
    <cellStyle name="Calculation 3 38 3 3 2" xfId="38468"/>
    <cellStyle name="Calculation 3 38 3 4" xfId="21087"/>
    <cellStyle name="Calculation 3 38 3 4 2" xfId="45887"/>
    <cellStyle name="Calculation 3 38 3 5" xfId="28791"/>
    <cellStyle name="Calculation 3 38 3 6" xfId="47844"/>
    <cellStyle name="Calculation 3 38 3 7" xfId="23324"/>
    <cellStyle name="Calculation 3 38 3 8" xfId="3815"/>
    <cellStyle name="Calculation 3 38 4" xfId="4216"/>
    <cellStyle name="Calculation 3 38 4 2" xfId="9165"/>
    <cellStyle name="Calculation 3 38 4 2 2" xfId="53131"/>
    <cellStyle name="Calculation 3 38 4 2 3" xfId="33969"/>
    <cellStyle name="Calculation 3 38 4 3" xfId="14066"/>
    <cellStyle name="Calculation 3 38 4 3 2" xfId="38869"/>
    <cellStyle name="Calculation 3 38 4 4" xfId="20385"/>
    <cellStyle name="Calculation 3 38 4 4 2" xfId="45186"/>
    <cellStyle name="Calculation 3 38 4 5" xfId="29192"/>
    <cellStyle name="Calculation 3 38 4 6" xfId="48243"/>
    <cellStyle name="Calculation 3 38 4 7" xfId="23723"/>
    <cellStyle name="Calculation 3 38 5" xfId="4608"/>
    <cellStyle name="Calculation 3 38 5 2" xfId="9557"/>
    <cellStyle name="Calculation 3 38 5 2 2" xfId="53523"/>
    <cellStyle name="Calculation 3 38 5 2 3" xfId="34361"/>
    <cellStyle name="Calculation 3 38 5 3" xfId="14458"/>
    <cellStyle name="Calculation 3 38 5 3 2" xfId="39261"/>
    <cellStyle name="Calculation 3 38 5 4" xfId="18276"/>
    <cellStyle name="Calculation 3 38 5 4 2" xfId="43078"/>
    <cellStyle name="Calculation 3 38 5 5" xfId="29583"/>
    <cellStyle name="Calculation 3 38 5 6" xfId="48635"/>
    <cellStyle name="Calculation 3 38 5 7" xfId="24115"/>
    <cellStyle name="Calculation 3 38 6" xfId="5015"/>
    <cellStyle name="Calculation 3 38 6 2" xfId="9964"/>
    <cellStyle name="Calculation 3 38 6 2 2" xfId="53929"/>
    <cellStyle name="Calculation 3 38 6 2 3" xfId="34768"/>
    <cellStyle name="Calculation 3 38 6 3" xfId="14865"/>
    <cellStyle name="Calculation 3 38 6 3 2" xfId="39668"/>
    <cellStyle name="Calculation 3 38 6 4" xfId="20376"/>
    <cellStyle name="Calculation 3 38 6 4 2" xfId="45177"/>
    <cellStyle name="Calculation 3 38 6 5" xfId="29990"/>
    <cellStyle name="Calculation 3 38 6 6" xfId="49041"/>
    <cellStyle name="Calculation 3 38 6 7" xfId="24521"/>
    <cellStyle name="Calculation 3 38 7" xfId="5402"/>
    <cellStyle name="Calculation 3 38 7 2" xfId="10351"/>
    <cellStyle name="Calculation 3 38 7 2 2" xfId="54316"/>
    <cellStyle name="Calculation 3 38 7 2 3" xfId="35155"/>
    <cellStyle name="Calculation 3 38 7 3" xfId="15252"/>
    <cellStyle name="Calculation 3 38 7 3 2" xfId="40055"/>
    <cellStyle name="Calculation 3 38 7 4" xfId="18910"/>
    <cellStyle name="Calculation 3 38 7 4 2" xfId="43712"/>
    <cellStyle name="Calculation 3 38 7 5" xfId="30377"/>
    <cellStyle name="Calculation 3 38 7 6" xfId="49428"/>
    <cellStyle name="Calculation 3 38 7 7" xfId="24908"/>
    <cellStyle name="Calculation 3 38 8" xfId="5819"/>
    <cellStyle name="Calculation 3 38 8 2" xfId="10768"/>
    <cellStyle name="Calculation 3 38 8 2 2" xfId="54731"/>
    <cellStyle name="Calculation 3 38 8 2 3" xfId="35572"/>
    <cellStyle name="Calculation 3 38 8 3" xfId="15669"/>
    <cellStyle name="Calculation 3 38 8 3 2" xfId="40472"/>
    <cellStyle name="Calculation 3 38 8 4" xfId="20099"/>
    <cellStyle name="Calculation 3 38 8 4 2" xfId="44901"/>
    <cellStyle name="Calculation 3 38 8 5" xfId="30792"/>
    <cellStyle name="Calculation 3 38 8 6" xfId="49843"/>
    <cellStyle name="Calculation 3 38 8 7" xfId="25323"/>
    <cellStyle name="Calculation 3 38 9" xfId="6211"/>
    <cellStyle name="Calculation 3 38 9 2" xfId="11160"/>
    <cellStyle name="Calculation 3 38 9 2 2" xfId="55122"/>
    <cellStyle name="Calculation 3 38 9 2 3" xfId="35964"/>
    <cellStyle name="Calculation 3 38 9 3" xfId="16061"/>
    <cellStyle name="Calculation 3 38 9 3 2" xfId="40864"/>
    <cellStyle name="Calculation 3 38 9 4" xfId="21737"/>
    <cellStyle name="Calculation 3 38 9 4 2" xfId="46537"/>
    <cellStyle name="Calculation 3 38 9 5" xfId="31180"/>
    <cellStyle name="Calculation 3 38 9 6" xfId="50234"/>
    <cellStyle name="Calculation 3 38 9 7" xfId="25714"/>
    <cellStyle name="Calculation 3 39" xfId="522"/>
    <cellStyle name="Calculation 3 39 10" xfId="6747"/>
    <cellStyle name="Calculation 3 39 10 2" xfId="11696"/>
    <cellStyle name="Calculation 3 39 10 2 2" xfId="55658"/>
    <cellStyle name="Calculation 3 39 10 2 3" xfId="36500"/>
    <cellStyle name="Calculation 3 39 10 3" xfId="16597"/>
    <cellStyle name="Calculation 3 39 10 3 2" xfId="41400"/>
    <cellStyle name="Calculation 3 39 10 4" xfId="19636"/>
    <cellStyle name="Calculation 3 39 10 4 2" xfId="44438"/>
    <cellStyle name="Calculation 3 39 10 5" xfId="31710"/>
    <cellStyle name="Calculation 3 39 10 6" xfId="50770"/>
    <cellStyle name="Calculation 3 39 10 7" xfId="26250"/>
    <cellStyle name="Calculation 3 39 11" xfId="7123"/>
    <cellStyle name="Calculation 3 39 11 2" xfId="12072"/>
    <cellStyle name="Calculation 3 39 11 2 2" xfId="56032"/>
    <cellStyle name="Calculation 3 39 11 2 3" xfId="36876"/>
    <cellStyle name="Calculation 3 39 11 3" xfId="16973"/>
    <cellStyle name="Calculation 3 39 11 3 2" xfId="41776"/>
    <cellStyle name="Calculation 3 39 11 4" xfId="18223"/>
    <cellStyle name="Calculation 3 39 11 4 2" xfId="43025"/>
    <cellStyle name="Calculation 3 39 11 5" xfId="32081"/>
    <cellStyle name="Calculation 3 39 11 6" xfId="51144"/>
    <cellStyle name="Calculation 3 39 11 7" xfId="26624"/>
    <cellStyle name="Calculation 3 39 12" xfId="7495"/>
    <cellStyle name="Calculation 3 39 12 2" xfId="12444"/>
    <cellStyle name="Calculation 3 39 12 2 2" xfId="56404"/>
    <cellStyle name="Calculation 3 39 12 2 3" xfId="37248"/>
    <cellStyle name="Calculation 3 39 12 3" xfId="17345"/>
    <cellStyle name="Calculation 3 39 12 3 2" xfId="42148"/>
    <cellStyle name="Calculation 3 39 12 4" xfId="12731"/>
    <cellStyle name="Calculation 3 39 12 4 2" xfId="37534"/>
    <cellStyle name="Calculation 3 39 12 5" xfId="51516"/>
    <cellStyle name="Calculation 3 39 12 6" xfId="26996"/>
    <cellStyle name="Calculation 3 39 13" xfId="2979"/>
    <cellStyle name="Calculation 3 39 13 2" xfId="47044"/>
    <cellStyle name="Calculation 3 39 13 3" xfId="27959"/>
    <cellStyle name="Calculation 3 39 14" xfId="7926"/>
    <cellStyle name="Calculation 3 39 14 2" xfId="51916"/>
    <cellStyle name="Calculation 3 39 14 3" xfId="32731"/>
    <cellStyle name="Calculation 3 39 15" xfId="12825"/>
    <cellStyle name="Calculation 3 39 15 2" xfId="37628"/>
    <cellStyle name="Calculation 3 39 16" xfId="21885"/>
    <cellStyle name="Calculation 3 39 16 2" xfId="46685"/>
    <cellStyle name="Calculation 3 39 17" xfId="32317"/>
    <cellStyle name="Calculation 3 39 18" xfId="56818"/>
    <cellStyle name="Calculation 3 39 19" xfId="22496"/>
    <cellStyle name="Calculation 3 39 2" xfId="991"/>
    <cellStyle name="Calculation 3 39 2 2" xfId="1895"/>
    <cellStyle name="Calculation 3 39 2 2 2" xfId="52458"/>
    <cellStyle name="Calculation 3 39 2 2 3" xfId="33294"/>
    <cellStyle name="Calculation 3 39 2 2 4" xfId="8490"/>
    <cellStyle name="Calculation 3 39 2 3" xfId="13391"/>
    <cellStyle name="Calculation 3 39 2 3 2" xfId="38194"/>
    <cellStyle name="Calculation 3 39 2 4" xfId="17422"/>
    <cellStyle name="Calculation 3 39 2 4 2" xfId="42225"/>
    <cellStyle name="Calculation 3 39 2 5" xfId="28517"/>
    <cellStyle name="Calculation 3 39 2 6" xfId="47570"/>
    <cellStyle name="Calculation 3 39 2 7" xfId="23050"/>
    <cellStyle name="Calculation 3 39 2 8" xfId="3541"/>
    <cellStyle name="Calculation 3 39 20" xfId="57282"/>
    <cellStyle name="Calculation 3 39 21" xfId="2380"/>
    <cellStyle name="Calculation 3 39 3" xfId="1444"/>
    <cellStyle name="Calculation 3 39 3 2" xfId="8888"/>
    <cellStyle name="Calculation 3 39 3 2 2" xfId="52856"/>
    <cellStyle name="Calculation 3 39 3 2 3" xfId="33692"/>
    <cellStyle name="Calculation 3 39 3 3" xfId="13789"/>
    <cellStyle name="Calculation 3 39 3 3 2" xfId="38592"/>
    <cellStyle name="Calculation 3 39 3 4" xfId="20847"/>
    <cellStyle name="Calculation 3 39 3 4 2" xfId="45648"/>
    <cellStyle name="Calculation 3 39 3 5" xfId="28915"/>
    <cellStyle name="Calculation 3 39 3 6" xfId="47968"/>
    <cellStyle name="Calculation 3 39 3 7" xfId="23448"/>
    <cellStyle name="Calculation 3 39 3 8" xfId="3939"/>
    <cellStyle name="Calculation 3 39 4" xfId="4342"/>
    <cellStyle name="Calculation 3 39 4 2" xfId="9291"/>
    <cellStyle name="Calculation 3 39 4 2 2" xfId="53257"/>
    <cellStyle name="Calculation 3 39 4 2 3" xfId="34095"/>
    <cellStyle name="Calculation 3 39 4 3" xfId="14192"/>
    <cellStyle name="Calculation 3 39 4 3 2" xfId="38995"/>
    <cellStyle name="Calculation 3 39 4 4" xfId="18355"/>
    <cellStyle name="Calculation 3 39 4 4 2" xfId="43157"/>
    <cellStyle name="Calculation 3 39 4 5" xfId="29318"/>
    <cellStyle name="Calculation 3 39 4 6" xfId="48369"/>
    <cellStyle name="Calculation 3 39 4 7" xfId="23849"/>
    <cellStyle name="Calculation 3 39 5" xfId="4733"/>
    <cellStyle name="Calculation 3 39 5 2" xfId="9682"/>
    <cellStyle name="Calculation 3 39 5 2 2" xfId="53647"/>
    <cellStyle name="Calculation 3 39 5 2 3" xfId="34486"/>
    <cellStyle name="Calculation 3 39 5 3" xfId="14583"/>
    <cellStyle name="Calculation 3 39 5 3 2" xfId="39386"/>
    <cellStyle name="Calculation 3 39 5 4" xfId="19115"/>
    <cellStyle name="Calculation 3 39 5 4 2" xfId="43917"/>
    <cellStyle name="Calculation 3 39 5 5" xfId="29708"/>
    <cellStyle name="Calculation 3 39 5 6" xfId="48759"/>
    <cellStyle name="Calculation 3 39 5 7" xfId="24239"/>
    <cellStyle name="Calculation 3 39 6" xfId="5138"/>
    <cellStyle name="Calculation 3 39 6 2" xfId="10087"/>
    <cellStyle name="Calculation 3 39 6 2 2" xfId="54052"/>
    <cellStyle name="Calculation 3 39 6 2 3" xfId="34891"/>
    <cellStyle name="Calculation 3 39 6 3" xfId="14988"/>
    <cellStyle name="Calculation 3 39 6 3 2" xfId="39791"/>
    <cellStyle name="Calculation 3 39 6 4" xfId="19086"/>
    <cellStyle name="Calculation 3 39 6 4 2" xfId="43888"/>
    <cellStyle name="Calculation 3 39 6 5" xfId="30113"/>
    <cellStyle name="Calculation 3 39 6 6" xfId="49164"/>
    <cellStyle name="Calculation 3 39 6 7" xfId="24644"/>
    <cellStyle name="Calculation 3 39 7" xfId="5525"/>
    <cellStyle name="Calculation 3 39 7 2" xfId="10474"/>
    <cellStyle name="Calculation 3 39 7 2 2" xfId="54438"/>
    <cellStyle name="Calculation 3 39 7 2 3" xfId="35278"/>
    <cellStyle name="Calculation 3 39 7 3" xfId="15375"/>
    <cellStyle name="Calculation 3 39 7 3 2" xfId="40178"/>
    <cellStyle name="Calculation 3 39 7 4" xfId="21879"/>
    <cellStyle name="Calculation 3 39 7 4 2" xfId="46679"/>
    <cellStyle name="Calculation 3 39 7 5" xfId="30500"/>
    <cellStyle name="Calculation 3 39 7 6" xfId="49550"/>
    <cellStyle name="Calculation 3 39 7 7" xfId="25030"/>
    <cellStyle name="Calculation 3 39 8" xfId="5942"/>
    <cellStyle name="Calculation 3 39 8 2" xfId="10891"/>
    <cellStyle name="Calculation 3 39 8 2 2" xfId="54853"/>
    <cellStyle name="Calculation 3 39 8 2 3" xfId="35695"/>
    <cellStyle name="Calculation 3 39 8 3" xfId="15792"/>
    <cellStyle name="Calculation 3 39 8 3 2" xfId="40595"/>
    <cellStyle name="Calculation 3 39 8 4" xfId="18988"/>
    <cellStyle name="Calculation 3 39 8 4 2" xfId="43790"/>
    <cellStyle name="Calculation 3 39 8 5" xfId="30914"/>
    <cellStyle name="Calculation 3 39 8 6" xfId="49965"/>
    <cellStyle name="Calculation 3 39 8 7" xfId="25445"/>
    <cellStyle name="Calculation 3 39 9" xfId="6333"/>
    <cellStyle name="Calculation 3 39 9 2" xfId="11282"/>
    <cellStyle name="Calculation 3 39 9 2 2" xfId="55244"/>
    <cellStyle name="Calculation 3 39 9 2 3" xfId="36086"/>
    <cellStyle name="Calculation 3 39 9 3" xfId="16183"/>
    <cellStyle name="Calculation 3 39 9 3 2" xfId="40986"/>
    <cellStyle name="Calculation 3 39 9 4" xfId="21853"/>
    <cellStyle name="Calculation 3 39 9 4 2" xfId="46653"/>
    <cellStyle name="Calculation 3 39 9 5" xfId="31302"/>
    <cellStyle name="Calculation 3 39 9 6" xfId="50356"/>
    <cellStyle name="Calculation 3 39 9 7" xfId="25836"/>
    <cellStyle name="Calculation 3 4" xfId="183"/>
    <cellStyle name="Calculation 3 4 10" xfId="6420"/>
    <cellStyle name="Calculation 3 4 10 2" xfId="11369"/>
    <cellStyle name="Calculation 3 4 10 2 2" xfId="55331"/>
    <cellStyle name="Calculation 3 4 10 2 3" xfId="36173"/>
    <cellStyle name="Calculation 3 4 10 3" xfId="16270"/>
    <cellStyle name="Calculation 3 4 10 3 2" xfId="41073"/>
    <cellStyle name="Calculation 3 4 10 4" xfId="20953"/>
    <cellStyle name="Calculation 3 4 10 4 2" xfId="45754"/>
    <cellStyle name="Calculation 3 4 10 5" xfId="31387"/>
    <cellStyle name="Calculation 3 4 10 6" xfId="50443"/>
    <cellStyle name="Calculation 3 4 10 7" xfId="25923"/>
    <cellStyle name="Calculation 3 4 11" xfId="5163"/>
    <cellStyle name="Calculation 3 4 11 2" xfId="10112"/>
    <cellStyle name="Calculation 3 4 11 2 2" xfId="54077"/>
    <cellStyle name="Calculation 3 4 11 2 3" xfId="34916"/>
    <cellStyle name="Calculation 3 4 11 3" xfId="15013"/>
    <cellStyle name="Calculation 3 4 11 3 2" xfId="39816"/>
    <cellStyle name="Calculation 3 4 11 4" xfId="18663"/>
    <cellStyle name="Calculation 3 4 11 4 2" xfId="43465"/>
    <cellStyle name="Calculation 3 4 11 5" xfId="30138"/>
    <cellStyle name="Calculation 3 4 11 6" xfId="49189"/>
    <cellStyle name="Calculation 3 4 11 7" xfId="24669"/>
    <cellStyle name="Calculation 3 4 12" xfId="4283"/>
    <cellStyle name="Calculation 3 4 12 2" xfId="9232"/>
    <cellStyle name="Calculation 3 4 12 2 2" xfId="53198"/>
    <cellStyle name="Calculation 3 4 12 2 3" xfId="34036"/>
    <cellStyle name="Calculation 3 4 12 3" xfId="14133"/>
    <cellStyle name="Calculation 3 4 12 3 2" xfId="38936"/>
    <cellStyle name="Calculation 3 4 12 4" xfId="21083"/>
    <cellStyle name="Calculation 3 4 12 4 2" xfId="45883"/>
    <cellStyle name="Calculation 3 4 12 5" xfId="48310"/>
    <cellStyle name="Calculation 3 4 12 6" xfId="23790"/>
    <cellStyle name="Calculation 3 4 13" xfId="2640"/>
    <cellStyle name="Calculation 3 4 13 2" xfId="32236"/>
    <cellStyle name="Calculation 3 4 13 3" xfId="27620"/>
    <cellStyle name="Calculation 3 4 14" xfId="7588"/>
    <cellStyle name="Calculation 3 4 14 2" xfId="51598"/>
    <cellStyle name="Calculation 3 4 14 3" xfId="32393"/>
    <cellStyle name="Calculation 3 4 15" xfId="2582"/>
    <cellStyle name="Calculation 3 4 15 2" xfId="27562"/>
    <cellStyle name="Calculation 3 4 16" xfId="19063"/>
    <cellStyle name="Calculation 3 4 16 2" xfId="43865"/>
    <cellStyle name="Calculation 3 4 17" xfId="32172"/>
    <cellStyle name="Calculation 3 4 18" xfId="56500"/>
    <cellStyle name="Calculation 3 4 19" xfId="22160"/>
    <cellStyle name="Calculation 3 4 2" xfId="652"/>
    <cellStyle name="Calculation 3 4 2 2" xfId="1559"/>
    <cellStyle name="Calculation 3 4 2 2 2" xfId="52123"/>
    <cellStyle name="Calculation 3 4 2 2 3" xfId="32959"/>
    <cellStyle name="Calculation 3 4 2 2 4" xfId="8155"/>
    <cellStyle name="Calculation 3 4 2 3" xfId="13056"/>
    <cellStyle name="Calculation 3 4 2 3 2" xfId="37859"/>
    <cellStyle name="Calculation 3 4 2 4" xfId="20792"/>
    <cellStyle name="Calculation 3 4 2 4 2" xfId="45593"/>
    <cellStyle name="Calculation 3 4 2 5" xfId="28182"/>
    <cellStyle name="Calculation 3 4 2 6" xfId="47235"/>
    <cellStyle name="Calculation 3 4 2 7" xfId="22715"/>
    <cellStyle name="Calculation 3 4 2 8" xfId="3206"/>
    <cellStyle name="Calculation 3 4 20" xfId="56943"/>
    <cellStyle name="Calculation 3 4 21" xfId="57478"/>
    <cellStyle name="Calculation 3 4 22" xfId="2044"/>
    <cellStyle name="Calculation 3 4 3" xfId="1108"/>
    <cellStyle name="Calculation 3 4 3 2" xfId="8090"/>
    <cellStyle name="Calculation 3 4 3 2 2" xfId="52059"/>
    <cellStyle name="Calculation 3 4 3 2 3" xfId="32894"/>
    <cellStyle name="Calculation 3 4 3 3" xfId="12991"/>
    <cellStyle name="Calculation 3 4 3 3 2" xfId="37794"/>
    <cellStyle name="Calculation 3 4 3 4" xfId="18933"/>
    <cellStyle name="Calculation 3 4 3 4 2" xfId="43735"/>
    <cellStyle name="Calculation 3 4 3 5" xfId="28117"/>
    <cellStyle name="Calculation 3 4 3 6" xfId="47171"/>
    <cellStyle name="Calculation 3 4 3 7" xfId="22651"/>
    <cellStyle name="Calculation 3 4 3 8" xfId="3141"/>
    <cellStyle name="Calculation 3 4 4" xfId="3577"/>
    <cellStyle name="Calculation 3 4 4 2" xfId="8526"/>
    <cellStyle name="Calculation 3 4 4 2 2" xfId="52494"/>
    <cellStyle name="Calculation 3 4 4 2 3" xfId="33330"/>
    <cellStyle name="Calculation 3 4 4 3" xfId="13427"/>
    <cellStyle name="Calculation 3 4 4 3 2" xfId="38230"/>
    <cellStyle name="Calculation 3 4 4 4" xfId="17526"/>
    <cellStyle name="Calculation 3 4 4 4 2" xfId="42329"/>
    <cellStyle name="Calculation 3 4 4 5" xfId="28553"/>
    <cellStyle name="Calculation 3 4 4 6" xfId="47606"/>
    <cellStyle name="Calculation 3 4 4 7" xfId="23086"/>
    <cellStyle name="Calculation 3 4 5" xfId="3083"/>
    <cellStyle name="Calculation 3 4 5 2" xfId="8032"/>
    <cellStyle name="Calculation 3 4 5 2 2" xfId="52002"/>
    <cellStyle name="Calculation 3 4 5 2 3" xfId="32836"/>
    <cellStyle name="Calculation 3 4 5 3" xfId="12933"/>
    <cellStyle name="Calculation 3 4 5 3 2" xfId="37736"/>
    <cellStyle name="Calculation 3 4 5 4" xfId="20849"/>
    <cellStyle name="Calculation 3 4 5 4 2" xfId="45650"/>
    <cellStyle name="Calculation 3 4 5 5" xfId="28060"/>
    <cellStyle name="Calculation 3 4 5 6" xfId="47114"/>
    <cellStyle name="Calculation 3 4 5 7" xfId="22594"/>
    <cellStyle name="Calculation 3 4 6" xfId="4810"/>
    <cellStyle name="Calculation 3 4 6 2" xfId="9759"/>
    <cellStyle name="Calculation 3 4 6 2 2" xfId="53724"/>
    <cellStyle name="Calculation 3 4 6 2 3" xfId="34563"/>
    <cellStyle name="Calculation 3 4 6 3" xfId="14660"/>
    <cellStyle name="Calculation 3 4 6 3 2" xfId="39463"/>
    <cellStyle name="Calculation 3 4 6 4" xfId="18054"/>
    <cellStyle name="Calculation 3 4 6 4 2" xfId="42856"/>
    <cellStyle name="Calculation 3 4 6 5" xfId="29785"/>
    <cellStyle name="Calculation 3 4 6 6" xfId="48836"/>
    <cellStyle name="Calculation 3 4 6 7" xfId="24316"/>
    <cellStyle name="Calculation 3 4 7" xfId="3657"/>
    <cellStyle name="Calculation 3 4 7 2" xfId="8606"/>
    <cellStyle name="Calculation 3 4 7 2 2" xfId="52574"/>
    <cellStyle name="Calculation 3 4 7 2 3" xfId="33410"/>
    <cellStyle name="Calculation 3 4 7 3" xfId="13507"/>
    <cellStyle name="Calculation 3 4 7 3 2" xfId="38310"/>
    <cellStyle name="Calculation 3 4 7 4" xfId="17980"/>
    <cellStyle name="Calculation 3 4 7 4 2" xfId="42783"/>
    <cellStyle name="Calculation 3 4 7 5" xfId="28633"/>
    <cellStyle name="Calculation 3 4 7 6" xfId="47686"/>
    <cellStyle name="Calculation 3 4 7 7" xfId="23166"/>
    <cellStyle name="Calculation 3 4 8" xfId="5616"/>
    <cellStyle name="Calculation 3 4 8 2" xfId="10565"/>
    <cellStyle name="Calculation 3 4 8 2 2" xfId="54529"/>
    <cellStyle name="Calculation 3 4 8 2 3" xfId="35369"/>
    <cellStyle name="Calculation 3 4 8 3" xfId="15466"/>
    <cellStyle name="Calculation 3 4 8 3 2" xfId="40269"/>
    <cellStyle name="Calculation 3 4 8 4" xfId="19561"/>
    <cellStyle name="Calculation 3 4 8 4 2" xfId="44363"/>
    <cellStyle name="Calculation 3 4 8 5" xfId="30589"/>
    <cellStyle name="Calculation 3 4 8 6" xfId="49641"/>
    <cellStyle name="Calculation 3 4 8 7" xfId="25121"/>
    <cellStyle name="Calculation 3 4 9" xfId="5209"/>
    <cellStyle name="Calculation 3 4 9 2" xfId="10158"/>
    <cellStyle name="Calculation 3 4 9 2 2" xfId="54123"/>
    <cellStyle name="Calculation 3 4 9 2 3" xfId="34962"/>
    <cellStyle name="Calculation 3 4 9 3" xfId="15059"/>
    <cellStyle name="Calculation 3 4 9 3 2" xfId="39862"/>
    <cellStyle name="Calculation 3 4 9 4" xfId="19408"/>
    <cellStyle name="Calculation 3 4 9 4 2" xfId="44210"/>
    <cellStyle name="Calculation 3 4 9 5" xfId="30184"/>
    <cellStyle name="Calculation 3 4 9 6" xfId="49235"/>
    <cellStyle name="Calculation 3 4 9 7" xfId="24715"/>
    <cellStyle name="Calculation 3 40" xfId="478"/>
    <cellStyle name="Calculation 3 40 10" xfId="6703"/>
    <cellStyle name="Calculation 3 40 10 2" xfId="11652"/>
    <cellStyle name="Calculation 3 40 10 2 2" xfId="55614"/>
    <cellStyle name="Calculation 3 40 10 2 3" xfId="36456"/>
    <cellStyle name="Calculation 3 40 10 3" xfId="16553"/>
    <cellStyle name="Calculation 3 40 10 3 2" xfId="41356"/>
    <cellStyle name="Calculation 3 40 10 4" xfId="18183"/>
    <cellStyle name="Calculation 3 40 10 4 2" xfId="42985"/>
    <cellStyle name="Calculation 3 40 10 5" xfId="31666"/>
    <cellStyle name="Calculation 3 40 10 6" xfId="50726"/>
    <cellStyle name="Calculation 3 40 10 7" xfId="26206"/>
    <cellStyle name="Calculation 3 40 11" xfId="7079"/>
    <cellStyle name="Calculation 3 40 11 2" xfId="12028"/>
    <cellStyle name="Calculation 3 40 11 2 2" xfId="55988"/>
    <cellStyle name="Calculation 3 40 11 2 3" xfId="36832"/>
    <cellStyle name="Calculation 3 40 11 3" xfId="16929"/>
    <cellStyle name="Calculation 3 40 11 3 2" xfId="41732"/>
    <cellStyle name="Calculation 3 40 11 4" xfId="17648"/>
    <cellStyle name="Calculation 3 40 11 4 2" xfId="42451"/>
    <cellStyle name="Calculation 3 40 11 5" xfId="32037"/>
    <cellStyle name="Calculation 3 40 11 6" xfId="51100"/>
    <cellStyle name="Calculation 3 40 11 7" xfId="26580"/>
    <cellStyle name="Calculation 3 40 12" xfId="7451"/>
    <cellStyle name="Calculation 3 40 12 2" xfId="12400"/>
    <cellStyle name="Calculation 3 40 12 2 2" xfId="56360"/>
    <cellStyle name="Calculation 3 40 12 2 3" xfId="37204"/>
    <cellStyle name="Calculation 3 40 12 3" xfId="17301"/>
    <cellStyle name="Calculation 3 40 12 3 2" xfId="42104"/>
    <cellStyle name="Calculation 3 40 12 4" xfId="17455"/>
    <cellStyle name="Calculation 3 40 12 4 2" xfId="42258"/>
    <cellStyle name="Calculation 3 40 12 5" xfId="51472"/>
    <cellStyle name="Calculation 3 40 12 6" xfId="26952"/>
    <cellStyle name="Calculation 3 40 13" xfId="2935"/>
    <cellStyle name="Calculation 3 40 13 2" xfId="47000"/>
    <cellStyle name="Calculation 3 40 13 3" xfId="27915"/>
    <cellStyle name="Calculation 3 40 14" xfId="7882"/>
    <cellStyle name="Calculation 3 40 14 2" xfId="51872"/>
    <cellStyle name="Calculation 3 40 14 3" xfId="32687"/>
    <cellStyle name="Calculation 3 40 15" xfId="12781"/>
    <cellStyle name="Calculation 3 40 15 2" xfId="37584"/>
    <cellStyle name="Calculation 3 40 16" xfId="20769"/>
    <cellStyle name="Calculation 3 40 16 2" xfId="45570"/>
    <cellStyle name="Calculation 3 40 17" xfId="27189"/>
    <cellStyle name="Calculation 3 40 18" xfId="56774"/>
    <cellStyle name="Calculation 3 40 19" xfId="22452"/>
    <cellStyle name="Calculation 3 40 2" xfId="947"/>
    <cellStyle name="Calculation 3 40 2 2" xfId="1851"/>
    <cellStyle name="Calculation 3 40 2 2 2" xfId="52414"/>
    <cellStyle name="Calculation 3 40 2 2 3" xfId="33250"/>
    <cellStyle name="Calculation 3 40 2 2 4" xfId="8446"/>
    <cellStyle name="Calculation 3 40 2 3" xfId="13347"/>
    <cellStyle name="Calculation 3 40 2 3 2" xfId="38150"/>
    <cellStyle name="Calculation 3 40 2 4" xfId="19558"/>
    <cellStyle name="Calculation 3 40 2 4 2" xfId="44360"/>
    <cellStyle name="Calculation 3 40 2 5" xfId="28473"/>
    <cellStyle name="Calculation 3 40 2 6" xfId="47526"/>
    <cellStyle name="Calculation 3 40 2 7" xfId="23006"/>
    <cellStyle name="Calculation 3 40 2 8" xfId="3497"/>
    <cellStyle name="Calculation 3 40 20" xfId="57238"/>
    <cellStyle name="Calculation 3 40 21" xfId="2336"/>
    <cellStyle name="Calculation 3 40 3" xfId="1400"/>
    <cellStyle name="Calculation 3 40 3 2" xfId="8844"/>
    <cellStyle name="Calculation 3 40 3 2 2" xfId="52812"/>
    <cellStyle name="Calculation 3 40 3 2 3" xfId="33648"/>
    <cellStyle name="Calculation 3 40 3 3" xfId="13745"/>
    <cellStyle name="Calculation 3 40 3 3 2" xfId="38548"/>
    <cellStyle name="Calculation 3 40 3 4" xfId="19362"/>
    <cellStyle name="Calculation 3 40 3 4 2" xfId="44164"/>
    <cellStyle name="Calculation 3 40 3 5" xfId="28871"/>
    <cellStyle name="Calculation 3 40 3 6" xfId="47924"/>
    <cellStyle name="Calculation 3 40 3 7" xfId="23404"/>
    <cellStyle name="Calculation 3 40 3 8" xfId="3895"/>
    <cellStyle name="Calculation 3 40 4" xfId="4298"/>
    <cellStyle name="Calculation 3 40 4 2" xfId="9247"/>
    <cellStyle name="Calculation 3 40 4 2 2" xfId="53213"/>
    <cellStyle name="Calculation 3 40 4 2 3" xfId="34051"/>
    <cellStyle name="Calculation 3 40 4 3" xfId="14148"/>
    <cellStyle name="Calculation 3 40 4 3 2" xfId="38951"/>
    <cellStyle name="Calculation 3 40 4 4" xfId="8949"/>
    <cellStyle name="Calculation 3 40 4 4 2" xfId="33753"/>
    <cellStyle name="Calculation 3 40 4 5" xfId="29274"/>
    <cellStyle name="Calculation 3 40 4 6" xfId="48325"/>
    <cellStyle name="Calculation 3 40 4 7" xfId="23805"/>
    <cellStyle name="Calculation 3 40 5" xfId="4689"/>
    <cellStyle name="Calculation 3 40 5 2" xfId="9638"/>
    <cellStyle name="Calculation 3 40 5 2 2" xfId="53603"/>
    <cellStyle name="Calculation 3 40 5 2 3" xfId="34442"/>
    <cellStyle name="Calculation 3 40 5 3" xfId="14539"/>
    <cellStyle name="Calculation 3 40 5 3 2" xfId="39342"/>
    <cellStyle name="Calculation 3 40 5 4" xfId="18472"/>
    <cellStyle name="Calculation 3 40 5 4 2" xfId="43274"/>
    <cellStyle name="Calculation 3 40 5 5" xfId="29664"/>
    <cellStyle name="Calculation 3 40 5 6" xfId="48715"/>
    <cellStyle name="Calculation 3 40 5 7" xfId="24195"/>
    <cellStyle name="Calculation 3 40 6" xfId="5094"/>
    <cellStyle name="Calculation 3 40 6 2" xfId="10043"/>
    <cellStyle name="Calculation 3 40 6 2 2" xfId="54008"/>
    <cellStyle name="Calculation 3 40 6 2 3" xfId="34847"/>
    <cellStyle name="Calculation 3 40 6 3" xfId="14944"/>
    <cellStyle name="Calculation 3 40 6 3 2" xfId="39747"/>
    <cellStyle name="Calculation 3 40 6 4" xfId="21766"/>
    <cellStyle name="Calculation 3 40 6 4 2" xfId="46566"/>
    <cellStyle name="Calculation 3 40 6 5" xfId="30069"/>
    <cellStyle name="Calculation 3 40 6 6" xfId="49120"/>
    <cellStyle name="Calculation 3 40 6 7" xfId="24600"/>
    <cellStyle name="Calculation 3 40 7" xfId="5481"/>
    <cellStyle name="Calculation 3 40 7 2" xfId="10430"/>
    <cellStyle name="Calculation 3 40 7 2 2" xfId="54394"/>
    <cellStyle name="Calculation 3 40 7 2 3" xfId="35234"/>
    <cellStyle name="Calculation 3 40 7 3" xfId="15331"/>
    <cellStyle name="Calculation 3 40 7 3 2" xfId="40134"/>
    <cellStyle name="Calculation 3 40 7 4" xfId="20784"/>
    <cellStyle name="Calculation 3 40 7 4 2" xfId="45585"/>
    <cellStyle name="Calculation 3 40 7 5" xfId="30456"/>
    <cellStyle name="Calculation 3 40 7 6" xfId="49506"/>
    <cellStyle name="Calculation 3 40 7 7" xfId="24986"/>
    <cellStyle name="Calculation 3 40 8" xfId="5898"/>
    <cellStyle name="Calculation 3 40 8 2" xfId="10847"/>
    <cellStyle name="Calculation 3 40 8 2 2" xfId="54809"/>
    <cellStyle name="Calculation 3 40 8 2 3" xfId="35651"/>
    <cellStyle name="Calculation 3 40 8 3" xfId="15748"/>
    <cellStyle name="Calculation 3 40 8 3 2" xfId="40551"/>
    <cellStyle name="Calculation 3 40 8 4" xfId="21637"/>
    <cellStyle name="Calculation 3 40 8 4 2" xfId="46437"/>
    <cellStyle name="Calculation 3 40 8 5" xfId="30870"/>
    <cellStyle name="Calculation 3 40 8 6" xfId="49921"/>
    <cellStyle name="Calculation 3 40 8 7" xfId="25401"/>
    <cellStyle name="Calculation 3 40 9" xfId="6289"/>
    <cellStyle name="Calculation 3 40 9 2" xfId="11238"/>
    <cellStyle name="Calculation 3 40 9 2 2" xfId="55200"/>
    <cellStyle name="Calculation 3 40 9 2 3" xfId="36042"/>
    <cellStyle name="Calculation 3 40 9 3" xfId="16139"/>
    <cellStyle name="Calculation 3 40 9 3 2" xfId="40942"/>
    <cellStyle name="Calculation 3 40 9 4" xfId="20630"/>
    <cellStyle name="Calculation 3 40 9 4 2" xfId="45431"/>
    <cellStyle name="Calculation 3 40 9 5" xfId="31258"/>
    <cellStyle name="Calculation 3 40 9 6" xfId="50312"/>
    <cellStyle name="Calculation 3 40 9 7" xfId="25792"/>
    <cellStyle name="Calculation 3 41" xfId="525"/>
    <cellStyle name="Calculation 3 41 10" xfId="6750"/>
    <cellStyle name="Calculation 3 41 10 2" xfId="11699"/>
    <cellStyle name="Calculation 3 41 10 2 2" xfId="55661"/>
    <cellStyle name="Calculation 3 41 10 2 3" xfId="36503"/>
    <cellStyle name="Calculation 3 41 10 3" xfId="16600"/>
    <cellStyle name="Calculation 3 41 10 3 2" xfId="41403"/>
    <cellStyle name="Calculation 3 41 10 4" xfId="18478"/>
    <cellStyle name="Calculation 3 41 10 4 2" xfId="43280"/>
    <cellStyle name="Calculation 3 41 10 5" xfId="31713"/>
    <cellStyle name="Calculation 3 41 10 6" xfId="50773"/>
    <cellStyle name="Calculation 3 41 10 7" xfId="26253"/>
    <cellStyle name="Calculation 3 41 11" xfId="7126"/>
    <cellStyle name="Calculation 3 41 11 2" xfId="12075"/>
    <cellStyle name="Calculation 3 41 11 2 2" xfId="56035"/>
    <cellStyle name="Calculation 3 41 11 2 3" xfId="36879"/>
    <cellStyle name="Calculation 3 41 11 3" xfId="16976"/>
    <cellStyle name="Calculation 3 41 11 3 2" xfId="41779"/>
    <cellStyle name="Calculation 3 41 11 4" xfId="21304"/>
    <cellStyle name="Calculation 3 41 11 4 2" xfId="46104"/>
    <cellStyle name="Calculation 3 41 11 5" xfId="32084"/>
    <cellStyle name="Calculation 3 41 11 6" xfId="51147"/>
    <cellStyle name="Calculation 3 41 11 7" xfId="26627"/>
    <cellStyle name="Calculation 3 41 12" xfId="7498"/>
    <cellStyle name="Calculation 3 41 12 2" xfId="12447"/>
    <cellStyle name="Calculation 3 41 12 2 2" xfId="56407"/>
    <cellStyle name="Calculation 3 41 12 2 3" xfId="37251"/>
    <cellStyle name="Calculation 3 41 12 3" xfId="17348"/>
    <cellStyle name="Calculation 3 41 12 3 2" xfId="42151"/>
    <cellStyle name="Calculation 3 41 12 4" xfId="12850"/>
    <cellStyle name="Calculation 3 41 12 4 2" xfId="37653"/>
    <cellStyle name="Calculation 3 41 12 5" xfId="51519"/>
    <cellStyle name="Calculation 3 41 12 6" xfId="26999"/>
    <cellStyle name="Calculation 3 41 13" xfId="2982"/>
    <cellStyle name="Calculation 3 41 13 2" xfId="47047"/>
    <cellStyle name="Calculation 3 41 13 3" xfId="27962"/>
    <cellStyle name="Calculation 3 41 14" xfId="7929"/>
    <cellStyle name="Calculation 3 41 14 2" xfId="51919"/>
    <cellStyle name="Calculation 3 41 14 3" xfId="32734"/>
    <cellStyle name="Calculation 3 41 15" xfId="12828"/>
    <cellStyle name="Calculation 3 41 15 2" xfId="37631"/>
    <cellStyle name="Calculation 3 41 16" xfId="17540"/>
    <cellStyle name="Calculation 3 41 16 2" xfId="42343"/>
    <cellStyle name="Calculation 3 41 17" xfId="27335"/>
    <cellStyle name="Calculation 3 41 18" xfId="56821"/>
    <cellStyle name="Calculation 3 41 19" xfId="22499"/>
    <cellStyle name="Calculation 3 41 2" xfId="994"/>
    <cellStyle name="Calculation 3 41 2 2" xfId="1898"/>
    <cellStyle name="Calculation 3 41 2 2 2" xfId="52461"/>
    <cellStyle name="Calculation 3 41 2 2 3" xfId="33297"/>
    <cellStyle name="Calculation 3 41 2 2 4" xfId="8493"/>
    <cellStyle name="Calculation 3 41 2 3" xfId="13394"/>
    <cellStyle name="Calculation 3 41 2 3 2" xfId="38197"/>
    <cellStyle name="Calculation 3 41 2 4" xfId="19976"/>
    <cellStyle name="Calculation 3 41 2 4 2" xfId="44778"/>
    <cellStyle name="Calculation 3 41 2 5" xfId="28520"/>
    <cellStyle name="Calculation 3 41 2 6" xfId="47573"/>
    <cellStyle name="Calculation 3 41 2 7" xfId="23053"/>
    <cellStyle name="Calculation 3 41 2 8" xfId="3544"/>
    <cellStyle name="Calculation 3 41 20" xfId="57285"/>
    <cellStyle name="Calculation 3 41 21" xfId="2383"/>
    <cellStyle name="Calculation 3 41 3" xfId="1447"/>
    <cellStyle name="Calculation 3 41 3 2" xfId="8891"/>
    <cellStyle name="Calculation 3 41 3 2 2" xfId="52859"/>
    <cellStyle name="Calculation 3 41 3 2 3" xfId="33695"/>
    <cellStyle name="Calculation 3 41 3 3" xfId="13792"/>
    <cellStyle name="Calculation 3 41 3 3 2" xfId="38595"/>
    <cellStyle name="Calculation 3 41 3 4" xfId="19700"/>
    <cellStyle name="Calculation 3 41 3 4 2" xfId="44502"/>
    <cellStyle name="Calculation 3 41 3 5" xfId="28918"/>
    <cellStyle name="Calculation 3 41 3 6" xfId="47971"/>
    <cellStyle name="Calculation 3 41 3 7" xfId="23451"/>
    <cellStyle name="Calculation 3 41 3 8" xfId="3942"/>
    <cellStyle name="Calculation 3 41 4" xfId="4345"/>
    <cellStyle name="Calculation 3 41 4 2" xfId="9294"/>
    <cellStyle name="Calculation 3 41 4 2 2" xfId="53260"/>
    <cellStyle name="Calculation 3 41 4 2 3" xfId="34098"/>
    <cellStyle name="Calculation 3 41 4 3" xfId="14195"/>
    <cellStyle name="Calculation 3 41 4 3 2" xfId="38998"/>
    <cellStyle name="Calculation 3 41 4 4" xfId="21428"/>
    <cellStyle name="Calculation 3 41 4 4 2" xfId="46228"/>
    <cellStyle name="Calculation 3 41 4 5" xfId="29321"/>
    <cellStyle name="Calculation 3 41 4 6" xfId="48372"/>
    <cellStyle name="Calculation 3 41 4 7" xfId="23852"/>
    <cellStyle name="Calculation 3 41 5" xfId="4736"/>
    <cellStyle name="Calculation 3 41 5 2" xfId="9685"/>
    <cellStyle name="Calculation 3 41 5 2 2" xfId="53650"/>
    <cellStyle name="Calculation 3 41 5 2 3" xfId="34489"/>
    <cellStyle name="Calculation 3 41 5 3" xfId="14586"/>
    <cellStyle name="Calculation 3 41 5 3 2" xfId="39389"/>
    <cellStyle name="Calculation 3 41 5 4" xfId="17964"/>
    <cellStyle name="Calculation 3 41 5 4 2" xfId="42767"/>
    <cellStyle name="Calculation 3 41 5 5" xfId="29711"/>
    <cellStyle name="Calculation 3 41 5 6" xfId="48762"/>
    <cellStyle name="Calculation 3 41 5 7" xfId="24242"/>
    <cellStyle name="Calculation 3 41 6" xfId="5141"/>
    <cellStyle name="Calculation 3 41 6 2" xfId="10090"/>
    <cellStyle name="Calculation 3 41 6 2 2" xfId="54055"/>
    <cellStyle name="Calculation 3 41 6 2 3" xfId="34894"/>
    <cellStyle name="Calculation 3 41 6 3" xfId="14991"/>
    <cellStyle name="Calculation 3 41 6 3 2" xfId="39794"/>
    <cellStyle name="Calculation 3 41 6 4" xfId="22107"/>
    <cellStyle name="Calculation 3 41 6 4 2" xfId="46907"/>
    <cellStyle name="Calculation 3 41 6 5" xfId="30116"/>
    <cellStyle name="Calculation 3 41 6 6" xfId="49167"/>
    <cellStyle name="Calculation 3 41 6 7" xfId="24647"/>
    <cellStyle name="Calculation 3 41 7" xfId="5528"/>
    <cellStyle name="Calculation 3 41 7 2" xfId="10477"/>
    <cellStyle name="Calculation 3 41 7 2 2" xfId="54441"/>
    <cellStyle name="Calculation 3 41 7 2 3" xfId="35281"/>
    <cellStyle name="Calculation 3 41 7 3" xfId="15378"/>
    <cellStyle name="Calculation 3 41 7 3 2" xfId="40181"/>
    <cellStyle name="Calculation 3 41 7 4" xfId="17535"/>
    <cellStyle name="Calculation 3 41 7 4 2" xfId="42338"/>
    <cellStyle name="Calculation 3 41 7 5" xfId="30503"/>
    <cellStyle name="Calculation 3 41 7 6" xfId="49553"/>
    <cellStyle name="Calculation 3 41 7 7" xfId="25033"/>
    <cellStyle name="Calculation 3 41 8" xfId="5945"/>
    <cellStyle name="Calculation 3 41 8 2" xfId="10894"/>
    <cellStyle name="Calculation 3 41 8 2 2" xfId="54856"/>
    <cellStyle name="Calculation 3 41 8 2 3" xfId="35698"/>
    <cellStyle name="Calculation 3 41 8 3" xfId="15795"/>
    <cellStyle name="Calculation 3 41 8 3 2" xfId="40598"/>
    <cellStyle name="Calculation 3 41 8 4" xfId="22017"/>
    <cellStyle name="Calculation 3 41 8 4 2" xfId="46817"/>
    <cellStyle name="Calculation 3 41 8 5" xfId="30917"/>
    <cellStyle name="Calculation 3 41 8 6" xfId="49968"/>
    <cellStyle name="Calculation 3 41 8 7" xfId="25448"/>
    <cellStyle name="Calculation 3 41 9" xfId="6336"/>
    <cellStyle name="Calculation 3 41 9 2" xfId="11285"/>
    <cellStyle name="Calculation 3 41 9 2 2" xfId="55247"/>
    <cellStyle name="Calculation 3 41 9 2 3" xfId="36089"/>
    <cellStyle name="Calculation 3 41 9 3" xfId="16186"/>
    <cellStyle name="Calculation 3 41 9 3 2" xfId="40989"/>
    <cellStyle name="Calculation 3 41 9 4" xfId="17508"/>
    <cellStyle name="Calculation 3 41 9 4 2" xfId="42311"/>
    <cellStyle name="Calculation 3 41 9 5" xfId="31305"/>
    <cellStyle name="Calculation 3 41 9 6" xfId="50359"/>
    <cellStyle name="Calculation 3 41 9 7" xfId="25839"/>
    <cellStyle name="Calculation 3 42" xfId="523"/>
    <cellStyle name="Calculation 3 42 10" xfId="6748"/>
    <cellStyle name="Calculation 3 42 10 2" xfId="11697"/>
    <cellStyle name="Calculation 3 42 10 2 2" xfId="55659"/>
    <cellStyle name="Calculation 3 42 10 2 3" xfId="36501"/>
    <cellStyle name="Calculation 3 42 10 3" xfId="16598"/>
    <cellStyle name="Calculation 3 42 10 3 2" xfId="41401"/>
    <cellStyle name="Calculation 3 42 10 4" xfId="19244"/>
    <cellStyle name="Calculation 3 42 10 4 2" xfId="44046"/>
    <cellStyle name="Calculation 3 42 10 5" xfId="31711"/>
    <cellStyle name="Calculation 3 42 10 6" xfId="50771"/>
    <cellStyle name="Calculation 3 42 10 7" xfId="26251"/>
    <cellStyle name="Calculation 3 42 11" xfId="7124"/>
    <cellStyle name="Calculation 3 42 11 2" xfId="12073"/>
    <cellStyle name="Calculation 3 42 11 2 2" xfId="56033"/>
    <cellStyle name="Calculation 3 42 11 2 3" xfId="36877"/>
    <cellStyle name="Calculation 3 42 11 3" xfId="16974"/>
    <cellStyle name="Calculation 3 42 11 3 2" xfId="41777"/>
    <cellStyle name="Calculation 3 42 11 4" xfId="22023"/>
    <cellStyle name="Calculation 3 42 11 4 2" xfId="46823"/>
    <cellStyle name="Calculation 3 42 11 5" xfId="32082"/>
    <cellStyle name="Calculation 3 42 11 6" xfId="51145"/>
    <cellStyle name="Calculation 3 42 11 7" xfId="26625"/>
    <cellStyle name="Calculation 3 42 12" xfId="7496"/>
    <cellStyle name="Calculation 3 42 12 2" xfId="12445"/>
    <cellStyle name="Calculation 3 42 12 2 2" xfId="56405"/>
    <cellStyle name="Calculation 3 42 12 2 3" xfId="37249"/>
    <cellStyle name="Calculation 3 42 12 3" xfId="17346"/>
    <cellStyle name="Calculation 3 42 12 3 2" xfId="42149"/>
    <cellStyle name="Calculation 3 42 12 4" xfId="2548"/>
    <cellStyle name="Calculation 3 42 12 4 2" xfId="27529"/>
    <cellStyle name="Calculation 3 42 12 5" xfId="51517"/>
    <cellStyle name="Calculation 3 42 12 6" xfId="26997"/>
    <cellStyle name="Calculation 3 42 13" xfId="2980"/>
    <cellStyle name="Calculation 3 42 13 2" xfId="47045"/>
    <cellStyle name="Calculation 3 42 13 3" xfId="27960"/>
    <cellStyle name="Calculation 3 42 14" xfId="7927"/>
    <cellStyle name="Calculation 3 42 14 2" xfId="51917"/>
    <cellStyle name="Calculation 3 42 14 3" xfId="32732"/>
    <cellStyle name="Calculation 3 42 15" xfId="12826"/>
    <cellStyle name="Calculation 3 42 15 2" xfId="37629"/>
    <cellStyle name="Calculation 3 42 16" xfId="21528"/>
    <cellStyle name="Calculation 3 42 16 2" xfId="46328"/>
    <cellStyle name="Calculation 3 42 17" xfId="27379"/>
    <cellStyle name="Calculation 3 42 18" xfId="56819"/>
    <cellStyle name="Calculation 3 42 19" xfId="22497"/>
    <cellStyle name="Calculation 3 42 2" xfId="992"/>
    <cellStyle name="Calculation 3 42 2 2" xfId="1896"/>
    <cellStyle name="Calculation 3 42 2 2 2" xfId="52459"/>
    <cellStyle name="Calculation 3 42 2 2 3" xfId="33295"/>
    <cellStyle name="Calculation 3 42 2 2 4" xfId="8491"/>
    <cellStyle name="Calculation 3 42 2 3" xfId="13392"/>
    <cellStyle name="Calculation 3 42 2 3 2" xfId="38195"/>
    <cellStyle name="Calculation 3 42 2 4" xfId="20750"/>
    <cellStyle name="Calculation 3 42 2 4 2" xfId="45551"/>
    <cellStyle name="Calculation 3 42 2 5" xfId="28518"/>
    <cellStyle name="Calculation 3 42 2 6" xfId="47571"/>
    <cellStyle name="Calculation 3 42 2 7" xfId="23051"/>
    <cellStyle name="Calculation 3 42 2 8" xfId="3542"/>
    <cellStyle name="Calculation 3 42 20" xfId="57283"/>
    <cellStyle name="Calculation 3 42 21" xfId="2381"/>
    <cellStyle name="Calculation 3 42 3" xfId="1445"/>
    <cellStyle name="Calculation 3 42 3 2" xfId="8889"/>
    <cellStyle name="Calculation 3 42 3 2 2" xfId="52857"/>
    <cellStyle name="Calculation 3 42 3 2 3" xfId="33693"/>
    <cellStyle name="Calculation 3 42 3 3" xfId="13790"/>
    <cellStyle name="Calculation 3 42 3 3 2" xfId="38593"/>
    <cellStyle name="Calculation 3 42 3 4" xfId="20470"/>
    <cellStyle name="Calculation 3 42 3 4 2" xfId="45271"/>
    <cellStyle name="Calculation 3 42 3 5" xfId="28916"/>
    <cellStyle name="Calculation 3 42 3 6" xfId="47969"/>
    <cellStyle name="Calculation 3 42 3 7" xfId="23449"/>
    <cellStyle name="Calculation 3 42 3 8" xfId="3940"/>
    <cellStyle name="Calculation 3 42 4" xfId="4343"/>
    <cellStyle name="Calculation 3 42 4 2" xfId="9292"/>
    <cellStyle name="Calculation 3 42 4 2 2" xfId="53258"/>
    <cellStyle name="Calculation 3 42 4 2 3" xfId="34096"/>
    <cellStyle name="Calculation 3 42 4 3" xfId="14193"/>
    <cellStyle name="Calculation 3 42 4 3 2" xfId="38996"/>
    <cellStyle name="Calculation 3 42 4 4" xfId="17970"/>
    <cellStyle name="Calculation 3 42 4 4 2" xfId="42773"/>
    <cellStyle name="Calculation 3 42 4 5" xfId="29319"/>
    <cellStyle name="Calculation 3 42 4 6" xfId="48370"/>
    <cellStyle name="Calculation 3 42 4 7" xfId="23850"/>
    <cellStyle name="Calculation 3 42 5" xfId="4734"/>
    <cellStyle name="Calculation 3 42 5 2" xfId="9683"/>
    <cellStyle name="Calculation 3 42 5 2 2" xfId="53648"/>
    <cellStyle name="Calculation 3 42 5 2 3" xfId="34487"/>
    <cellStyle name="Calculation 3 42 5 3" xfId="14584"/>
    <cellStyle name="Calculation 3 42 5 3 2" xfId="39387"/>
    <cellStyle name="Calculation 3 42 5 4" xfId="18734"/>
    <cellStyle name="Calculation 3 42 5 4 2" xfId="43536"/>
    <cellStyle name="Calculation 3 42 5 5" xfId="29709"/>
    <cellStyle name="Calculation 3 42 5 6" xfId="48760"/>
    <cellStyle name="Calculation 3 42 5 7" xfId="24240"/>
    <cellStyle name="Calculation 3 42 6" xfId="5139"/>
    <cellStyle name="Calculation 3 42 6 2" xfId="10088"/>
    <cellStyle name="Calculation 3 42 6 2 2" xfId="54053"/>
    <cellStyle name="Calculation 3 42 6 2 3" xfId="34892"/>
    <cellStyle name="Calculation 3 42 6 3" xfId="14989"/>
    <cellStyle name="Calculation 3 42 6 3 2" xfId="39792"/>
    <cellStyle name="Calculation 3 42 6 4" xfId="18700"/>
    <cellStyle name="Calculation 3 42 6 4 2" xfId="43502"/>
    <cellStyle name="Calculation 3 42 6 5" xfId="30114"/>
    <cellStyle name="Calculation 3 42 6 6" xfId="49165"/>
    <cellStyle name="Calculation 3 42 6 7" xfId="24645"/>
    <cellStyle name="Calculation 3 42 7" xfId="5526"/>
    <cellStyle name="Calculation 3 42 7 2" xfId="10475"/>
    <cellStyle name="Calculation 3 42 7 2 2" xfId="54439"/>
    <cellStyle name="Calculation 3 42 7 2 3" xfId="35279"/>
    <cellStyle name="Calculation 3 42 7 3" xfId="15376"/>
    <cellStyle name="Calculation 3 42 7 3 2" xfId="40179"/>
    <cellStyle name="Calculation 3 42 7 4" xfId="21523"/>
    <cellStyle name="Calculation 3 42 7 4 2" xfId="46323"/>
    <cellStyle name="Calculation 3 42 7 5" xfId="30501"/>
    <cellStyle name="Calculation 3 42 7 6" xfId="49551"/>
    <cellStyle name="Calculation 3 42 7 7" xfId="25031"/>
    <cellStyle name="Calculation 3 42 8" xfId="5943"/>
    <cellStyle name="Calculation 3 42 8 2" xfId="10892"/>
    <cellStyle name="Calculation 3 42 8 2 2" xfId="54854"/>
    <cellStyle name="Calculation 3 42 8 2 3" xfId="35696"/>
    <cellStyle name="Calculation 3 42 8 3" xfId="15793"/>
    <cellStyle name="Calculation 3 42 8 3 2" xfId="40596"/>
    <cellStyle name="Calculation 3 42 8 4" xfId="18598"/>
    <cellStyle name="Calculation 3 42 8 4 2" xfId="43400"/>
    <cellStyle name="Calculation 3 42 8 5" xfId="30915"/>
    <cellStyle name="Calculation 3 42 8 6" xfId="49966"/>
    <cellStyle name="Calculation 3 42 8 7" xfId="25446"/>
    <cellStyle name="Calculation 3 42 9" xfId="6334"/>
    <cellStyle name="Calculation 3 42 9 2" xfId="11283"/>
    <cellStyle name="Calculation 3 42 9 2 2" xfId="55245"/>
    <cellStyle name="Calculation 3 42 9 2 3" xfId="36087"/>
    <cellStyle name="Calculation 3 42 9 3" xfId="16184"/>
    <cellStyle name="Calculation 3 42 9 3 2" xfId="40987"/>
    <cellStyle name="Calculation 3 42 9 4" xfId="21496"/>
    <cellStyle name="Calculation 3 42 9 4 2" xfId="46296"/>
    <cellStyle name="Calculation 3 42 9 5" xfId="31303"/>
    <cellStyle name="Calculation 3 42 9 6" xfId="50357"/>
    <cellStyle name="Calculation 3 42 9 7" xfId="25837"/>
    <cellStyle name="Calculation 3 43" xfId="554"/>
    <cellStyle name="Calculation 3 43 10" xfId="6775"/>
    <cellStyle name="Calculation 3 43 10 2" xfId="11724"/>
    <cellStyle name="Calculation 3 43 10 2 2" xfId="55686"/>
    <cellStyle name="Calculation 3 43 10 2 3" xfId="36528"/>
    <cellStyle name="Calculation 3 43 10 3" xfId="16625"/>
    <cellStyle name="Calculation 3 43 10 3 2" xfId="41428"/>
    <cellStyle name="Calculation 3 43 10 4" xfId="18049"/>
    <cellStyle name="Calculation 3 43 10 4 2" xfId="42851"/>
    <cellStyle name="Calculation 3 43 10 5" xfId="31737"/>
    <cellStyle name="Calculation 3 43 10 6" xfId="50798"/>
    <cellStyle name="Calculation 3 43 10 7" xfId="26278"/>
    <cellStyle name="Calculation 3 43 11" xfId="7149"/>
    <cellStyle name="Calculation 3 43 11 2" xfId="12098"/>
    <cellStyle name="Calculation 3 43 11 2 2" xfId="56058"/>
    <cellStyle name="Calculation 3 43 11 2 3" xfId="36902"/>
    <cellStyle name="Calculation 3 43 11 3" xfId="16999"/>
    <cellStyle name="Calculation 3 43 11 3 2" xfId="41802"/>
    <cellStyle name="Calculation 3 43 11 4" xfId="21606"/>
    <cellStyle name="Calculation 3 43 11 4 2" xfId="46406"/>
    <cellStyle name="Calculation 3 43 11 5" xfId="32107"/>
    <cellStyle name="Calculation 3 43 11 6" xfId="51170"/>
    <cellStyle name="Calculation 3 43 11 7" xfId="26650"/>
    <cellStyle name="Calculation 3 43 12" xfId="7521"/>
    <cellStyle name="Calculation 3 43 12 2" xfId="12470"/>
    <cellStyle name="Calculation 3 43 12 2 2" xfId="56430"/>
    <cellStyle name="Calculation 3 43 12 2 3" xfId="37274"/>
    <cellStyle name="Calculation 3 43 12 3" xfId="17371"/>
    <cellStyle name="Calculation 3 43 12 3 2" xfId="42174"/>
    <cellStyle name="Calculation 3 43 12 4" xfId="2585"/>
    <cellStyle name="Calculation 3 43 12 4 2" xfId="27565"/>
    <cellStyle name="Calculation 3 43 12 5" xfId="51542"/>
    <cellStyle name="Calculation 3 43 12 6" xfId="27022"/>
    <cellStyle name="Calculation 3 43 13" xfId="3011"/>
    <cellStyle name="Calculation 3 43 13 2" xfId="47070"/>
    <cellStyle name="Calculation 3 43 13 3" xfId="27991"/>
    <cellStyle name="Calculation 3 43 14" xfId="7956"/>
    <cellStyle name="Calculation 3 43 14 2" xfId="51942"/>
    <cellStyle name="Calculation 3 43 14 3" xfId="32760"/>
    <cellStyle name="Calculation 3 43 15" xfId="12856"/>
    <cellStyle name="Calculation 3 43 15 2" xfId="37659"/>
    <cellStyle name="Calculation 3 43 16" xfId="17839"/>
    <cellStyle name="Calculation 3 43 16 2" xfId="42642"/>
    <cellStyle name="Calculation 3 43 17" xfId="32180"/>
    <cellStyle name="Calculation 3 43 18" xfId="56844"/>
    <cellStyle name="Calculation 3 43 19" xfId="22528"/>
    <cellStyle name="Calculation 3 43 2" xfId="1023"/>
    <cellStyle name="Calculation 3 43 2 2" xfId="1927"/>
    <cellStyle name="Calculation 3 43 2 2 2" xfId="52488"/>
    <cellStyle name="Calculation 3 43 2 2 3" xfId="33324"/>
    <cellStyle name="Calculation 3 43 2 2 4" xfId="8520"/>
    <cellStyle name="Calculation 3 43 2 3" xfId="13421"/>
    <cellStyle name="Calculation 3 43 2 3 2" xfId="38224"/>
    <cellStyle name="Calculation 3 43 2 4" xfId="18834"/>
    <cellStyle name="Calculation 3 43 2 4 2" xfId="43636"/>
    <cellStyle name="Calculation 3 43 2 5" xfId="28547"/>
    <cellStyle name="Calculation 3 43 2 6" xfId="47600"/>
    <cellStyle name="Calculation 3 43 2 7" xfId="23080"/>
    <cellStyle name="Calculation 3 43 2 8" xfId="3571"/>
    <cellStyle name="Calculation 3 43 20" xfId="57314"/>
    <cellStyle name="Calculation 3 43 21" xfId="2412"/>
    <cellStyle name="Calculation 3 43 3" xfId="1476"/>
    <cellStyle name="Calculation 3 43 3 2" xfId="8920"/>
    <cellStyle name="Calculation 3 43 3 2 2" xfId="52887"/>
    <cellStyle name="Calculation 3 43 3 2 3" xfId="33724"/>
    <cellStyle name="Calculation 3 43 3 3" xfId="13821"/>
    <cellStyle name="Calculation 3 43 3 3 2" xfId="38624"/>
    <cellStyle name="Calculation 3 43 3 4" xfId="22045"/>
    <cellStyle name="Calculation 3 43 3 4 2" xfId="46845"/>
    <cellStyle name="Calculation 3 43 3 5" xfId="28947"/>
    <cellStyle name="Calculation 3 43 3 6" xfId="47999"/>
    <cellStyle name="Calculation 3 43 3 7" xfId="23479"/>
    <cellStyle name="Calculation 3 43 3 8" xfId="3971"/>
    <cellStyle name="Calculation 3 43 4" xfId="4372"/>
    <cellStyle name="Calculation 3 43 4 2" xfId="9321"/>
    <cellStyle name="Calculation 3 43 4 2 2" xfId="53287"/>
    <cellStyle name="Calculation 3 43 4 2 3" xfId="34125"/>
    <cellStyle name="Calculation 3 43 4 3" xfId="14222"/>
    <cellStyle name="Calculation 3 43 4 3 2" xfId="39025"/>
    <cellStyle name="Calculation 3 43 4 4" xfId="18275"/>
    <cellStyle name="Calculation 3 43 4 4 2" xfId="43077"/>
    <cellStyle name="Calculation 3 43 4 5" xfId="29348"/>
    <cellStyle name="Calculation 3 43 4 6" xfId="48399"/>
    <cellStyle name="Calculation 3 43 4 7" xfId="23879"/>
    <cellStyle name="Calculation 3 43 5" xfId="4764"/>
    <cellStyle name="Calculation 3 43 5 2" xfId="9713"/>
    <cellStyle name="Calculation 3 43 5 2 2" xfId="53678"/>
    <cellStyle name="Calculation 3 43 5 2 3" xfId="34517"/>
    <cellStyle name="Calculation 3 43 5 3" xfId="14614"/>
    <cellStyle name="Calculation 3 43 5 3 2" xfId="39417"/>
    <cellStyle name="Calculation 3 43 5 4" xfId="20655"/>
    <cellStyle name="Calculation 3 43 5 4 2" xfId="45456"/>
    <cellStyle name="Calculation 3 43 5 5" xfId="29739"/>
    <cellStyle name="Calculation 3 43 5 6" xfId="48790"/>
    <cellStyle name="Calculation 3 43 5 7" xfId="24270"/>
    <cellStyle name="Calculation 3 43 6" xfId="5168"/>
    <cellStyle name="Calculation 3 43 6 2" xfId="10117"/>
    <cellStyle name="Calculation 3 43 6 2 2" xfId="54082"/>
    <cellStyle name="Calculation 3 43 6 2 3" xfId="34921"/>
    <cellStyle name="Calculation 3 43 6 3" xfId="15018"/>
    <cellStyle name="Calculation 3 43 6 3 2" xfId="39821"/>
    <cellStyle name="Calculation 3 43 6 4" xfId="17747"/>
    <cellStyle name="Calculation 3 43 6 4 2" xfId="42550"/>
    <cellStyle name="Calculation 3 43 6 5" xfId="30143"/>
    <cellStyle name="Calculation 3 43 6 6" xfId="49194"/>
    <cellStyle name="Calculation 3 43 6 7" xfId="24674"/>
    <cellStyle name="Calculation 3 43 7" xfId="5553"/>
    <cellStyle name="Calculation 3 43 7 2" xfId="10502"/>
    <cellStyle name="Calculation 3 43 7 2 2" xfId="54466"/>
    <cellStyle name="Calculation 3 43 7 2 3" xfId="35306"/>
    <cellStyle name="Calculation 3 43 7 3" xfId="15403"/>
    <cellStyle name="Calculation 3 43 7 3 2" xfId="40206"/>
    <cellStyle name="Calculation 3 43 7 4" xfId="20641"/>
    <cellStyle name="Calculation 3 43 7 4 2" xfId="45442"/>
    <cellStyle name="Calculation 3 43 7 5" xfId="30528"/>
    <cellStyle name="Calculation 3 43 7 6" xfId="49578"/>
    <cellStyle name="Calculation 3 43 7 7" xfId="25058"/>
    <cellStyle name="Calculation 3 43 8" xfId="5970"/>
    <cellStyle name="Calculation 3 43 8 2" xfId="10919"/>
    <cellStyle name="Calculation 3 43 8 2 2" xfId="54881"/>
    <cellStyle name="Calculation 3 43 8 2 3" xfId="35723"/>
    <cellStyle name="Calculation 3 43 8 3" xfId="15820"/>
    <cellStyle name="Calculation 3 43 8 3 2" xfId="40623"/>
    <cellStyle name="Calculation 3 43 8 4" xfId="21593"/>
    <cellStyle name="Calculation 3 43 8 4 2" xfId="46393"/>
    <cellStyle name="Calculation 3 43 8 5" xfId="30941"/>
    <cellStyle name="Calculation 3 43 8 6" xfId="49993"/>
    <cellStyle name="Calculation 3 43 8 7" xfId="25473"/>
    <cellStyle name="Calculation 3 43 9" xfId="6361"/>
    <cellStyle name="Calculation 3 43 9 2" xfId="11310"/>
    <cellStyle name="Calculation 3 43 9 2 2" xfId="55272"/>
    <cellStyle name="Calculation 3 43 9 2 3" xfId="36114"/>
    <cellStyle name="Calculation 3 43 9 3" xfId="16211"/>
    <cellStyle name="Calculation 3 43 9 3 2" xfId="41014"/>
    <cellStyle name="Calculation 3 43 9 4" xfId="20716"/>
    <cellStyle name="Calculation 3 43 9 4 2" xfId="45517"/>
    <cellStyle name="Calculation 3 43 9 5" xfId="31330"/>
    <cellStyle name="Calculation 3 43 9 6" xfId="50384"/>
    <cellStyle name="Calculation 3 43 9 7" xfId="25864"/>
    <cellStyle name="Calculation 3 44" xfId="530"/>
    <cellStyle name="Calculation 3 44 10" xfId="6755"/>
    <cellStyle name="Calculation 3 44 10 2" xfId="11704"/>
    <cellStyle name="Calculation 3 44 10 2 2" xfId="55666"/>
    <cellStyle name="Calculation 3 44 10 2 3" xfId="36508"/>
    <cellStyle name="Calculation 3 44 10 3" xfId="16605"/>
    <cellStyle name="Calculation 3 44 10 3 2" xfId="41408"/>
    <cellStyle name="Calculation 3 44 10 4" xfId="17556"/>
    <cellStyle name="Calculation 3 44 10 4 2" xfId="42359"/>
    <cellStyle name="Calculation 3 44 10 5" xfId="31718"/>
    <cellStyle name="Calculation 3 44 10 6" xfId="50778"/>
    <cellStyle name="Calculation 3 44 10 7" xfId="26258"/>
    <cellStyle name="Calculation 3 44 11" xfId="7131"/>
    <cellStyle name="Calculation 3 44 11 2" xfId="12080"/>
    <cellStyle name="Calculation 3 44 11 2 2" xfId="56040"/>
    <cellStyle name="Calculation 3 44 11 2 3" xfId="36884"/>
    <cellStyle name="Calculation 3 44 11 3" xfId="16981"/>
    <cellStyle name="Calculation 3 44 11 3 2" xfId="41784"/>
    <cellStyle name="Calculation 3 44 11 4" xfId="19675"/>
    <cellStyle name="Calculation 3 44 11 4 2" xfId="44477"/>
    <cellStyle name="Calculation 3 44 11 5" xfId="32089"/>
    <cellStyle name="Calculation 3 44 11 6" xfId="51152"/>
    <cellStyle name="Calculation 3 44 11 7" xfId="26632"/>
    <cellStyle name="Calculation 3 44 12" xfId="7503"/>
    <cellStyle name="Calculation 3 44 12 2" xfId="12452"/>
    <cellStyle name="Calculation 3 44 12 2 2" xfId="56412"/>
    <cellStyle name="Calculation 3 44 12 2 3" xfId="37256"/>
    <cellStyle name="Calculation 3 44 12 3" xfId="17353"/>
    <cellStyle name="Calculation 3 44 12 3 2" xfId="42156"/>
    <cellStyle name="Calculation 3 44 12 4" xfId="13022"/>
    <cellStyle name="Calculation 3 44 12 4 2" xfId="37825"/>
    <cellStyle name="Calculation 3 44 12 5" xfId="51524"/>
    <cellStyle name="Calculation 3 44 12 6" xfId="27004"/>
    <cellStyle name="Calculation 3 44 13" xfId="2987"/>
    <cellStyle name="Calculation 3 44 13 2" xfId="47052"/>
    <cellStyle name="Calculation 3 44 13 3" xfId="27967"/>
    <cellStyle name="Calculation 3 44 14" xfId="7934"/>
    <cellStyle name="Calculation 3 44 14 2" xfId="51924"/>
    <cellStyle name="Calculation 3 44 14 3" xfId="32739"/>
    <cellStyle name="Calculation 3 44 15" xfId="12833"/>
    <cellStyle name="Calculation 3 44 15 2" xfId="37636"/>
    <cellStyle name="Calculation 3 44 16" xfId="19178"/>
    <cellStyle name="Calculation 3 44 16 2" xfId="43980"/>
    <cellStyle name="Calculation 3 44 17" xfId="32306"/>
    <cellStyle name="Calculation 3 44 18" xfId="56826"/>
    <cellStyle name="Calculation 3 44 19" xfId="22504"/>
    <cellStyle name="Calculation 3 44 2" xfId="999"/>
    <cellStyle name="Calculation 3 44 2 2" xfId="1903"/>
    <cellStyle name="Calculation 3 44 2 2 2" xfId="52466"/>
    <cellStyle name="Calculation 3 44 2 2 3" xfId="33302"/>
    <cellStyle name="Calculation 3 44 2 2 4" xfId="8498"/>
    <cellStyle name="Calculation 3 44 2 3" xfId="13399"/>
    <cellStyle name="Calculation 3 44 2 3 2" xfId="38202"/>
    <cellStyle name="Calculation 3 44 2 4" xfId="18064"/>
    <cellStyle name="Calculation 3 44 2 4 2" xfId="42866"/>
    <cellStyle name="Calculation 3 44 2 5" xfId="28525"/>
    <cellStyle name="Calculation 3 44 2 6" xfId="47578"/>
    <cellStyle name="Calculation 3 44 2 7" xfId="23058"/>
    <cellStyle name="Calculation 3 44 2 8" xfId="3549"/>
    <cellStyle name="Calculation 3 44 20" xfId="57290"/>
    <cellStyle name="Calculation 3 44 21" xfId="2388"/>
    <cellStyle name="Calculation 3 44 3" xfId="1452"/>
    <cellStyle name="Calculation 3 44 3 2" xfId="8896"/>
    <cellStyle name="Calculation 3 44 3 2 2" xfId="52864"/>
    <cellStyle name="Calculation 3 44 3 2 3" xfId="33700"/>
    <cellStyle name="Calculation 3 44 3 3" xfId="13797"/>
    <cellStyle name="Calculation 3 44 3 3 2" xfId="38600"/>
    <cellStyle name="Calculation 3 44 3 4" xfId="21964"/>
    <cellStyle name="Calculation 3 44 3 4 2" xfId="46764"/>
    <cellStyle name="Calculation 3 44 3 5" xfId="28923"/>
    <cellStyle name="Calculation 3 44 3 6" xfId="47976"/>
    <cellStyle name="Calculation 3 44 3 7" xfId="23456"/>
    <cellStyle name="Calculation 3 44 3 8" xfId="3947"/>
    <cellStyle name="Calculation 3 44 4" xfId="4350"/>
    <cellStyle name="Calculation 3 44 4 2" xfId="9299"/>
    <cellStyle name="Calculation 3 44 4 2 2" xfId="53265"/>
    <cellStyle name="Calculation 3 44 4 2 3" xfId="34103"/>
    <cellStyle name="Calculation 3 44 4 3" xfId="14200"/>
    <cellStyle name="Calculation 3 44 4 3 2" xfId="39003"/>
    <cellStyle name="Calculation 3 44 4 4" xfId="18163"/>
    <cellStyle name="Calculation 3 44 4 4 2" xfId="42965"/>
    <cellStyle name="Calculation 3 44 4 5" xfId="29326"/>
    <cellStyle name="Calculation 3 44 4 6" xfId="48377"/>
    <cellStyle name="Calculation 3 44 4 7" xfId="23857"/>
    <cellStyle name="Calculation 3 44 5" xfId="4741"/>
    <cellStyle name="Calculation 3 44 5 2" xfId="9690"/>
    <cellStyle name="Calculation 3 44 5 2 2" xfId="53655"/>
    <cellStyle name="Calculation 3 44 5 2 3" xfId="34494"/>
    <cellStyle name="Calculation 3 44 5 3" xfId="14591"/>
    <cellStyle name="Calculation 3 44 5 3 2" xfId="39394"/>
    <cellStyle name="Calculation 3 44 5 4" xfId="19467"/>
    <cellStyle name="Calculation 3 44 5 4 2" xfId="44269"/>
    <cellStyle name="Calculation 3 44 5 5" xfId="29716"/>
    <cellStyle name="Calculation 3 44 5 6" xfId="48767"/>
    <cellStyle name="Calculation 3 44 5 7" xfId="24247"/>
    <cellStyle name="Calculation 3 44 6" xfId="5146"/>
    <cellStyle name="Calculation 3 44 6 2" xfId="10095"/>
    <cellStyle name="Calculation 3 44 6 2 2" xfId="54060"/>
    <cellStyle name="Calculation 3 44 6 2 3" xfId="34899"/>
    <cellStyle name="Calculation 3 44 6 3" xfId="14996"/>
    <cellStyle name="Calculation 3 44 6 3 2" xfId="39799"/>
    <cellStyle name="Calculation 3 44 6 4" xfId="20611"/>
    <cellStyle name="Calculation 3 44 6 4 2" xfId="45412"/>
    <cellStyle name="Calculation 3 44 6 5" xfId="30121"/>
    <cellStyle name="Calculation 3 44 6 6" xfId="49172"/>
    <cellStyle name="Calculation 3 44 6 7" xfId="24652"/>
    <cellStyle name="Calculation 3 44 7" xfId="5533"/>
    <cellStyle name="Calculation 3 44 7 2" xfId="10482"/>
    <cellStyle name="Calculation 3 44 7 2 2" xfId="54446"/>
    <cellStyle name="Calculation 3 44 7 2 3" xfId="35286"/>
    <cellStyle name="Calculation 3 44 7 3" xfId="15383"/>
    <cellStyle name="Calculation 3 44 7 3 2" xfId="40186"/>
    <cellStyle name="Calculation 3 44 7 4" xfId="17883"/>
    <cellStyle name="Calculation 3 44 7 4 2" xfId="42686"/>
    <cellStyle name="Calculation 3 44 7 5" xfId="30508"/>
    <cellStyle name="Calculation 3 44 7 6" xfId="49558"/>
    <cellStyle name="Calculation 3 44 7 7" xfId="25038"/>
    <cellStyle name="Calculation 3 44 8" xfId="5950"/>
    <cellStyle name="Calculation 3 44 8 2" xfId="10899"/>
    <cellStyle name="Calculation 3 44 8 2 2" xfId="54861"/>
    <cellStyle name="Calculation 3 44 8 2 3" xfId="35703"/>
    <cellStyle name="Calculation 3 44 8 3" xfId="15800"/>
    <cellStyle name="Calculation 3 44 8 3 2" xfId="40603"/>
    <cellStyle name="Calculation 3 44 8 4" xfId="20459"/>
    <cellStyle name="Calculation 3 44 8 4 2" xfId="45260"/>
    <cellStyle name="Calculation 3 44 8 5" xfId="30922"/>
    <cellStyle name="Calculation 3 44 8 6" xfId="49973"/>
    <cellStyle name="Calculation 3 44 8 7" xfId="25453"/>
    <cellStyle name="Calculation 3 44 9" xfId="6341"/>
    <cellStyle name="Calculation 3 44 9 2" xfId="11290"/>
    <cellStyle name="Calculation 3 44 9 2 2" xfId="55252"/>
    <cellStyle name="Calculation 3 44 9 2 3" xfId="36094"/>
    <cellStyle name="Calculation 3 44 9 3" xfId="16191"/>
    <cellStyle name="Calculation 3 44 9 3 2" xfId="40994"/>
    <cellStyle name="Calculation 3 44 9 4" xfId="19143"/>
    <cellStyle name="Calculation 3 44 9 4 2" xfId="43945"/>
    <cellStyle name="Calculation 3 44 9 5" xfId="31310"/>
    <cellStyle name="Calculation 3 44 9 6" xfId="50364"/>
    <cellStyle name="Calculation 3 44 9 7" xfId="25844"/>
    <cellStyle name="Calculation 3 45" xfId="538"/>
    <cellStyle name="Calculation 3 45 10" xfId="6763"/>
    <cellStyle name="Calculation 3 45 10 2" xfId="11712"/>
    <cellStyle name="Calculation 3 45 10 2 2" xfId="55674"/>
    <cellStyle name="Calculation 3 45 10 2 3" xfId="36516"/>
    <cellStyle name="Calculation 3 45 10 3" xfId="16613"/>
    <cellStyle name="Calculation 3 45 10 3 2" xfId="41416"/>
    <cellStyle name="Calculation 3 45 10 4" xfId="17997"/>
    <cellStyle name="Calculation 3 45 10 4 2" xfId="42800"/>
    <cellStyle name="Calculation 3 45 10 5" xfId="31726"/>
    <cellStyle name="Calculation 3 45 10 6" xfId="50786"/>
    <cellStyle name="Calculation 3 45 10 7" xfId="26266"/>
    <cellStyle name="Calculation 3 45 11" xfId="7139"/>
    <cellStyle name="Calculation 3 45 11 2" xfId="12088"/>
    <cellStyle name="Calculation 3 45 11 2 2" xfId="56048"/>
    <cellStyle name="Calculation 3 45 11 2 3" xfId="36892"/>
    <cellStyle name="Calculation 3 45 11 3" xfId="16989"/>
    <cellStyle name="Calculation 3 45 11 3 2" xfId="41792"/>
    <cellStyle name="Calculation 3 45 11 4" xfId="17595"/>
    <cellStyle name="Calculation 3 45 11 4 2" xfId="42398"/>
    <cellStyle name="Calculation 3 45 11 5" xfId="32097"/>
    <cellStyle name="Calculation 3 45 11 6" xfId="51160"/>
    <cellStyle name="Calculation 3 45 11 7" xfId="26640"/>
    <cellStyle name="Calculation 3 45 12" xfId="7511"/>
    <cellStyle name="Calculation 3 45 12 2" xfId="12460"/>
    <cellStyle name="Calculation 3 45 12 2 2" xfId="56420"/>
    <cellStyle name="Calculation 3 45 12 2 3" xfId="37264"/>
    <cellStyle name="Calculation 3 45 12 3" xfId="17361"/>
    <cellStyle name="Calculation 3 45 12 3 2" xfId="42164"/>
    <cellStyle name="Calculation 3 45 12 4" xfId="12534"/>
    <cellStyle name="Calculation 3 45 12 4 2" xfId="37338"/>
    <cellStyle name="Calculation 3 45 12 5" xfId="51532"/>
    <cellStyle name="Calculation 3 45 12 6" xfId="27012"/>
    <cellStyle name="Calculation 3 45 13" xfId="2995"/>
    <cellStyle name="Calculation 3 45 13 2" xfId="47060"/>
    <cellStyle name="Calculation 3 45 13 3" xfId="27975"/>
    <cellStyle name="Calculation 3 45 14" xfId="7942"/>
    <cellStyle name="Calculation 3 45 14 2" xfId="51932"/>
    <cellStyle name="Calculation 3 45 14 3" xfId="32747"/>
    <cellStyle name="Calculation 3 45 15" xfId="12841"/>
    <cellStyle name="Calculation 3 45 15 2" xfId="37644"/>
    <cellStyle name="Calculation 3 45 16" xfId="20642"/>
    <cellStyle name="Calculation 3 45 16 2" xfId="45443"/>
    <cellStyle name="Calculation 3 45 17" xfId="32260"/>
    <cellStyle name="Calculation 3 45 18" xfId="56834"/>
    <cellStyle name="Calculation 3 45 19" xfId="22512"/>
    <cellStyle name="Calculation 3 45 2" xfId="1007"/>
    <cellStyle name="Calculation 3 45 2 2" xfId="1911"/>
    <cellStyle name="Calculation 3 45 2 2 2" xfId="52474"/>
    <cellStyle name="Calculation 3 45 2 2 3" xfId="33310"/>
    <cellStyle name="Calculation 3 45 2 2 4" xfId="8506"/>
    <cellStyle name="Calculation 3 45 2 3" xfId="13407"/>
    <cellStyle name="Calculation 3 45 2 3 2" xfId="38210"/>
    <cellStyle name="Calculation 3 45 2 4" xfId="19618"/>
    <cellStyle name="Calculation 3 45 2 4 2" xfId="44420"/>
    <cellStyle name="Calculation 3 45 2 5" xfId="28533"/>
    <cellStyle name="Calculation 3 45 2 6" xfId="47586"/>
    <cellStyle name="Calculation 3 45 2 7" xfId="23066"/>
    <cellStyle name="Calculation 3 45 2 8" xfId="3557"/>
    <cellStyle name="Calculation 3 45 20" xfId="57298"/>
    <cellStyle name="Calculation 3 45 21" xfId="2396"/>
    <cellStyle name="Calculation 3 45 3" xfId="1460"/>
    <cellStyle name="Calculation 3 45 3 2" xfId="8904"/>
    <cellStyle name="Calculation 3 45 3 2 2" xfId="52872"/>
    <cellStyle name="Calculation 3 45 3 2 3" xfId="33708"/>
    <cellStyle name="Calculation 3 45 3 3" xfId="13805"/>
    <cellStyle name="Calculation 3 45 3 3 2" xfId="38608"/>
    <cellStyle name="Calculation 3 45 3 4" xfId="19285"/>
    <cellStyle name="Calculation 3 45 3 4 2" xfId="44087"/>
    <cellStyle name="Calculation 3 45 3 5" xfId="28931"/>
    <cellStyle name="Calculation 3 45 3 6" xfId="47984"/>
    <cellStyle name="Calculation 3 45 3 7" xfId="23464"/>
    <cellStyle name="Calculation 3 45 3 8" xfId="3955"/>
    <cellStyle name="Calculation 3 45 4" xfId="4358"/>
    <cellStyle name="Calculation 3 45 4 2" xfId="9307"/>
    <cellStyle name="Calculation 3 45 4 2 2" xfId="53273"/>
    <cellStyle name="Calculation 3 45 4 2 3" xfId="34111"/>
    <cellStyle name="Calculation 3 45 4 3" xfId="14208"/>
    <cellStyle name="Calculation 3 45 4 3 2" xfId="39011"/>
    <cellStyle name="Calculation 3 45 4 4" xfId="21020"/>
    <cellStyle name="Calculation 3 45 4 4 2" xfId="45820"/>
    <cellStyle name="Calculation 3 45 4 5" xfId="29334"/>
    <cellStyle name="Calculation 3 45 4 6" xfId="48385"/>
    <cellStyle name="Calculation 3 45 4 7" xfId="23865"/>
    <cellStyle name="Calculation 3 45 5" xfId="4749"/>
    <cellStyle name="Calculation 3 45 5 2" xfId="9698"/>
    <cellStyle name="Calculation 3 45 5 2 2" xfId="53663"/>
    <cellStyle name="Calculation 3 45 5 2 3" xfId="34502"/>
    <cellStyle name="Calculation 3 45 5 3" xfId="14599"/>
    <cellStyle name="Calculation 3 45 5 3 2" xfId="39402"/>
    <cellStyle name="Calculation 3 45 5 4" xfId="20993"/>
    <cellStyle name="Calculation 3 45 5 4 2" xfId="45793"/>
    <cellStyle name="Calculation 3 45 5 5" xfId="29724"/>
    <cellStyle name="Calculation 3 45 5 6" xfId="48775"/>
    <cellStyle name="Calculation 3 45 5 7" xfId="24255"/>
    <cellStyle name="Calculation 3 45 6" xfId="5154"/>
    <cellStyle name="Calculation 3 45 6 2" xfId="10103"/>
    <cellStyle name="Calculation 3 45 6 2 2" xfId="54068"/>
    <cellStyle name="Calculation 3 45 6 2 3" xfId="34907"/>
    <cellStyle name="Calculation 3 45 6 3" xfId="15004"/>
    <cellStyle name="Calculation 3 45 6 3 2" xfId="39807"/>
    <cellStyle name="Calculation 3 45 6 4" xfId="21742"/>
    <cellStyle name="Calculation 3 45 6 4 2" xfId="46542"/>
    <cellStyle name="Calculation 3 45 6 5" xfId="30129"/>
    <cellStyle name="Calculation 3 45 6 6" xfId="49180"/>
    <cellStyle name="Calculation 3 45 6 7" xfId="24660"/>
    <cellStyle name="Calculation 3 45 7" xfId="5541"/>
    <cellStyle name="Calculation 3 45 7 2" xfId="10490"/>
    <cellStyle name="Calculation 3 45 7 2 2" xfId="54454"/>
    <cellStyle name="Calculation 3 45 7 2 3" xfId="35294"/>
    <cellStyle name="Calculation 3 45 7 3" xfId="15391"/>
    <cellStyle name="Calculation 3 45 7 3 2" xfId="40194"/>
    <cellStyle name="Calculation 3 45 7 4" xfId="19813"/>
    <cellStyle name="Calculation 3 45 7 4 2" xfId="44615"/>
    <cellStyle name="Calculation 3 45 7 5" xfId="30516"/>
    <cellStyle name="Calculation 3 45 7 6" xfId="49566"/>
    <cellStyle name="Calculation 3 45 7 7" xfId="25046"/>
    <cellStyle name="Calculation 3 45 8" xfId="5958"/>
    <cellStyle name="Calculation 3 45 8 2" xfId="10907"/>
    <cellStyle name="Calculation 3 45 8 2 2" xfId="54869"/>
    <cellStyle name="Calculation 3 45 8 2 3" xfId="35711"/>
    <cellStyle name="Calculation 3 45 8 3" xfId="15808"/>
    <cellStyle name="Calculation 3 45 8 3 2" xfId="40611"/>
    <cellStyle name="Calculation 3 45 8 4" xfId="21596"/>
    <cellStyle name="Calculation 3 45 8 4 2" xfId="46396"/>
    <cellStyle name="Calculation 3 45 8 5" xfId="30930"/>
    <cellStyle name="Calculation 3 45 8 6" xfId="49981"/>
    <cellStyle name="Calculation 3 45 8 7" xfId="25461"/>
    <cellStyle name="Calculation 3 45 9" xfId="6349"/>
    <cellStyle name="Calculation 3 45 9 2" xfId="11298"/>
    <cellStyle name="Calculation 3 45 9 2 2" xfId="55260"/>
    <cellStyle name="Calculation 3 45 9 2 3" xfId="36102"/>
    <cellStyle name="Calculation 3 45 9 3" xfId="16199"/>
    <cellStyle name="Calculation 3 45 9 3 2" xfId="41002"/>
    <cellStyle name="Calculation 3 45 9 4" xfId="20678"/>
    <cellStyle name="Calculation 3 45 9 4 2" xfId="45479"/>
    <cellStyle name="Calculation 3 45 9 5" xfId="31318"/>
    <cellStyle name="Calculation 3 45 9 6" xfId="50372"/>
    <cellStyle name="Calculation 3 45 9 7" xfId="25852"/>
    <cellStyle name="Calculation 3 46" xfId="580"/>
    <cellStyle name="Calculation 3 46 10" xfId="6798"/>
    <cellStyle name="Calculation 3 46 10 2" xfId="11747"/>
    <cellStyle name="Calculation 3 46 10 2 2" xfId="55707"/>
    <cellStyle name="Calculation 3 46 10 2 3" xfId="36551"/>
    <cellStyle name="Calculation 3 46 10 3" xfId="16648"/>
    <cellStyle name="Calculation 3 46 10 3 2" xfId="41451"/>
    <cellStyle name="Calculation 3 46 10 4" xfId="18459"/>
    <cellStyle name="Calculation 3 46 10 4 2" xfId="43261"/>
    <cellStyle name="Calculation 3 46 10 5" xfId="31757"/>
    <cellStyle name="Calculation 3 46 10 6" xfId="50819"/>
    <cellStyle name="Calculation 3 46 10 7" xfId="26299"/>
    <cellStyle name="Calculation 3 46 11" xfId="7169"/>
    <cellStyle name="Calculation 3 46 11 2" xfId="12118"/>
    <cellStyle name="Calculation 3 46 11 2 2" xfId="56078"/>
    <cellStyle name="Calculation 3 46 11 2 3" xfId="36922"/>
    <cellStyle name="Calculation 3 46 11 3" xfId="17019"/>
    <cellStyle name="Calculation 3 46 11 3 2" xfId="41822"/>
    <cellStyle name="Calculation 3 46 11 4" xfId="19000"/>
    <cellStyle name="Calculation 3 46 11 4 2" xfId="43802"/>
    <cellStyle name="Calculation 3 46 11 5" xfId="32127"/>
    <cellStyle name="Calculation 3 46 11 6" xfId="51190"/>
    <cellStyle name="Calculation 3 46 11 7" xfId="26670"/>
    <cellStyle name="Calculation 3 46 12" xfId="7541"/>
    <cellStyle name="Calculation 3 46 12 2" xfId="12490"/>
    <cellStyle name="Calculation 3 46 12 2 2" xfId="56450"/>
    <cellStyle name="Calculation 3 46 12 2 3" xfId="37294"/>
    <cellStyle name="Calculation 3 46 12 3" xfId="17391"/>
    <cellStyle name="Calculation 3 46 12 3 2" xfId="42194"/>
    <cellStyle name="Calculation 3 46 12 4" xfId="2512"/>
    <cellStyle name="Calculation 3 46 12 4 2" xfId="27493"/>
    <cellStyle name="Calculation 3 46 12 5" xfId="51562"/>
    <cellStyle name="Calculation 3 46 12 6" xfId="27042"/>
    <cellStyle name="Calculation 3 46 13" xfId="3033"/>
    <cellStyle name="Calculation 3 46 13 2" xfId="47081"/>
    <cellStyle name="Calculation 3 46 13 3" xfId="28013"/>
    <cellStyle name="Calculation 3 46 14" xfId="7981"/>
    <cellStyle name="Calculation 3 46 14 2" xfId="51962"/>
    <cellStyle name="Calculation 3 46 14 3" xfId="32785"/>
    <cellStyle name="Calculation 3 46 15" xfId="12882"/>
    <cellStyle name="Calculation 3 46 15 2" xfId="37685"/>
    <cellStyle name="Calculation 3 46 16" xfId="18458"/>
    <cellStyle name="Calculation 3 46 16 2" xfId="43260"/>
    <cellStyle name="Calculation 3 46 17" xfId="27193"/>
    <cellStyle name="Calculation 3 46 18" xfId="56864"/>
    <cellStyle name="Calculation 3 46 19" xfId="22551"/>
    <cellStyle name="Calculation 3 46 2" xfId="1048"/>
    <cellStyle name="Calculation 3 46 2 2" xfId="1950"/>
    <cellStyle name="Calculation 3 46 2 2 2" xfId="52513"/>
    <cellStyle name="Calculation 3 46 2 2 3" xfId="33349"/>
    <cellStyle name="Calculation 3 46 2 2 4" xfId="8545"/>
    <cellStyle name="Calculation 3 46 2 3" xfId="13446"/>
    <cellStyle name="Calculation 3 46 2 3 2" xfId="38249"/>
    <cellStyle name="Calculation 3 46 2 4" xfId="18358"/>
    <cellStyle name="Calculation 3 46 2 4 2" xfId="43160"/>
    <cellStyle name="Calculation 3 46 2 5" xfId="28572"/>
    <cellStyle name="Calculation 3 46 2 6" xfId="47625"/>
    <cellStyle name="Calculation 3 46 2 7" xfId="23105"/>
    <cellStyle name="Calculation 3 46 2 8" xfId="3596"/>
    <cellStyle name="Calculation 3 46 20" xfId="57337"/>
    <cellStyle name="Calculation 3 46 21" xfId="2435"/>
    <cellStyle name="Calculation 3 46 3" xfId="1499"/>
    <cellStyle name="Calculation 3 46 3 2" xfId="8943"/>
    <cellStyle name="Calculation 3 46 3 2 2" xfId="52910"/>
    <cellStyle name="Calculation 3 46 3 2 3" xfId="33747"/>
    <cellStyle name="Calculation 3 46 3 3" xfId="13844"/>
    <cellStyle name="Calculation 3 46 3 3 2" xfId="38647"/>
    <cellStyle name="Calculation 3 46 3 4" xfId="18224"/>
    <cellStyle name="Calculation 3 46 3 4 2" xfId="43026"/>
    <cellStyle name="Calculation 3 46 3 5" xfId="28970"/>
    <cellStyle name="Calculation 3 46 3 6" xfId="48022"/>
    <cellStyle name="Calculation 3 46 3 7" xfId="23502"/>
    <cellStyle name="Calculation 3 46 3 8" xfId="3994"/>
    <cellStyle name="Calculation 3 46 4" xfId="4395"/>
    <cellStyle name="Calculation 3 46 4 2" xfId="9344"/>
    <cellStyle name="Calculation 3 46 4 2 2" xfId="53310"/>
    <cellStyle name="Calculation 3 46 4 2 3" xfId="34148"/>
    <cellStyle name="Calculation 3 46 4 3" xfId="14245"/>
    <cellStyle name="Calculation 3 46 4 3 2" xfId="39048"/>
    <cellStyle name="Calculation 3 46 4 4" xfId="20950"/>
    <cellStyle name="Calculation 3 46 4 4 2" xfId="45751"/>
    <cellStyle name="Calculation 3 46 4 5" xfId="29371"/>
    <cellStyle name="Calculation 3 46 4 6" xfId="48422"/>
    <cellStyle name="Calculation 3 46 4 7" xfId="23902"/>
    <cellStyle name="Calculation 3 46 5" xfId="4789"/>
    <cellStyle name="Calculation 3 46 5 2" xfId="9738"/>
    <cellStyle name="Calculation 3 46 5 2 2" xfId="53703"/>
    <cellStyle name="Calculation 3 46 5 2 3" xfId="34542"/>
    <cellStyle name="Calculation 3 46 5 3" xfId="14639"/>
    <cellStyle name="Calculation 3 46 5 3 2" xfId="39442"/>
    <cellStyle name="Calculation 3 46 5 4" xfId="21095"/>
    <cellStyle name="Calculation 3 46 5 4 2" xfId="45895"/>
    <cellStyle name="Calculation 3 46 5 5" xfId="29764"/>
    <cellStyle name="Calculation 3 46 5 6" xfId="48815"/>
    <cellStyle name="Calculation 3 46 5 7" xfId="24295"/>
    <cellStyle name="Calculation 3 46 6" xfId="5191"/>
    <cellStyle name="Calculation 3 46 6 2" xfId="10140"/>
    <cellStyle name="Calculation 3 46 6 2 2" xfId="54105"/>
    <cellStyle name="Calculation 3 46 6 2 3" xfId="34944"/>
    <cellStyle name="Calculation 3 46 6 3" xfId="15041"/>
    <cellStyle name="Calculation 3 46 6 3 2" xfId="39844"/>
    <cellStyle name="Calculation 3 46 6 4" xfId="21362"/>
    <cellStyle name="Calculation 3 46 6 4 2" xfId="46162"/>
    <cellStyle name="Calculation 3 46 6 5" xfId="30166"/>
    <cellStyle name="Calculation 3 46 6 6" xfId="49217"/>
    <cellStyle name="Calculation 3 46 6 7" xfId="24697"/>
    <cellStyle name="Calculation 3 46 7" xfId="5575"/>
    <cellStyle name="Calculation 3 46 7 2" xfId="10524"/>
    <cellStyle name="Calculation 3 46 7 2 2" xfId="54488"/>
    <cellStyle name="Calculation 3 46 7 2 3" xfId="35328"/>
    <cellStyle name="Calculation 3 46 7 3" xfId="15425"/>
    <cellStyle name="Calculation 3 46 7 3 2" xfId="40228"/>
    <cellStyle name="Calculation 3 46 7 4" xfId="21004"/>
    <cellStyle name="Calculation 3 46 7 4 2" xfId="45804"/>
    <cellStyle name="Calculation 3 46 7 5" xfId="30549"/>
    <cellStyle name="Calculation 3 46 7 6" xfId="49600"/>
    <cellStyle name="Calculation 3 46 7 7" xfId="25080"/>
    <cellStyle name="Calculation 3 46 8" xfId="5993"/>
    <cellStyle name="Calculation 3 46 8 2" xfId="10942"/>
    <cellStyle name="Calculation 3 46 8 2 2" xfId="54904"/>
    <cellStyle name="Calculation 3 46 8 2 3" xfId="35746"/>
    <cellStyle name="Calculation 3 46 8 3" xfId="15843"/>
    <cellStyle name="Calculation 3 46 8 3 2" xfId="40646"/>
    <cellStyle name="Calculation 3 46 8 4" xfId="21956"/>
    <cellStyle name="Calculation 3 46 8 4 2" xfId="46756"/>
    <cellStyle name="Calculation 3 46 8 5" xfId="30964"/>
    <cellStyle name="Calculation 3 46 8 6" xfId="50016"/>
    <cellStyle name="Calculation 3 46 8 7" xfId="25496"/>
    <cellStyle name="Calculation 3 46 9" xfId="6384"/>
    <cellStyle name="Calculation 3 46 9 2" xfId="11333"/>
    <cellStyle name="Calculation 3 46 9 2 2" xfId="55295"/>
    <cellStyle name="Calculation 3 46 9 2 3" xfId="36137"/>
    <cellStyle name="Calculation 3 46 9 3" xfId="16234"/>
    <cellStyle name="Calculation 3 46 9 3 2" xfId="41037"/>
    <cellStyle name="Calculation 3 46 9 4" xfId="19940"/>
    <cellStyle name="Calculation 3 46 9 4 2" xfId="44742"/>
    <cellStyle name="Calculation 3 46 9 5" xfId="31351"/>
    <cellStyle name="Calculation 3 46 9 6" xfId="50407"/>
    <cellStyle name="Calculation 3 46 9 7" xfId="25887"/>
    <cellStyle name="Calculation 3 47" xfId="592"/>
    <cellStyle name="Calculation 3 47 10" xfId="6807"/>
    <cellStyle name="Calculation 3 47 10 2" xfId="11756"/>
    <cellStyle name="Calculation 3 47 10 2 2" xfId="55716"/>
    <cellStyle name="Calculation 3 47 10 2 3" xfId="36560"/>
    <cellStyle name="Calculation 3 47 10 3" xfId="16657"/>
    <cellStyle name="Calculation 3 47 10 3 2" xfId="41460"/>
    <cellStyle name="Calculation 3 47 10 4" xfId="19597"/>
    <cellStyle name="Calculation 3 47 10 4 2" xfId="44399"/>
    <cellStyle name="Calculation 3 47 10 5" xfId="31765"/>
    <cellStyle name="Calculation 3 47 10 6" xfId="50828"/>
    <cellStyle name="Calculation 3 47 10 7" xfId="26308"/>
    <cellStyle name="Calculation 3 47 11" xfId="7177"/>
    <cellStyle name="Calculation 3 47 11 2" xfId="12126"/>
    <cellStyle name="Calculation 3 47 11 2 2" xfId="56086"/>
    <cellStyle name="Calculation 3 47 11 2 3" xfId="36930"/>
    <cellStyle name="Calculation 3 47 11 3" xfId="17027"/>
    <cellStyle name="Calculation 3 47 11 3 2" xfId="41830"/>
    <cellStyle name="Calculation 3 47 11 4" xfId="20271"/>
    <cellStyle name="Calculation 3 47 11 4 2" xfId="45073"/>
    <cellStyle name="Calculation 3 47 11 5" xfId="32135"/>
    <cellStyle name="Calculation 3 47 11 6" xfId="51198"/>
    <cellStyle name="Calculation 3 47 11 7" xfId="26678"/>
    <cellStyle name="Calculation 3 47 12" xfId="7548"/>
    <cellStyle name="Calculation 3 47 12 2" xfId="12497"/>
    <cellStyle name="Calculation 3 47 12 2 2" xfId="56457"/>
    <cellStyle name="Calculation 3 47 12 2 3" xfId="37301"/>
    <cellStyle name="Calculation 3 47 12 3" xfId="17398"/>
    <cellStyle name="Calculation 3 47 12 3 2" xfId="42201"/>
    <cellStyle name="Calculation 3 47 12 4" xfId="14485"/>
    <cellStyle name="Calculation 3 47 12 4 2" xfId="39288"/>
    <cellStyle name="Calculation 3 47 12 5" xfId="51569"/>
    <cellStyle name="Calculation 3 47 12 6" xfId="27049"/>
    <cellStyle name="Calculation 3 47 13" xfId="7993"/>
    <cellStyle name="Calculation 3 47 13 2" xfId="51969"/>
    <cellStyle name="Calculation 3 47 13 3" xfId="32797"/>
    <cellStyle name="Calculation 3 47 14" xfId="12894"/>
    <cellStyle name="Calculation 3 47 14 2" xfId="37697"/>
    <cellStyle name="Calculation 3 47 15" xfId="18383"/>
    <cellStyle name="Calculation 3 47 15 2" xfId="43185"/>
    <cellStyle name="Calculation 3 47 16" xfId="32327"/>
    <cellStyle name="Calculation 3 47 17" xfId="56871"/>
    <cellStyle name="Calculation 3 47 18" xfId="22561"/>
    <cellStyle name="Calculation 3 47 19" xfId="57347"/>
    <cellStyle name="Calculation 3 47 2" xfId="1058"/>
    <cellStyle name="Calculation 3 47 2 2" xfId="1960"/>
    <cellStyle name="Calculation 3 47 2 2 2" xfId="52524"/>
    <cellStyle name="Calculation 3 47 2 2 3" xfId="33360"/>
    <cellStyle name="Calculation 3 47 2 2 4" xfId="8556"/>
    <cellStyle name="Calculation 3 47 2 3" xfId="13457"/>
    <cellStyle name="Calculation 3 47 2 3 2" xfId="38260"/>
    <cellStyle name="Calculation 3 47 2 4" xfId="18778"/>
    <cellStyle name="Calculation 3 47 2 4 2" xfId="43580"/>
    <cellStyle name="Calculation 3 47 2 5" xfId="28583"/>
    <cellStyle name="Calculation 3 47 2 6" xfId="47636"/>
    <cellStyle name="Calculation 3 47 2 7" xfId="23116"/>
    <cellStyle name="Calculation 3 47 2 8" xfId="3607"/>
    <cellStyle name="Calculation 3 47 20" xfId="2445"/>
    <cellStyle name="Calculation 3 47 3" xfId="1509"/>
    <cellStyle name="Calculation 3 47 3 2" xfId="8954"/>
    <cellStyle name="Calculation 3 47 3 2 2" xfId="52920"/>
    <cellStyle name="Calculation 3 47 3 2 3" xfId="33758"/>
    <cellStyle name="Calculation 3 47 3 3" xfId="13855"/>
    <cellStyle name="Calculation 3 47 3 3 2" xfId="38658"/>
    <cellStyle name="Calculation 3 47 3 4" xfId="18578"/>
    <cellStyle name="Calculation 3 47 3 4 2" xfId="43380"/>
    <cellStyle name="Calculation 3 47 3 5" xfId="28981"/>
    <cellStyle name="Calculation 3 47 3 6" xfId="48032"/>
    <cellStyle name="Calculation 3 47 3 7" xfId="23512"/>
    <cellStyle name="Calculation 3 47 3 8" xfId="4005"/>
    <cellStyle name="Calculation 3 47 4" xfId="4404"/>
    <cellStyle name="Calculation 3 47 4 2" xfId="9353"/>
    <cellStyle name="Calculation 3 47 4 2 2" xfId="53319"/>
    <cellStyle name="Calculation 3 47 4 2 3" xfId="34157"/>
    <cellStyle name="Calculation 3 47 4 3" xfId="14254"/>
    <cellStyle name="Calculation 3 47 4 3 2" xfId="39057"/>
    <cellStyle name="Calculation 3 47 4 4" xfId="21708"/>
    <cellStyle name="Calculation 3 47 4 4 2" xfId="46508"/>
    <cellStyle name="Calculation 3 47 4 5" xfId="29380"/>
    <cellStyle name="Calculation 3 47 4 6" xfId="48431"/>
    <cellStyle name="Calculation 3 47 4 7" xfId="23911"/>
    <cellStyle name="Calculation 3 47 5" xfId="4797"/>
    <cellStyle name="Calculation 3 47 5 2" xfId="9746"/>
    <cellStyle name="Calculation 3 47 5 2 2" xfId="53711"/>
    <cellStyle name="Calculation 3 47 5 2 3" xfId="34550"/>
    <cellStyle name="Calculation 3 47 5 3" xfId="14647"/>
    <cellStyle name="Calculation 3 47 5 3 2" xfId="39450"/>
    <cellStyle name="Calculation 3 47 5 4" xfId="18450"/>
    <cellStyle name="Calculation 3 47 5 4 2" xfId="43252"/>
    <cellStyle name="Calculation 3 47 5 5" xfId="29772"/>
    <cellStyle name="Calculation 3 47 5 6" xfId="48823"/>
    <cellStyle name="Calculation 3 47 5 7" xfId="24303"/>
    <cellStyle name="Calculation 3 47 6" xfId="5202"/>
    <cellStyle name="Calculation 3 47 6 2" xfId="10151"/>
    <cellStyle name="Calculation 3 47 6 2 2" xfId="54116"/>
    <cellStyle name="Calculation 3 47 6 2 3" xfId="34955"/>
    <cellStyle name="Calculation 3 47 6 3" xfId="15052"/>
    <cellStyle name="Calculation 3 47 6 3 2" xfId="39855"/>
    <cellStyle name="Calculation 3 47 6 4" xfId="21581"/>
    <cellStyle name="Calculation 3 47 6 4 2" xfId="46381"/>
    <cellStyle name="Calculation 3 47 6 5" xfId="30177"/>
    <cellStyle name="Calculation 3 47 6 6" xfId="49228"/>
    <cellStyle name="Calculation 3 47 6 7" xfId="24708"/>
    <cellStyle name="Calculation 3 47 7" xfId="5584"/>
    <cellStyle name="Calculation 3 47 7 2" xfId="10533"/>
    <cellStyle name="Calculation 3 47 7 2 2" xfId="54497"/>
    <cellStyle name="Calculation 3 47 7 2 3" xfId="35337"/>
    <cellStyle name="Calculation 3 47 7 3" xfId="15434"/>
    <cellStyle name="Calculation 3 47 7 3 2" xfId="40237"/>
    <cellStyle name="Calculation 3 47 7 4" xfId="18050"/>
    <cellStyle name="Calculation 3 47 7 4 2" xfId="42852"/>
    <cellStyle name="Calculation 3 47 7 5" xfId="30558"/>
    <cellStyle name="Calculation 3 47 7 6" xfId="49609"/>
    <cellStyle name="Calculation 3 47 7 7" xfId="25089"/>
    <cellStyle name="Calculation 3 47 8" xfId="6003"/>
    <cellStyle name="Calculation 3 47 8 2" xfId="10952"/>
    <cellStyle name="Calculation 3 47 8 2 2" xfId="54914"/>
    <cellStyle name="Calculation 3 47 8 2 3" xfId="35756"/>
    <cellStyle name="Calculation 3 47 8 3" xfId="15853"/>
    <cellStyle name="Calculation 3 47 8 3 2" xfId="40656"/>
    <cellStyle name="Calculation 3 47 8 4" xfId="18484"/>
    <cellStyle name="Calculation 3 47 8 4 2" xfId="43286"/>
    <cellStyle name="Calculation 3 47 8 5" xfId="30972"/>
    <cellStyle name="Calculation 3 47 8 6" xfId="50026"/>
    <cellStyle name="Calculation 3 47 8 7" xfId="25506"/>
    <cellStyle name="Calculation 3 47 9" xfId="6393"/>
    <cellStyle name="Calculation 3 47 9 2" xfId="11342"/>
    <cellStyle name="Calculation 3 47 9 2 2" xfId="55304"/>
    <cellStyle name="Calculation 3 47 9 2 3" xfId="36146"/>
    <cellStyle name="Calculation 3 47 9 3" xfId="16243"/>
    <cellStyle name="Calculation 3 47 9 3 2" xfId="41046"/>
    <cellStyle name="Calculation 3 47 9 4" xfId="17487"/>
    <cellStyle name="Calculation 3 47 9 4 2" xfId="42290"/>
    <cellStyle name="Calculation 3 47 9 5" xfId="31360"/>
    <cellStyle name="Calculation 3 47 9 6" xfId="50416"/>
    <cellStyle name="Calculation 3 47 9 7" xfId="25896"/>
    <cellStyle name="Calculation 3 48" xfId="616"/>
    <cellStyle name="Calculation 3 48 2" xfId="1530"/>
    <cellStyle name="Calculation 3 48 2 2" xfId="52078"/>
    <cellStyle name="Calculation 3 48 2 3" xfId="32913"/>
    <cellStyle name="Calculation 3 48 2 4" xfId="8109"/>
    <cellStyle name="Calculation 3 48 3" xfId="13010"/>
    <cellStyle name="Calculation 3 48 3 2" xfId="37813"/>
    <cellStyle name="Calculation 3 48 4" xfId="20203"/>
    <cellStyle name="Calculation 3 48 4 2" xfId="45005"/>
    <cellStyle name="Calculation 3 48 5" xfId="28136"/>
    <cellStyle name="Calculation 3 48 6" xfId="47190"/>
    <cellStyle name="Calculation 3 48 7" xfId="22670"/>
    <cellStyle name="Calculation 3 48 8" xfId="3160"/>
    <cellStyle name="Calculation 3 49" xfId="1079"/>
    <cellStyle name="Calculation 3 49 2" xfId="8060"/>
    <cellStyle name="Calculation 3 49 2 2" xfId="52030"/>
    <cellStyle name="Calculation 3 49 2 3" xfId="32864"/>
    <cellStyle name="Calculation 3 49 3" xfId="12961"/>
    <cellStyle name="Calculation 3 49 3 2" xfId="37764"/>
    <cellStyle name="Calculation 3 49 4" xfId="20624"/>
    <cellStyle name="Calculation 3 49 4 2" xfId="45425"/>
    <cellStyle name="Calculation 3 49 5" xfId="28088"/>
    <cellStyle name="Calculation 3 49 6" xfId="47142"/>
    <cellStyle name="Calculation 3 49 7" xfId="22622"/>
    <cellStyle name="Calculation 3 49 8" xfId="3111"/>
    <cellStyle name="Calculation 3 5" xfId="286"/>
    <cellStyle name="Calculation 3 5 10" xfId="6517"/>
    <cellStyle name="Calculation 3 5 10 2" xfId="11466"/>
    <cellStyle name="Calculation 3 5 10 2 2" xfId="55428"/>
    <cellStyle name="Calculation 3 5 10 2 3" xfId="36270"/>
    <cellStyle name="Calculation 3 5 10 3" xfId="16367"/>
    <cellStyle name="Calculation 3 5 10 3 2" xfId="41170"/>
    <cellStyle name="Calculation 3 5 10 4" xfId="20443"/>
    <cellStyle name="Calculation 3 5 10 4 2" xfId="45244"/>
    <cellStyle name="Calculation 3 5 10 5" xfId="31481"/>
    <cellStyle name="Calculation 3 5 10 6" xfId="50540"/>
    <cellStyle name="Calculation 3 5 10 7" xfId="26020"/>
    <cellStyle name="Calculation 3 5 11" xfId="6896"/>
    <cellStyle name="Calculation 3 5 11 2" xfId="11845"/>
    <cellStyle name="Calculation 3 5 11 2 2" xfId="55805"/>
    <cellStyle name="Calculation 3 5 11 2 3" xfId="36649"/>
    <cellStyle name="Calculation 3 5 11 3" xfId="16746"/>
    <cellStyle name="Calculation 3 5 11 3 2" xfId="41549"/>
    <cellStyle name="Calculation 3 5 11 4" xfId="18015"/>
    <cellStyle name="Calculation 3 5 11 4 2" xfId="42817"/>
    <cellStyle name="Calculation 3 5 11 5" xfId="31854"/>
    <cellStyle name="Calculation 3 5 11 6" xfId="50917"/>
    <cellStyle name="Calculation 3 5 11 7" xfId="26397"/>
    <cellStyle name="Calculation 3 5 12" xfId="7268"/>
    <cellStyle name="Calculation 3 5 12 2" xfId="12217"/>
    <cellStyle name="Calculation 3 5 12 2 2" xfId="56177"/>
    <cellStyle name="Calculation 3 5 12 2 3" xfId="37021"/>
    <cellStyle name="Calculation 3 5 12 3" xfId="17118"/>
    <cellStyle name="Calculation 3 5 12 3 2" xfId="41921"/>
    <cellStyle name="Calculation 3 5 12 4" xfId="21905"/>
    <cellStyle name="Calculation 3 5 12 4 2" xfId="46705"/>
    <cellStyle name="Calculation 3 5 12 5" xfId="51289"/>
    <cellStyle name="Calculation 3 5 12 6" xfId="26769"/>
    <cellStyle name="Calculation 3 5 13" xfId="2743"/>
    <cellStyle name="Calculation 3 5 13 2" xfId="27286"/>
    <cellStyle name="Calculation 3 5 13 3" xfId="27723"/>
    <cellStyle name="Calculation 3 5 14" xfId="7691"/>
    <cellStyle name="Calculation 3 5 14 2" xfId="51689"/>
    <cellStyle name="Calculation 3 5 14 3" xfId="32496"/>
    <cellStyle name="Calculation 3 5 15" xfId="12589"/>
    <cellStyle name="Calculation 3 5 15 2" xfId="37392"/>
    <cellStyle name="Calculation 3 5 16" xfId="20890"/>
    <cellStyle name="Calculation 3 5 16 2" xfId="45691"/>
    <cellStyle name="Calculation 3 5 17" xfId="27247"/>
    <cellStyle name="Calculation 3 5 18" xfId="56591"/>
    <cellStyle name="Calculation 3 5 19" xfId="22260"/>
    <cellStyle name="Calculation 3 5 2" xfId="755"/>
    <cellStyle name="Calculation 3 5 2 2" xfId="1659"/>
    <cellStyle name="Calculation 3 5 2 2 2" xfId="52224"/>
    <cellStyle name="Calculation 3 5 2 2 3" xfId="33060"/>
    <cellStyle name="Calculation 3 5 2 2 4" xfId="8256"/>
    <cellStyle name="Calculation 3 5 2 3" xfId="13157"/>
    <cellStyle name="Calculation 3 5 2 3 2" xfId="37960"/>
    <cellStyle name="Calculation 3 5 2 4" xfId="19004"/>
    <cellStyle name="Calculation 3 5 2 4 2" xfId="43806"/>
    <cellStyle name="Calculation 3 5 2 5" xfId="28283"/>
    <cellStyle name="Calculation 3 5 2 6" xfId="47336"/>
    <cellStyle name="Calculation 3 5 2 7" xfId="22816"/>
    <cellStyle name="Calculation 3 5 2 8" xfId="3307"/>
    <cellStyle name="Calculation 3 5 20" xfId="57046"/>
    <cellStyle name="Calculation 3 5 21" xfId="57468"/>
    <cellStyle name="Calculation 3 5 22" xfId="2144"/>
    <cellStyle name="Calculation 3 5 3" xfId="1208"/>
    <cellStyle name="Calculation 3 5 3 2" xfId="8656"/>
    <cellStyle name="Calculation 3 5 3 2 2" xfId="52624"/>
    <cellStyle name="Calculation 3 5 3 2 3" xfId="33460"/>
    <cellStyle name="Calculation 3 5 3 3" xfId="13557"/>
    <cellStyle name="Calculation 3 5 3 3 2" xfId="38360"/>
    <cellStyle name="Calculation 3 5 3 4" xfId="18063"/>
    <cellStyle name="Calculation 3 5 3 4 2" xfId="42865"/>
    <cellStyle name="Calculation 3 5 3 5" xfId="28683"/>
    <cellStyle name="Calculation 3 5 3 6" xfId="47736"/>
    <cellStyle name="Calculation 3 5 3 7" xfId="23216"/>
    <cellStyle name="Calculation 3 5 3 8" xfId="3707"/>
    <cellStyle name="Calculation 3 5 4" xfId="4108"/>
    <cellStyle name="Calculation 3 5 4 2" xfId="9057"/>
    <cellStyle name="Calculation 3 5 4 2 2" xfId="53023"/>
    <cellStyle name="Calculation 3 5 4 2 3" xfId="33861"/>
    <cellStyle name="Calculation 3 5 4 3" xfId="13958"/>
    <cellStyle name="Calculation 3 5 4 3 2" xfId="38761"/>
    <cellStyle name="Calculation 3 5 4 4" xfId="20507"/>
    <cellStyle name="Calculation 3 5 4 4 2" xfId="45308"/>
    <cellStyle name="Calculation 3 5 4 5" xfId="29084"/>
    <cellStyle name="Calculation 3 5 4 6" xfId="48135"/>
    <cellStyle name="Calculation 3 5 4 7" xfId="23615"/>
    <cellStyle name="Calculation 3 5 5" xfId="4500"/>
    <cellStyle name="Calculation 3 5 5 2" xfId="9449"/>
    <cellStyle name="Calculation 3 5 5 2 2" xfId="53415"/>
    <cellStyle name="Calculation 3 5 5 2 3" xfId="34253"/>
    <cellStyle name="Calculation 3 5 5 3" xfId="14350"/>
    <cellStyle name="Calculation 3 5 5 3 2" xfId="39153"/>
    <cellStyle name="Calculation 3 5 5 4" xfId="21624"/>
    <cellStyle name="Calculation 3 5 5 4 2" xfId="46424"/>
    <cellStyle name="Calculation 3 5 5 5" xfId="29475"/>
    <cellStyle name="Calculation 3 5 5 6" xfId="48527"/>
    <cellStyle name="Calculation 3 5 5 7" xfId="24007"/>
    <cellStyle name="Calculation 3 5 6" xfId="4907"/>
    <cellStyle name="Calculation 3 5 6 2" xfId="9856"/>
    <cellStyle name="Calculation 3 5 6 2 2" xfId="53821"/>
    <cellStyle name="Calculation 3 5 6 2 3" xfId="34660"/>
    <cellStyle name="Calculation 3 5 6 3" xfId="14757"/>
    <cellStyle name="Calculation 3 5 6 3 2" xfId="39560"/>
    <cellStyle name="Calculation 3 5 6 4" xfId="17742"/>
    <cellStyle name="Calculation 3 5 6 4 2" xfId="42545"/>
    <cellStyle name="Calculation 3 5 6 5" xfId="29882"/>
    <cellStyle name="Calculation 3 5 6 6" xfId="48933"/>
    <cellStyle name="Calculation 3 5 6 7" xfId="24413"/>
    <cellStyle name="Calculation 3 5 7" xfId="5294"/>
    <cellStyle name="Calculation 3 5 7 2" xfId="10243"/>
    <cellStyle name="Calculation 3 5 7 2 2" xfId="54208"/>
    <cellStyle name="Calculation 3 5 7 2 3" xfId="35047"/>
    <cellStyle name="Calculation 3 5 7 3" xfId="15144"/>
    <cellStyle name="Calculation 3 5 7 3 2" xfId="39947"/>
    <cellStyle name="Calculation 3 5 7 4" xfId="19002"/>
    <cellStyle name="Calculation 3 5 7 4 2" xfId="43804"/>
    <cellStyle name="Calculation 3 5 7 5" xfId="30269"/>
    <cellStyle name="Calculation 3 5 7 6" xfId="49320"/>
    <cellStyle name="Calculation 3 5 7 7" xfId="24800"/>
    <cellStyle name="Calculation 3 5 8" xfId="5711"/>
    <cellStyle name="Calculation 3 5 8 2" xfId="10660"/>
    <cellStyle name="Calculation 3 5 8 2 2" xfId="54623"/>
    <cellStyle name="Calculation 3 5 8 2 3" xfId="35464"/>
    <cellStyle name="Calculation 3 5 8 3" xfId="15561"/>
    <cellStyle name="Calculation 3 5 8 3 2" xfId="40364"/>
    <cellStyle name="Calculation 3 5 8 4" xfId="20190"/>
    <cellStyle name="Calculation 3 5 8 4 2" xfId="44992"/>
    <cellStyle name="Calculation 3 5 8 5" xfId="30684"/>
    <cellStyle name="Calculation 3 5 8 6" xfId="49735"/>
    <cellStyle name="Calculation 3 5 8 7" xfId="25215"/>
    <cellStyle name="Calculation 3 5 9" xfId="6103"/>
    <cellStyle name="Calculation 3 5 9 2" xfId="11052"/>
    <cellStyle name="Calculation 3 5 9 2 2" xfId="55014"/>
    <cellStyle name="Calculation 3 5 9 2 3" xfId="35856"/>
    <cellStyle name="Calculation 3 5 9 3" xfId="15953"/>
    <cellStyle name="Calculation 3 5 9 3 2" xfId="40756"/>
    <cellStyle name="Calculation 3 5 9 4" xfId="21169"/>
    <cellStyle name="Calculation 3 5 9 4 2" xfId="45969"/>
    <cellStyle name="Calculation 3 5 9 5" xfId="31072"/>
    <cellStyle name="Calculation 3 5 9 6" xfId="50126"/>
    <cellStyle name="Calculation 3 5 9 7" xfId="25606"/>
    <cellStyle name="Calculation 3 50" xfId="3578"/>
    <cellStyle name="Calculation 3 50 2" xfId="8527"/>
    <cellStyle name="Calculation 3 50 2 2" xfId="52495"/>
    <cellStyle name="Calculation 3 50 2 3" xfId="33331"/>
    <cellStyle name="Calculation 3 50 3" xfId="13428"/>
    <cellStyle name="Calculation 3 50 3 2" xfId="38231"/>
    <cellStyle name="Calculation 3 50 4" xfId="20721"/>
    <cellStyle name="Calculation 3 50 4 2" xfId="45522"/>
    <cellStyle name="Calculation 3 50 5" xfId="28554"/>
    <cellStyle name="Calculation 3 50 6" xfId="47607"/>
    <cellStyle name="Calculation 3 50 7" xfId="23087"/>
    <cellStyle name="Calculation 3 51" xfId="3132"/>
    <cellStyle name="Calculation 3 51 2" xfId="8081"/>
    <cellStyle name="Calculation 3 51 2 2" xfId="52050"/>
    <cellStyle name="Calculation 3 51 2 3" xfId="32885"/>
    <cellStyle name="Calculation 3 51 3" xfId="12982"/>
    <cellStyle name="Calculation 3 51 3 2" xfId="37785"/>
    <cellStyle name="Calculation 3 51 4" xfId="21456"/>
    <cellStyle name="Calculation 3 51 4 2" xfId="46256"/>
    <cellStyle name="Calculation 3 51 5" xfId="28108"/>
    <cellStyle name="Calculation 3 51 6" xfId="47162"/>
    <cellStyle name="Calculation 3 51 7" xfId="22642"/>
    <cellStyle name="Calculation 3 52" xfId="4364"/>
    <cellStyle name="Calculation 3 52 2" xfId="9313"/>
    <cellStyle name="Calculation 3 52 2 2" xfId="53279"/>
    <cellStyle name="Calculation 3 52 2 3" xfId="34117"/>
    <cellStyle name="Calculation 3 52 3" xfId="14214"/>
    <cellStyle name="Calculation 3 52 3 2" xfId="39017"/>
    <cellStyle name="Calculation 3 52 4" xfId="18309"/>
    <cellStyle name="Calculation 3 52 4 2" xfId="43111"/>
    <cellStyle name="Calculation 3 52 5" xfId="29340"/>
    <cellStyle name="Calculation 3 52 6" xfId="48391"/>
    <cellStyle name="Calculation 3 52 7" xfId="23871"/>
    <cellStyle name="Calculation 3 53" xfId="3977"/>
    <cellStyle name="Calculation 3 53 2" xfId="8926"/>
    <cellStyle name="Calculation 3 53 2 2" xfId="52893"/>
    <cellStyle name="Calculation 3 53 2 3" xfId="33730"/>
    <cellStyle name="Calculation 3 53 3" xfId="13827"/>
    <cellStyle name="Calculation 3 53 3 2" xfId="38630"/>
    <cellStyle name="Calculation 3 53 4" xfId="20043"/>
    <cellStyle name="Calculation 3 53 4 2" xfId="44845"/>
    <cellStyle name="Calculation 3 53 5" xfId="28953"/>
    <cellStyle name="Calculation 3 53 6" xfId="48005"/>
    <cellStyle name="Calculation 3 53 7" xfId="23485"/>
    <cellStyle name="Calculation 3 54" xfId="3129"/>
    <cellStyle name="Calculation 3 54 2" xfId="8078"/>
    <cellStyle name="Calculation 3 54 2 2" xfId="52047"/>
    <cellStyle name="Calculation 3 54 2 3" xfId="32882"/>
    <cellStyle name="Calculation 3 54 3" xfId="12979"/>
    <cellStyle name="Calculation 3 54 3 2" xfId="37782"/>
    <cellStyle name="Calculation 3 54 4" xfId="18387"/>
    <cellStyle name="Calculation 3 54 4 2" xfId="43189"/>
    <cellStyle name="Calculation 3 54 5" xfId="28105"/>
    <cellStyle name="Calculation 3 54 6" xfId="47159"/>
    <cellStyle name="Calculation 3 54 7" xfId="22639"/>
    <cellStyle name="Calculation 3 55" xfId="5161"/>
    <cellStyle name="Calculation 3 55 2" xfId="10110"/>
    <cellStyle name="Calculation 3 55 2 2" xfId="54075"/>
    <cellStyle name="Calculation 3 55 2 3" xfId="34914"/>
    <cellStyle name="Calculation 3 55 3" xfId="15011"/>
    <cellStyle name="Calculation 3 55 3 2" xfId="39814"/>
    <cellStyle name="Calculation 3 55 4" xfId="19430"/>
    <cellStyle name="Calculation 3 55 4 2" xfId="44232"/>
    <cellStyle name="Calculation 3 55 5" xfId="30136"/>
    <cellStyle name="Calculation 3 55 6" xfId="49187"/>
    <cellStyle name="Calculation 3 55 7" xfId="24667"/>
    <cellStyle name="Calculation 3 56" xfId="3131"/>
    <cellStyle name="Calculation 3 56 2" xfId="8080"/>
    <cellStyle name="Calculation 3 56 2 2" xfId="52049"/>
    <cellStyle name="Calculation 3 56 2 3" xfId="32884"/>
    <cellStyle name="Calculation 3 56 3" xfId="12981"/>
    <cellStyle name="Calculation 3 56 3 2" xfId="37784"/>
    <cellStyle name="Calculation 3 56 4" xfId="21813"/>
    <cellStyle name="Calculation 3 56 4 2" xfId="46613"/>
    <cellStyle name="Calculation 3 56 5" xfId="28107"/>
    <cellStyle name="Calculation 3 56 6" xfId="47161"/>
    <cellStyle name="Calculation 3 56 7" xfId="22641"/>
    <cellStyle name="Calculation 3 57" xfId="5659"/>
    <cellStyle name="Calculation 3 57 2" xfId="10608"/>
    <cellStyle name="Calculation 3 57 2 2" xfId="54572"/>
    <cellStyle name="Calculation 3 57 2 3" xfId="35412"/>
    <cellStyle name="Calculation 3 57 3" xfId="15509"/>
    <cellStyle name="Calculation 3 57 3 2" xfId="40312"/>
    <cellStyle name="Calculation 3 57 4" xfId="21435"/>
    <cellStyle name="Calculation 3 57 4 2" xfId="46235"/>
    <cellStyle name="Calculation 3 57 5" xfId="30632"/>
    <cellStyle name="Calculation 3 57 6" xfId="49684"/>
    <cellStyle name="Calculation 3 57 7" xfId="25164"/>
    <cellStyle name="Calculation 3 58" xfId="3117"/>
    <cellStyle name="Calculation 3 58 2" xfId="8066"/>
    <cellStyle name="Calculation 3 58 2 2" xfId="52036"/>
    <cellStyle name="Calculation 3 58 2 3" xfId="32870"/>
    <cellStyle name="Calculation 3 58 3" xfId="12967"/>
    <cellStyle name="Calculation 3 58 3 2" xfId="37770"/>
    <cellStyle name="Calculation 3 58 4" xfId="17874"/>
    <cellStyle name="Calculation 3 58 4 2" xfId="42677"/>
    <cellStyle name="Calculation 3 58 5" xfId="47148"/>
    <cellStyle name="Calculation 3 58 6" xfId="22628"/>
    <cellStyle name="Calculation 3 59" xfId="2595"/>
    <cellStyle name="Calculation 3 59 2" xfId="32338"/>
    <cellStyle name="Calculation 3 59 3" xfId="27575"/>
    <cellStyle name="Calculation 3 6" xfId="289"/>
    <cellStyle name="Calculation 3 6 10" xfId="6520"/>
    <cellStyle name="Calculation 3 6 10 2" xfId="11469"/>
    <cellStyle name="Calculation 3 6 10 2 2" xfId="55431"/>
    <cellStyle name="Calculation 3 6 10 2 3" xfId="36273"/>
    <cellStyle name="Calculation 3 6 10 3" xfId="16370"/>
    <cellStyle name="Calculation 3 6 10 3 2" xfId="41173"/>
    <cellStyle name="Calculation 3 6 10 4" xfId="19281"/>
    <cellStyle name="Calculation 3 6 10 4 2" xfId="44083"/>
    <cellStyle name="Calculation 3 6 10 5" xfId="31484"/>
    <cellStyle name="Calculation 3 6 10 6" xfId="50543"/>
    <cellStyle name="Calculation 3 6 10 7" xfId="26023"/>
    <cellStyle name="Calculation 3 6 11" xfId="6899"/>
    <cellStyle name="Calculation 3 6 11 2" xfId="11848"/>
    <cellStyle name="Calculation 3 6 11 2 2" xfId="55808"/>
    <cellStyle name="Calculation 3 6 11 2 3" xfId="36652"/>
    <cellStyle name="Calculation 3 6 11 3" xfId="16749"/>
    <cellStyle name="Calculation 3 6 11 3 2" xfId="41552"/>
    <cellStyle name="Calculation 3 6 11 4" xfId="21098"/>
    <cellStyle name="Calculation 3 6 11 4 2" xfId="45898"/>
    <cellStyle name="Calculation 3 6 11 5" xfId="31857"/>
    <cellStyle name="Calculation 3 6 11 6" xfId="50920"/>
    <cellStyle name="Calculation 3 6 11 7" xfId="26400"/>
    <cellStyle name="Calculation 3 6 12" xfId="7271"/>
    <cellStyle name="Calculation 3 6 12 2" xfId="12220"/>
    <cellStyle name="Calculation 3 6 12 2 2" xfId="56180"/>
    <cellStyle name="Calculation 3 6 12 2 3" xfId="37024"/>
    <cellStyle name="Calculation 3 6 12 3" xfId="17121"/>
    <cellStyle name="Calculation 3 6 12 3 2" xfId="41924"/>
    <cellStyle name="Calculation 3 6 12 4" xfId="17561"/>
    <cellStyle name="Calculation 3 6 12 4 2" xfId="42364"/>
    <cellStyle name="Calculation 3 6 12 5" xfId="51292"/>
    <cellStyle name="Calculation 3 6 12 6" xfId="26772"/>
    <cellStyle name="Calculation 3 6 13" xfId="2746"/>
    <cellStyle name="Calculation 3 6 13 2" xfId="32205"/>
    <cellStyle name="Calculation 3 6 13 3" xfId="27726"/>
    <cellStyle name="Calculation 3 6 14" xfId="7694"/>
    <cellStyle name="Calculation 3 6 14 2" xfId="51692"/>
    <cellStyle name="Calculation 3 6 14 3" xfId="32499"/>
    <cellStyle name="Calculation 3 6 15" xfId="12592"/>
    <cellStyle name="Calculation 3 6 15 2" xfId="37395"/>
    <cellStyle name="Calculation 3 6 16" xfId="19745"/>
    <cellStyle name="Calculation 3 6 16 2" xfId="44547"/>
    <cellStyle name="Calculation 3 6 17" xfId="29374"/>
    <cellStyle name="Calculation 3 6 18" xfId="56594"/>
    <cellStyle name="Calculation 3 6 19" xfId="22263"/>
    <cellStyle name="Calculation 3 6 2" xfId="758"/>
    <cellStyle name="Calculation 3 6 2 2" xfId="1662"/>
    <cellStyle name="Calculation 3 6 2 2 2" xfId="52227"/>
    <cellStyle name="Calculation 3 6 2 2 3" xfId="33063"/>
    <cellStyle name="Calculation 3 6 2 2 4" xfId="8259"/>
    <cellStyle name="Calculation 3 6 2 3" xfId="13160"/>
    <cellStyle name="Calculation 3 6 2 3 2" xfId="37963"/>
    <cellStyle name="Calculation 3 6 2 4" xfId="22032"/>
    <cellStyle name="Calculation 3 6 2 4 2" xfId="46832"/>
    <cellStyle name="Calculation 3 6 2 5" xfId="28286"/>
    <cellStyle name="Calculation 3 6 2 6" xfId="47339"/>
    <cellStyle name="Calculation 3 6 2 7" xfId="22819"/>
    <cellStyle name="Calculation 3 6 2 8" xfId="3310"/>
    <cellStyle name="Calculation 3 6 20" xfId="57049"/>
    <cellStyle name="Calculation 3 6 21" xfId="57544"/>
    <cellStyle name="Calculation 3 6 22" xfId="2147"/>
    <cellStyle name="Calculation 3 6 3" xfId="1211"/>
    <cellStyle name="Calculation 3 6 3 2" xfId="8659"/>
    <cellStyle name="Calculation 3 6 3 2 2" xfId="52627"/>
    <cellStyle name="Calculation 3 6 3 2 3" xfId="33463"/>
    <cellStyle name="Calculation 3 6 3 3" xfId="13560"/>
    <cellStyle name="Calculation 3 6 3 3 2" xfId="38363"/>
    <cellStyle name="Calculation 3 6 3 4" xfId="21146"/>
    <cellStyle name="Calculation 3 6 3 4 2" xfId="45946"/>
    <cellStyle name="Calculation 3 6 3 5" xfId="28686"/>
    <cellStyle name="Calculation 3 6 3 6" xfId="47739"/>
    <cellStyle name="Calculation 3 6 3 7" xfId="23219"/>
    <cellStyle name="Calculation 3 6 3 8" xfId="3710"/>
    <cellStyle name="Calculation 3 6 4" xfId="4111"/>
    <cellStyle name="Calculation 3 6 4 2" xfId="9060"/>
    <cellStyle name="Calculation 3 6 4 2 2" xfId="53026"/>
    <cellStyle name="Calculation 3 6 4 2 3" xfId="33864"/>
    <cellStyle name="Calculation 3 6 4 3" xfId="13961"/>
    <cellStyle name="Calculation 3 6 4 3 2" xfId="38764"/>
    <cellStyle name="Calculation 3 6 4 4" xfId="19350"/>
    <cellStyle name="Calculation 3 6 4 4 2" xfId="44152"/>
    <cellStyle name="Calculation 3 6 4 5" xfId="29087"/>
    <cellStyle name="Calculation 3 6 4 6" xfId="48138"/>
    <cellStyle name="Calculation 3 6 4 7" xfId="23618"/>
    <cellStyle name="Calculation 3 6 5" xfId="4503"/>
    <cellStyle name="Calculation 3 6 5 2" xfId="9452"/>
    <cellStyle name="Calculation 3 6 5 2 2" xfId="53418"/>
    <cellStyle name="Calculation 3 6 5 2 3" xfId="34256"/>
    <cellStyle name="Calculation 3 6 5 3" xfId="14353"/>
    <cellStyle name="Calculation 3 6 5 3 2" xfId="39156"/>
    <cellStyle name="Calculation 3 6 5 4" xfId="20856"/>
    <cellStyle name="Calculation 3 6 5 4 2" xfId="45657"/>
    <cellStyle name="Calculation 3 6 5 5" xfId="29478"/>
    <cellStyle name="Calculation 3 6 5 6" xfId="48530"/>
    <cellStyle name="Calculation 3 6 5 7" xfId="24010"/>
    <cellStyle name="Calculation 3 6 6" xfId="4910"/>
    <cellStyle name="Calculation 3 6 6 2" xfId="9859"/>
    <cellStyle name="Calculation 3 6 6 2 2" xfId="53824"/>
    <cellStyle name="Calculation 3 6 6 2 3" xfId="34663"/>
    <cellStyle name="Calculation 3 6 6 3" xfId="14760"/>
    <cellStyle name="Calculation 3 6 6 3 2" xfId="39563"/>
    <cellStyle name="Calculation 3 6 6 4" xfId="17758"/>
    <cellStyle name="Calculation 3 6 6 4 2" xfId="42561"/>
    <cellStyle name="Calculation 3 6 6 5" xfId="29885"/>
    <cellStyle name="Calculation 3 6 6 6" xfId="48936"/>
    <cellStyle name="Calculation 3 6 6 7" xfId="24416"/>
    <cellStyle name="Calculation 3 6 7" xfId="5297"/>
    <cellStyle name="Calculation 3 6 7 2" xfId="10246"/>
    <cellStyle name="Calculation 3 6 7 2 2" xfId="54211"/>
    <cellStyle name="Calculation 3 6 7 2 3" xfId="35050"/>
    <cellStyle name="Calculation 3 6 7 3" xfId="15147"/>
    <cellStyle name="Calculation 3 6 7 3 2" xfId="39950"/>
    <cellStyle name="Calculation 3 6 7 4" xfId="22030"/>
    <cellStyle name="Calculation 3 6 7 4 2" xfId="46830"/>
    <cellStyle name="Calculation 3 6 7 5" xfId="30272"/>
    <cellStyle name="Calculation 3 6 7 6" xfId="49323"/>
    <cellStyle name="Calculation 3 6 7 7" xfId="24803"/>
    <cellStyle name="Calculation 3 6 8" xfId="5714"/>
    <cellStyle name="Calculation 3 6 8 2" xfId="10663"/>
    <cellStyle name="Calculation 3 6 8 2 2" xfId="54626"/>
    <cellStyle name="Calculation 3 6 8 2 3" xfId="35467"/>
    <cellStyle name="Calculation 3 6 8 3" xfId="15564"/>
    <cellStyle name="Calculation 3 6 8 3 2" xfId="40367"/>
    <cellStyle name="Calculation 3 6 8 4" xfId="19053"/>
    <cellStyle name="Calculation 3 6 8 4 2" xfId="43855"/>
    <cellStyle name="Calculation 3 6 8 5" xfId="30687"/>
    <cellStyle name="Calculation 3 6 8 6" xfId="49738"/>
    <cellStyle name="Calculation 3 6 8 7" xfId="25218"/>
    <cellStyle name="Calculation 3 6 9" xfId="6106"/>
    <cellStyle name="Calculation 3 6 9 2" xfId="11055"/>
    <cellStyle name="Calculation 3 6 9 2 2" xfId="55017"/>
    <cellStyle name="Calculation 3 6 9 2 3" xfId="35859"/>
    <cellStyle name="Calculation 3 6 9 3" xfId="15956"/>
    <cellStyle name="Calculation 3 6 9 3 2" xfId="40759"/>
    <cellStyle name="Calculation 3 6 9 4" xfId="20346"/>
    <cellStyle name="Calculation 3 6 9 4 2" xfId="45148"/>
    <cellStyle name="Calculation 3 6 9 5" xfId="31075"/>
    <cellStyle name="Calculation 3 6 9 6" xfId="50129"/>
    <cellStyle name="Calculation 3 6 9 7" xfId="25609"/>
    <cellStyle name="Calculation 3 60" xfId="2473"/>
    <cellStyle name="Calculation 3 60 2" xfId="32290"/>
    <cellStyle name="Calculation 3 60 3" xfId="27455"/>
    <cellStyle name="Calculation 3 61" xfId="2560"/>
    <cellStyle name="Calculation 3 61 2" xfId="27540"/>
    <cellStyle name="Calculation 3 62" xfId="19501"/>
    <cellStyle name="Calculation 3 62 2" xfId="44303"/>
    <cellStyle name="Calculation 3 63" xfId="27323"/>
    <cellStyle name="Calculation 3 64" xfId="56474"/>
    <cellStyle name="Calculation 3 65" xfId="22131"/>
    <cellStyle name="Calculation 3 66" xfId="56910"/>
    <cellStyle name="Calculation 3 67" xfId="57498"/>
    <cellStyle name="Calculation 3 68" xfId="2015"/>
    <cellStyle name="Calculation 3 7" xfId="246"/>
    <cellStyle name="Calculation 3 7 10" xfId="6479"/>
    <cellStyle name="Calculation 3 7 10 2" xfId="11428"/>
    <cellStyle name="Calculation 3 7 10 2 2" xfId="55390"/>
    <cellStyle name="Calculation 3 7 10 2 3" xfId="36232"/>
    <cellStyle name="Calculation 3 7 10 3" xfId="16329"/>
    <cellStyle name="Calculation 3 7 10 3 2" xfId="41132"/>
    <cellStyle name="Calculation 3 7 10 4" xfId="17722"/>
    <cellStyle name="Calculation 3 7 10 4 2" xfId="42525"/>
    <cellStyle name="Calculation 3 7 10 5" xfId="31444"/>
    <cellStyle name="Calculation 3 7 10 6" xfId="50502"/>
    <cellStyle name="Calculation 3 7 10 7" xfId="25982"/>
    <cellStyle name="Calculation 3 7 11" xfId="6861"/>
    <cellStyle name="Calculation 3 7 11 2" xfId="11810"/>
    <cellStyle name="Calculation 3 7 11 2 2" xfId="55770"/>
    <cellStyle name="Calculation 3 7 11 2 3" xfId="36614"/>
    <cellStyle name="Calculation 3 7 11 3" xfId="16711"/>
    <cellStyle name="Calculation 3 7 11 3 2" xfId="41514"/>
    <cellStyle name="Calculation 3 7 11 4" xfId="21511"/>
    <cellStyle name="Calculation 3 7 11 4 2" xfId="46311"/>
    <cellStyle name="Calculation 3 7 11 5" xfId="31819"/>
    <cellStyle name="Calculation 3 7 11 6" xfId="50882"/>
    <cellStyle name="Calculation 3 7 11 7" xfId="26362"/>
    <cellStyle name="Calculation 3 7 12" xfId="7233"/>
    <cellStyle name="Calculation 3 7 12 2" xfId="12182"/>
    <cellStyle name="Calculation 3 7 12 2 2" xfId="56142"/>
    <cellStyle name="Calculation 3 7 12 2 3" xfId="36986"/>
    <cellStyle name="Calculation 3 7 12 3" xfId="17083"/>
    <cellStyle name="Calculation 3 7 12 3 2" xfId="41886"/>
    <cellStyle name="Calculation 3 7 12 4" xfId="21600"/>
    <cellStyle name="Calculation 3 7 12 4 2" xfId="46400"/>
    <cellStyle name="Calculation 3 7 12 5" xfId="51254"/>
    <cellStyle name="Calculation 3 7 12 6" xfId="26734"/>
    <cellStyle name="Calculation 3 7 13" xfId="2703"/>
    <cellStyle name="Calculation 3 7 13 2" xfId="27368"/>
    <cellStyle name="Calculation 3 7 13 3" xfId="27683"/>
    <cellStyle name="Calculation 3 7 14" xfId="7651"/>
    <cellStyle name="Calculation 3 7 14 2" xfId="51654"/>
    <cellStyle name="Calculation 3 7 14 3" xfId="32456"/>
    <cellStyle name="Calculation 3 7 15" xfId="12549"/>
    <cellStyle name="Calculation 3 7 15 2" xfId="37352"/>
    <cellStyle name="Calculation 3 7 16" xfId="21795"/>
    <cellStyle name="Calculation 3 7 16 2" xfId="46595"/>
    <cellStyle name="Calculation 3 7 17" xfId="32269"/>
    <cellStyle name="Calculation 3 7 18" xfId="56556"/>
    <cellStyle name="Calculation 3 7 19" xfId="22222"/>
    <cellStyle name="Calculation 3 7 2" xfId="715"/>
    <cellStyle name="Calculation 3 7 2 2" xfId="1621"/>
    <cellStyle name="Calculation 3 7 2 2 2" xfId="52184"/>
    <cellStyle name="Calculation 3 7 2 2 3" xfId="33020"/>
    <cellStyle name="Calculation 3 7 2 2 4" xfId="8216"/>
    <cellStyle name="Calculation 3 7 2 3" xfId="13117"/>
    <cellStyle name="Calculation 3 7 2 3 2" xfId="37920"/>
    <cellStyle name="Calculation 3 7 2 4" xfId="20461"/>
    <cellStyle name="Calculation 3 7 2 4 2" xfId="45262"/>
    <cellStyle name="Calculation 3 7 2 5" xfId="28243"/>
    <cellStyle name="Calculation 3 7 2 6" xfId="47296"/>
    <cellStyle name="Calculation 3 7 2 7" xfId="22776"/>
    <cellStyle name="Calculation 3 7 2 8" xfId="3267"/>
    <cellStyle name="Calculation 3 7 20" xfId="57006"/>
    <cellStyle name="Calculation 3 7 21" xfId="57587"/>
    <cellStyle name="Calculation 3 7 22" xfId="2106"/>
    <cellStyle name="Calculation 3 7 3" xfId="1170"/>
    <cellStyle name="Calculation 3 7 3 2" xfId="8617"/>
    <cellStyle name="Calculation 3 7 3 2 2" xfId="52585"/>
    <cellStyle name="Calculation 3 7 3 2 3" xfId="33421"/>
    <cellStyle name="Calculation 3 7 3 3" xfId="13518"/>
    <cellStyle name="Calculation 3 7 3 3 2" xfId="38321"/>
    <cellStyle name="Calculation 3 7 3 4" xfId="19070"/>
    <cellStyle name="Calculation 3 7 3 4 2" xfId="43872"/>
    <cellStyle name="Calculation 3 7 3 5" xfId="28644"/>
    <cellStyle name="Calculation 3 7 3 6" xfId="47697"/>
    <cellStyle name="Calculation 3 7 3 7" xfId="23177"/>
    <cellStyle name="Calculation 3 7 3 8" xfId="3668"/>
    <cellStyle name="Calculation 3 7 4" xfId="4069"/>
    <cellStyle name="Calculation 3 7 4 2" xfId="9018"/>
    <cellStyle name="Calculation 3 7 4 2 2" xfId="52984"/>
    <cellStyle name="Calculation 3 7 4 2 3" xfId="33822"/>
    <cellStyle name="Calculation 3 7 4 3" xfId="13919"/>
    <cellStyle name="Calculation 3 7 4 3 2" xfId="38722"/>
    <cellStyle name="Calculation 3 7 4 4" xfId="21257"/>
    <cellStyle name="Calculation 3 7 4 4 2" xfId="46057"/>
    <cellStyle name="Calculation 3 7 4 5" xfId="29045"/>
    <cellStyle name="Calculation 3 7 4 6" xfId="48096"/>
    <cellStyle name="Calculation 3 7 4 7" xfId="23576"/>
    <cellStyle name="Calculation 3 7 5" xfId="4462"/>
    <cellStyle name="Calculation 3 7 5 2" xfId="9411"/>
    <cellStyle name="Calculation 3 7 5 2 2" xfId="53377"/>
    <cellStyle name="Calculation 3 7 5 2 3" xfId="34215"/>
    <cellStyle name="Calculation 3 7 5 3" xfId="14312"/>
    <cellStyle name="Calculation 3 7 5 3 2" xfId="39115"/>
    <cellStyle name="Calculation 3 7 5 4" xfId="18212"/>
    <cellStyle name="Calculation 3 7 5 4 2" xfId="43014"/>
    <cellStyle name="Calculation 3 7 5 5" xfId="29438"/>
    <cellStyle name="Calculation 3 7 5 6" xfId="48489"/>
    <cellStyle name="Calculation 3 7 5 7" xfId="23969"/>
    <cellStyle name="Calculation 3 7 6" xfId="4871"/>
    <cellStyle name="Calculation 3 7 6 2" xfId="9820"/>
    <cellStyle name="Calculation 3 7 6 2 2" xfId="53785"/>
    <cellStyle name="Calculation 3 7 6 2 3" xfId="34624"/>
    <cellStyle name="Calculation 3 7 6 3" xfId="14721"/>
    <cellStyle name="Calculation 3 7 6 3 2" xfId="39524"/>
    <cellStyle name="Calculation 3 7 6 4" xfId="21798"/>
    <cellStyle name="Calculation 3 7 6 4 2" xfId="46598"/>
    <cellStyle name="Calculation 3 7 6 5" xfId="29846"/>
    <cellStyle name="Calculation 3 7 6 6" xfId="48897"/>
    <cellStyle name="Calculation 3 7 6 7" xfId="24377"/>
    <cellStyle name="Calculation 3 7 7" xfId="5258"/>
    <cellStyle name="Calculation 3 7 7 2" xfId="10207"/>
    <cellStyle name="Calculation 3 7 7 2 2" xfId="54172"/>
    <cellStyle name="Calculation 3 7 7 2 3" xfId="35011"/>
    <cellStyle name="Calculation 3 7 7 3" xfId="15108"/>
    <cellStyle name="Calculation 3 7 7 3 2" xfId="39911"/>
    <cellStyle name="Calculation 3 7 7 4" xfId="19024"/>
    <cellStyle name="Calculation 3 7 7 4 2" xfId="43826"/>
    <cellStyle name="Calculation 3 7 7 5" xfId="30233"/>
    <cellStyle name="Calculation 3 7 7 6" xfId="49284"/>
    <cellStyle name="Calculation 3 7 7 7" xfId="24764"/>
    <cellStyle name="Calculation 3 7 8" xfId="5674"/>
    <cellStyle name="Calculation 3 7 8 2" xfId="10623"/>
    <cellStyle name="Calculation 3 7 8 2 2" xfId="54587"/>
    <cellStyle name="Calculation 3 7 8 2 3" xfId="35427"/>
    <cellStyle name="Calculation 3 7 8 3" xfId="15524"/>
    <cellStyle name="Calculation 3 7 8 3 2" xfId="40327"/>
    <cellStyle name="Calculation 3 7 8 4" xfId="21062"/>
    <cellStyle name="Calculation 3 7 8 4 2" xfId="45862"/>
    <cellStyle name="Calculation 3 7 8 5" xfId="30647"/>
    <cellStyle name="Calculation 3 7 8 6" xfId="49699"/>
    <cellStyle name="Calculation 3 7 8 7" xfId="25179"/>
    <cellStyle name="Calculation 3 7 9" xfId="6066"/>
    <cellStyle name="Calculation 3 7 9 2" xfId="11015"/>
    <cellStyle name="Calculation 3 7 9 2 2" xfId="54977"/>
    <cellStyle name="Calculation 3 7 9 2 3" xfId="35819"/>
    <cellStyle name="Calculation 3 7 9 3" xfId="15916"/>
    <cellStyle name="Calculation 3 7 9 3 2" xfId="40719"/>
    <cellStyle name="Calculation 3 7 9 4" xfId="19844"/>
    <cellStyle name="Calculation 3 7 9 4 2" xfId="44646"/>
    <cellStyle name="Calculation 3 7 9 5" xfId="31035"/>
    <cellStyle name="Calculation 3 7 9 6" xfId="50089"/>
    <cellStyle name="Calculation 3 7 9 7" xfId="25569"/>
    <cellStyle name="Calculation 3 8" xfId="250"/>
    <cellStyle name="Calculation 3 8 10" xfId="6483"/>
    <cellStyle name="Calculation 3 8 10 2" xfId="11432"/>
    <cellStyle name="Calculation 3 8 10 2 2" xfId="55394"/>
    <cellStyle name="Calculation 3 8 10 2 3" xfId="36236"/>
    <cellStyle name="Calculation 3 8 10 3" xfId="16333"/>
    <cellStyle name="Calculation 3 8 10 3 2" xfId="41136"/>
    <cellStyle name="Calculation 3 8 10 4" xfId="19749"/>
    <cellStyle name="Calculation 3 8 10 4 2" xfId="44551"/>
    <cellStyle name="Calculation 3 8 10 5" xfId="31448"/>
    <cellStyle name="Calculation 3 8 10 6" xfId="50506"/>
    <cellStyle name="Calculation 3 8 10 7" xfId="25986"/>
    <cellStyle name="Calculation 3 8 11" xfId="6865"/>
    <cellStyle name="Calculation 3 8 11 2" xfId="11814"/>
    <cellStyle name="Calculation 3 8 11 2 2" xfId="55774"/>
    <cellStyle name="Calculation 3 8 11 2 3" xfId="36618"/>
    <cellStyle name="Calculation 3 8 11 3" xfId="16715"/>
    <cellStyle name="Calculation 3 8 11 3 2" xfId="41518"/>
    <cellStyle name="Calculation 3 8 11 4" xfId="20277"/>
    <cellStyle name="Calculation 3 8 11 4 2" xfId="45079"/>
    <cellStyle name="Calculation 3 8 11 5" xfId="31823"/>
    <cellStyle name="Calculation 3 8 11 6" xfId="50886"/>
    <cellStyle name="Calculation 3 8 11 7" xfId="26366"/>
    <cellStyle name="Calculation 3 8 12" xfId="7237"/>
    <cellStyle name="Calculation 3 8 12 2" xfId="12186"/>
    <cellStyle name="Calculation 3 8 12 2 2" xfId="56146"/>
    <cellStyle name="Calculation 3 8 12 2 3" xfId="36990"/>
    <cellStyle name="Calculation 3 8 12 3" xfId="17087"/>
    <cellStyle name="Calculation 3 8 12 3 2" xfId="41890"/>
    <cellStyle name="Calculation 3 8 12 4" xfId="20455"/>
    <cellStyle name="Calculation 3 8 12 4 2" xfId="45256"/>
    <cellStyle name="Calculation 3 8 12 5" xfId="51258"/>
    <cellStyle name="Calculation 3 8 12 6" xfId="26738"/>
    <cellStyle name="Calculation 3 8 13" xfId="2707"/>
    <cellStyle name="Calculation 3 8 13 2" xfId="27325"/>
    <cellStyle name="Calculation 3 8 13 3" xfId="27687"/>
    <cellStyle name="Calculation 3 8 14" xfId="7655"/>
    <cellStyle name="Calculation 3 8 14 2" xfId="51658"/>
    <cellStyle name="Calculation 3 8 14 3" xfId="32460"/>
    <cellStyle name="Calculation 3 8 15" xfId="12553"/>
    <cellStyle name="Calculation 3 8 15 2" xfId="37356"/>
    <cellStyle name="Calculation 3 8 16" xfId="20825"/>
    <cellStyle name="Calculation 3 8 16 2" xfId="45626"/>
    <cellStyle name="Calculation 3 8 17" xfId="32288"/>
    <cellStyle name="Calculation 3 8 18" xfId="56560"/>
    <cellStyle name="Calculation 3 8 19" xfId="22226"/>
    <cellStyle name="Calculation 3 8 2" xfId="719"/>
    <cellStyle name="Calculation 3 8 2 2" xfId="1625"/>
    <cellStyle name="Calculation 3 8 2 2 2" xfId="52188"/>
    <cellStyle name="Calculation 3 8 2 2 3" xfId="33024"/>
    <cellStyle name="Calculation 3 8 2 2 4" xfId="8220"/>
    <cellStyle name="Calculation 3 8 2 3" xfId="13121"/>
    <cellStyle name="Calculation 3 8 2 3 2" xfId="37924"/>
    <cellStyle name="Calculation 3 8 2 4" xfId="18920"/>
    <cellStyle name="Calculation 3 8 2 4 2" xfId="43722"/>
    <cellStyle name="Calculation 3 8 2 5" xfId="28247"/>
    <cellStyle name="Calculation 3 8 2 6" xfId="47300"/>
    <cellStyle name="Calculation 3 8 2 7" xfId="22780"/>
    <cellStyle name="Calculation 3 8 2 8" xfId="3271"/>
    <cellStyle name="Calculation 3 8 20" xfId="57010"/>
    <cellStyle name="Calculation 3 8 21" xfId="57634"/>
    <cellStyle name="Calculation 3 8 22" xfId="2110"/>
    <cellStyle name="Calculation 3 8 3" xfId="1174"/>
    <cellStyle name="Calculation 3 8 3 2" xfId="8621"/>
    <cellStyle name="Calculation 3 8 3 2 2" xfId="52589"/>
    <cellStyle name="Calculation 3 8 3 2 3" xfId="33425"/>
    <cellStyle name="Calculation 3 8 3 3" xfId="13522"/>
    <cellStyle name="Calculation 3 8 3 3 2" xfId="38325"/>
    <cellStyle name="Calculation 3 8 3 4" xfId="21735"/>
    <cellStyle name="Calculation 3 8 3 4 2" xfId="46535"/>
    <cellStyle name="Calculation 3 8 3 5" xfId="28648"/>
    <cellStyle name="Calculation 3 8 3 6" xfId="47701"/>
    <cellStyle name="Calculation 3 8 3 7" xfId="23181"/>
    <cellStyle name="Calculation 3 8 3 8" xfId="3672"/>
    <cellStyle name="Calculation 3 8 4" xfId="4073"/>
    <cellStyle name="Calculation 3 8 4 2" xfId="9022"/>
    <cellStyle name="Calculation 3 8 4 2 2" xfId="52988"/>
    <cellStyle name="Calculation 3 8 4 2 3" xfId="33826"/>
    <cellStyle name="Calculation 3 8 4 3" xfId="13923"/>
    <cellStyle name="Calculation 3 8 4 3 2" xfId="38726"/>
    <cellStyle name="Calculation 3 8 4 4" xfId="20103"/>
    <cellStyle name="Calculation 3 8 4 4 2" xfId="44905"/>
    <cellStyle name="Calculation 3 8 4 5" xfId="29049"/>
    <cellStyle name="Calculation 3 8 4 6" xfId="48100"/>
    <cellStyle name="Calculation 3 8 4 7" xfId="23580"/>
    <cellStyle name="Calculation 3 8 5" xfId="4466"/>
    <cellStyle name="Calculation 3 8 5 2" xfId="9415"/>
    <cellStyle name="Calculation 3 8 5 2 2" xfId="53381"/>
    <cellStyle name="Calculation 3 8 5 2 3" xfId="34219"/>
    <cellStyle name="Calculation 3 8 5 3" xfId="14316"/>
    <cellStyle name="Calculation 3 8 5 3 2" xfId="39119"/>
    <cellStyle name="Calculation 3 8 5 4" xfId="17676"/>
    <cellStyle name="Calculation 3 8 5 4 2" xfId="42479"/>
    <cellStyle name="Calculation 3 8 5 5" xfId="29442"/>
    <cellStyle name="Calculation 3 8 5 6" xfId="48493"/>
    <cellStyle name="Calculation 3 8 5 7" xfId="23973"/>
    <cellStyle name="Calculation 3 8 6" xfId="4875"/>
    <cellStyle name="Calculation 3 8 6 2" xfId="9824"/>
    <cellStyle name="Calculation 3 8 6 2 2" xfId="53789"/>
    <cellStyle name="Calculation 3 8 6 2 3" xfId="34628"/>
    <cellStyle name="Calculation 3 8 6 3" xfId="14725"/>
    <cellStyle name="Calculation 3 8 6 3 2" xfId="39528"/>
    <cellStyle name="Calculation 3 8 6 4" xfId="20730"/>
    <cellStyle name="Calculation 3 8 6 4 2" xfId="45531"/>
    <cellStyle name="Calculation 3 8 6 5" xfId="29850"/>
    <cellStyle name="Calculation 3 8 6 6" xfId="48901"/>
    <cellStyle name="Calculation 3 8 6 7" xfId="24381"/>
    <cellStyle name="Calculation 3 8 7" xfId="5262"/>
    <cellStyle name="Calculation 3 8 7 2" xfId="10211"/>
    <cellStyle name="Calculation 3 8 7 2 2" xfId="54176"/>
    <cellStyle name="Calculation 3 8 7 2 3" xfId="35015"/>
    <cellStyle name="Calculation 3 8 7 3" xfId="15112"/>
    <cellStyle name="Calculation 3 8 7 3 2" xfId="39915"/>
    <cellStyle name="Calculation 3 8 7 4" xfId="21694"/>
    <cellStyle name="Calculation 3 8 7 4 2" xfId="46494"/>
    <cellStyle name="Calculation 3 8 7 5" xfId="30237"/>
    <cellStyle name="Calculation 3 8 7 6" xfId="49288"/>
    <cellStyle name="Calculation 3 8 7 7" xfId="24768"/>
    <cellStyle name="Calculation 3 8 8" xfId="5678"/>
    <cellStyle name="Calculation 3 8 8 2" xfId="10627"/>
    <cellStyle name="Calculation 3 8 8 2 2" xfId="54591"/>
    <cellStyle name="Calculation 3 8 8 2 3" xfId="35431"/>
    <cellStyle name="Calculation 3 8 8 3" xfId="15528"/>
    <cellStyle name="Calculation 3 8 8 3 2" xfId="40331"/>
    <cellStyle name="Calculation 3 8 8 4" xfId="18011"/>
    <cellStyle name="Calculation 3 8 8 4 2" xfId="42814"/>
    <cellStyle name="Calculation 3 8 8 5" xfId="30651"/>
    <cellStyle name="Calculation 3 8 8 6" xfId="49703"/>
    <cellStyle name="Calculation 3 8 8 7" xfId="25183"/>
    <cellStyle name="Calculation 3 8 9" xfId="6070"/>
    <cellStyle name="Calculation 3 8 9 2" xfId="11019"/>
    <cellStyle name="Calculation 3 8 9 2 2" xfId="54981"/>
    <cellStyle name="Calculation 3 8 9 2 3" xfId="35823"/>
    <cellStyle name="Calculation 3 8 9 3" xfId="15920"/>
    <cellStyle name="Calculation 3 8 9 3 2" xfId="40723"/>
    <cellStyle name="Calculation 3 8 9 4" xfId="18307"/>
    <cellStyle name="Calculation 3 8 9 4 2" xfId="43109"/>
    <cellStyle name="Calculation 3 8 9 5" xfId="31039"/>
    <cellStyle name="Calculation 3 8 9 6" xfId="50093"/>
    <cellStyle name="Calculation 3 8 9 7" xfId="25573"/>
    <cellStyle name="Calculation 3 9" xfId="307"/>
    <cellStyle name="Calculation 3 9 10" xfId="6538"/>
    <cellStyle name="Calculation 3 9 10 2" xfId="11487"/>
    <cellStyle name="Calculation 3 9 10 2 2" xfId="55449"/>
    <cellStyle name="Calculation 3 9 10 2 3" xfId="36291"/>
    <cellStyle name="Calculation 3 9 10 3" xfId="16388"/>
    <cellStyle name="Calculation 3 9 10 3 2" xfId="41191"/>
    <cellStyle name="Calculation 3 9 10 4" xfId="21229"/>
    <cellStyle name="Calculation 3 9 10 4 2" xfId="46029"/>
    <cellStyle name="Calculation 3 9 10 5" xfId="31502"/>
    <cellStyle name="Calculation 3 9 10 6" xfId="50561"/>
    <cellStyle name="Calculation 3 9 10 7" xfId="26041"/>
    <cellStyle name="Calculation 3 9 11" xfId="6917"/>
    <cellStyle name="Calculation 3 9 11 2" xfId="11866"/>
    <cellStyle name="Calculation 3 9 11 2 2" xfId="55826"/>
    <cellStyle name="Calculation 3 9 11 2 3" xfId="36670"/>
    <cellStyle name="Calculation 3 9 11 3" xfId="16767"/>
    <cellStyle name="Calculation 3 9 11 3 2" xfId="41570"/>
    <cellStyle name="Calculation 3 9 11 4" xfId="19177"/>
    <cellStyle name="Calculation 3 9 11 4 2" xfId="43979"/>
    <cellStyle name="Calculation 3 9 11 5" xfId="31875"/>
    <cellStyle name="Calculation 3 9 11 6" xfId="50938"/>
    <cellStyle name="Calculation 3 9 11 7" xfId="26418"/>
    <cellStyle name="Calculation 3 9 12" xfId="7289"/>
    <cellStyle name="Calculation 3 9 12 2" xfId="12238"/>
    <cellStyle name="Calculation 3 9 12 2 2" xfId="56198"/>
    <cellStyle name="Calculation 3 9 12 2 3" xfId="37042"/>
    <cellStyle name="Calculation 3 9 12 3" xfId="17139"/>
    <cellStyle name="Calculation 3 9 12 3 2" xfId="41942"/>
    <cellStyle name="Calculation 3 9 12 4" xfId="18863"/>
    <cellStyle name="Calculation 3 9 12 4 2" xfId="43665"/>
    <cellStyle name="Calculation 3 9 12 5" xfId="51310"/>
    <cellStyle name="Calculation 3 9 12 6" xfId="26790"/>
    <cellStyle name="Calculation 3 9 13" xfId="2764"/>
    <cellStyle name="Calculation 3 9 13 2" xfId="27158"/>
    <cellStyle name="Calculation 3 9 13 3" xfId="27744"/>
    <cellStyle name="Calculation 3 9 14" xfId="7712"/>
    <cellStyle name="Calculation 3 9 14 2" xfId="51710"/>
    <cellStyle name="Calculation 3 9 14 3" xfId="32517"/>
    <cellStyle name="Calculation 3 9 15" xfId="12610"/>
    <cellStyle name="Calculation 3 9 15 2" xfId="37413"/>
    <cellStyle name="Calculation 3 9 16" xfId="21603"/>
    <cellStyle name="Calculation 3 9 16 2" xfId="46403"/>
    <cellStyle name="Calculation 3 9 17" xfId="27360"/>
    <cellStyle name="Calculation 3 9 18" xfId="56612"/>
    <cellStyle name="Calculation 3 9 19" xfId="22281"/>
    <cellStyle name="Calculation 3 9 2" xfId="776"/>
    <cellStyle name="Calculation 3 9 2 2" xfId="1680"/>
    <cellStyle name="Calculation 3 9 2 2 2" xfId="52245"/>
    <cellStyle name="Calculation 3 9 2 2 3" xfId="33081"/>
    <cellStyle name="Calculation 3 9 2 2 4" xfId="8277"/>
    <cellStyle name="Calculation 3 9 2 3" xfId="13178"/>
    <cellStyle name="Calculation 3 9 2 3 2" xfId="37981"/>
    <cellStyle name="Calculation 3 9 2 4" xfId="20042"/>
    <cellStyle name="Calculation 3 9 2 4 2" xfId="44844"/>
    <cellStyle name="Calculation 3 9 2 5" xfId="28304"/>
    <cellStyle name="Calculation 3 9 2 6" xfId="47357"/>
    <cellStyle name="Calculation 3 9 2 7" xfId="22837"/>
    <cellStyle name="Calculation 3 9 2 8" xfId="3328"/>
    <cellStyle name="Calculation 3 9 20" xfId="57067"/>
    <cellStyle name="Calculation 3 9 21" xfId="2165"/>
    <cellStyle name="Calculation 3 9 3" xfId="1229"/>
    <cellStyle name="Calculation 3 9 3 2" xfId="8677"/>
    <cellStyle name="Calculation 3 9 3 2 2" xfId="52645"/>
    <cellStyle name="Calculation 3 9 3 2 3" xfId="33481"/>
    <cellStyle name="Calculation 3 9 3 3" xfId="13578"/>
    <cellStyle name="Calculation 3 9 3 3 2" xfId="38381"/>
    <cellStyle name="Calculation 3 9 3 4" xfId="17842"/>
    <cellStyle name="Calculation 3 9 3 4 2" xfId="42645"/>
    <cellStyle name="Calculation 3 9 3 5" xfId="28704"/>
    <cellStyle name="Calculation 3 9 3 6" xfId="47757"/>
    <cellStyle name="Calculation 3 9 3 7" xfId="23237"/>
    <cellStyle name="Calculation 3 9 3 8" xfId="3728"/>
    <cellStyle name="Calculation 3 9 4" xfId="4129"/>
    <cellStyle name="Calculation 3 9 4 2" xfId="9078"/>
    <cellStyle name="Calculation 3 9 4 2 2" xfId="53044"/>
    <cellStyle name="Calculation 3 9 4 2 3" xfId="33882"/>
    <cellStyle name="Calculation 3 9 4 3" xfId="13979"/>
    <cellStyle name="Calculation 3 9 4 3 2" xfId="38782"/>
    <cellStyle name="Calculation 3 9 4 4" xfId="21270"/>
    <cellStyle name="Calculation 3 9 4 4 2" xfId="46070"/>
    <cellStyle name="Calculation 3 9 4 5" xfId="29105"/>
    <cellStyle name="Calculation 3 9 4 6" xfId="48156"/>
    <cellStyle name="Calculation 3 9 4 7" xfId="23636"/>
    <cellStyle name="Calculation 3 9 5" xfId="4521"/>
    <cellStyle name="Calculation 3 9 5 2" xfId="9470"/>
    <cellStyle name="Calculation 3 9 5 2 2" xfId="53436"/>
    <cellStyle name="Calculation 3 9 5 2 3" xfId="34274"/>
    <cellStyle name="Calculation 3 9 5 3" xfId="14371"/>
    <cellStyle name="Calculation 3 9 5 3 2" xfId="39174"/>
    <cellStyle name="Calculation 3 9 5 4" xfId="18599"/>
    <cellStyle name="Calculation 3 9 5 4 2" xfId="43401"/>
    <cellStyle name="Calculation 3 9 5 5" xfId="29496"/>
    <cellStyle name="Calculation 3 9 5 6" xfId="48548"/>
    <cellStyle name="Calculation 3 9 5 7" xfId="24028"/>
    <cellStyle name="Calculation 3 9 6" xfId="4928"/>
    <cellStyle name="Calculation 3 9 6 2" xfId="9877"/>
    <cellStyle name="Calculation 3 9 6 2 2" xfId="53842"/>
    <cellStyle name="Calculation 3 9 6 2 3" xfId="34681"/>
    <cellStyle name="Calculation 3 9 6 3" xfId="14778"/>
    <cellStyle name="Calculation 3 9 6 3 2" xfId="39581"/>
    <cellStyle name="Calculation 3 9 6 4" xfId="17620"/>
    <cellStyle name="Calculation 3 9 6 4 2" xfId="42423"/>
    <cellStyle name="Calculation 3 9 6 5" xfId="29903"/>
    <cellStyle name="Calculation 3 9 6 6" xfId="48954"/>
    <cellStyle name="Calculation 3 9 6 7" xfId="24434"/>
    <cellStyle name="Calculation 3 9 7" xfId="5315"/>
    <cellStyle name="Calculation 3 9 7 2" xfId="10264"/>
    <cellStyle name="Calculation 3 9 7 2 2" xfId="54229"/>
    <cellStyle name="Calculation 3 9 7 2 3" xfId="35068"/>
    <cellStyle name="Calculation 3 9 7 3" xfId="15165"/>
    <cellStyle name="Calculation 3 9 7 3 2" xfId="39968"/>
    <cellStyle name="Calculation 3 9 7 4" xfId="20081"/>
    <cellStyle name="Calculation 3 9 7 4 2" xfId="44883"/>
    <cellStyle name="Calculation 3 9 7 5" xfId="30290"/>
    <cellStyle name="Calculation 3 9 7 6" xfId="49341"/>
    <cellStyle name="Calculation 3 9 7 7" xfId="24821"/>
    <cellStyle name="Calculation 3 9 8" xfId="5732"/>
    <cellStyle name="Calculation 3 9 8 2" xfId="10681"/>
    <cellStyle name="Calculation 3 9 8 2 2" xfId="54644"/>
    <cellStyle name="Calculation 3 9 8 2 3" xfId="35485"/>
    <cellStyle name="Calculation 3 9 8 3" xfId="15582"/>
    <cellStyle name="Calculation 3 9 8 3 2" xfId="40385"/>
    <cellStyle name="Calculation 3 9 8 4" xfId="17730"/>
    <cellStyle name="Calculation 3 9 8 4 2" xfId="42533"/>
    <cellStyle name="Calculation 3 9 8 5" xfId="30705"/>
    <cellStyle name="Calculation 3 9 8 6" xfId="49756"/>
    <cellStyle name="Calculation 3 9 8 7" xfId="25236"/>
    <cellStyle name="Calculation 3 9 9" xfId="6124"/>
    <cellStyle name="Calculation 3 9 9 2" xfId="11073"/>
    <cellStyle name="Calculation 3 9 9 2 2" xfId="55035"/>
    <cellStyle name="Calculation 3 9 9 2 3" xfId="35877"/>
    <cellStyle name="Calculation 3 9 9 3" xfId="15974"/>
    <cellStyle name="Calculation 3 9 9 3 2" xfId="40777"/>
    <cellStyle name="Calculation 3 9 9 4" xfId="18007"/>
    <cellStyle name="Calculation 3 9 9 4 2" xfId="42810"/>
    <cellStyle name="Calculation 3 9 9 5" xfId="31093"/>
    <cellStyle name="Calculation 3 9 9 6" xfId="50147"/>
    <cellStyle name="Calculation 3 9 9 7" xfId="25627"/>
    <cellStyle name="Calculation 4" xfId="159"/>
    <cellStyle name="Calculation 4 10" xfId="3850"/>
    <cellStyle name="Calculation 4 10 2" xfId="8799"/>
    <cellStyle name="Calculation 4 10 2 2" xfId="52767"/>
    <cellStyle name="Calculation 4 10 2 3" xfId="33603"/>
    <cellStyle name="Calculation 4 10 3" xfId="13700"/>
    <cellStyle name="Calculation 4 10 3 2" xfId="38503"/>
    <cellStyle name="Calculation 4 10 4" xfId="18287"/>
    <cellStyle name="Calculation 4 10 4 2" xfId="43089"/>
    <cellStyle name="Calculation 4 10 5" xfId="28826"/>
    <cellStyle name="Calculation 4 10 6" xfId="47879"/>
    <cellStyle name="Calculation 4 10 7" xfId="23359"/>
    <cellStyle name="Calculation 4 11" xfId="3292"/>
    <cellStyle name="Calculation 4 11 2" xfId="8241"/>
    <cellStyle name="Calculation 4 11 2 2" xfId="52209"/>
    <cellStyle name="Calculation 4 11 2 3" xfId="33045"/>
    <cellStyle name="Calculation 4 11 3" xfId="13142"/>
    <cellStyle name="Calculation 4 11 3 2" xfId="37945"/>
    <cellStyle name="Calculation 4 11 4" xfId="20016"/>
    <cellStyle name="Calculation 4 11 4 2" xfId="44818"/>
    <cellStyle name="Calculation 4 11 5" xfId="28268"/>
    <cellStyle name="Calculation 4 11 6" xfId="47321"/>
    <cellStyle name="Calculation 4 11 7" xfId="22801"/>
    <cellStyle name="Calculation 4 12" xfId="5997"/>
    <cellStyle name="Calculation 4 12 2" xfId="10946"/>
    <cellStyle name="Calculation 4 12 2 2" xfId="54908"/>
    <cellStyle name="Calculation 4 12 2 3" xfId="35750"/>
    <cellStyle name="Calculation 4 12 3" xfId="15847"/>
    <cellStyle name="Calculation 4 12 3 2" xfId="40650"/>
    <cellStyle name="Calculation 4 12 4" xfId="20788"/>
    <cellStyle name="Calculation 4 12 4 2" xfId="45589"/>
    <cellStyle name="Calculation 4 12 5" xfId="50020"/>
    <cellStyle name="Calculation 4 12 6" xfId="25500"/>
    <cellStyle name="Calculation 4 13" xfId="2618"/>
    <cellStyle name="Calculation 4 13 2" xfId="32263"/>
    <cellStyle name="Calculation 4 13 3" xfId="27598"/>
    <cellStyle name="Calculation 4 14" xfId="7564"/>
    <cellStyle name="Calculation 4 14 2" xfId="51576"/>
    <cellStyle name="Calculation 4 14 3" xfId="32369"/>
    <cellStyle name="Calculation 4 15" xfId="2477"/>
    <cellStyle name="Calculation 4 15 2" xfId="27459"/>
    <cellStyle name="Calculation 4 16" xfId="19083"/>
    <cellStyle name="Calculation 4 16 2" xfId="43885"/>
    <cellStyle name="Calculation 4 17" xfId="32197"/>
    <cellStyle name="Calculation 4 18" xfId="56478"/>
    <cellStyle name="Calculation 4 19" xfId="22138"/>
    <cellStyle name="Calculation 4 2" xfId="628"/>
    <cellStyle name="Calculation 4 2 2" xfId="1537"/>
    <cellStyle name="Calculation 4 2 2 2" xfId="52100"/>
    <cellStyle name="Calculation 4 2 2 3" xfId="32936"/>
    <cellStyle name="Calculation 4 2 2 4" xfId="8132"/>
    <cellStyle name="Calculation 4 2 3" xfId="13033"/>
    <cellStyle name="Calculation 4 2 3 2" xfId="37836"/>
    <cellStyle name="Calculation 4 2 4" xfId="20570"/>
    <cellStyle name="Calculation 4 2 4 2" xfId="45371"/>
    <cellStyle name="Calculation 4 2 5" xfId="28159"/>
    <cellStyle name="Calculation 4 2 6" xfId="47212"/>
    <cellStyle name="Calculation 4 2 7" xfId="22692"/>
    <cellStyle name="Calculation 4 2 8" xfId="3183"/>
    <cellStyle name="Calculation 4 20" xfId="56921"/>
    <cellStyle name="Calculation 4 21" xfId="57473"/>
    <cellStyle name="Calculation 4 22" xfId="2022"/>
    <cellStyle name="Calculation 4 3" xfId="1086"/>
    <cellStyle name="Calculation 4 3 2" xfId="8098"/>
    <cellStyle name="Calculation 4 3 2 2" xfId="52067"/>
    <cellStyle name="Calculation 4 3 2 3" xfId="32902"/>
    <cellStyle name="Calculation 4 3 3" xfId="12999"/>
    <cellStyle name="Calculation 4 3 3 2" xfId="37802"/>
    <cellStyle name="Calculation 4 3 4" xfId="18334"/>
    <cellStyle name="Calculation 4 3 4 2" xfId="43136"/>
    <cellStyle name="Calculation 4 3 5" xfId="28125"/>
    <cellStyle name="Calculation 4 3 6" xfId="47179"/>
    <cellStyle name="Calculation 4 3 7" xfId="22659"/>
    <cellStyle name="Calculation 4 3 8" xfId="3149"/>
    <cellStyle name="Calculation 4 4" xfId="3136"/>
    <cellStyle name="Calculation 4 4 2" xfId="8085"/>
    <cellStyle name="Calculation 4 4 2 2" xfId="52054"/>
    <cellStyle name="Calculation 4 4 2 3" xfId="32889"/>
    <cellStyle name="Calculation 4 4 3" xfId="12986"/>
    <cellStyle name="Calculation 4 4 3 2" xfId="37789"/>
    <cellStyle name="Calculation 4 4 4" xfId="20607"/>
    <cellStyle name="Calculation 4 4 4 2" xfId="45408"/>
    <cellStyle name="Calculation 4 4 5" xfId="28112"/>
    <cellStyle name="Calculation 4 4 6" xfId="47166"/>
    <cellStyle name="Calculation 4 4 7" xfId="22646"/>
    <cellStyle name="Calculation 4 5" xfId="3450"/>
    <cellStyle name="Calculation 4 5 2" xfId="8399"/>
    <cellStyle name="Calculation 4 5 2 2" xfId="52367"/>
    <cellStyle name="Calculation 4 5 2 3" xfId="33203"/>
    <cellStyle name="Calculation 4 5 3" xfId="13300"/>
    <cellStyle name="Calculation 4 5 3 2" xfId="38103"/>
    <cellStyle name="Calculation 4 5 4" xfId="19303"/>
    <cellStyle name="Calculation 4 5 4 2" xfId="44105"/>
    <cellStyle name="Calculation 4 5 5" xfId="28426"/>
    <cellStyle name="Calculation 4 5 6" xfId="47479"/>
    <cellStyle name="Calculation 4 5 7" xfId="22959"/>
    <cellStyle name="Calculation 4 6" xfId="4249"/>
    <cellStyle name="Calculation 4 6 2" xfId="9198"/>
    <cellStyle name="Calculation 4 6 2 2" xfId="53164"/>
    <cellStyle name="Calculation 4 6 2 3" xfId="34002"/>
    <cellStyle name="Calculation 4 6 3" xfId="14099"/>
    <cellStyle name="Calculation 4 6 3 2" xfId="38902"/>
    <cellStyle name="Calculation 4 6 4" xfId="21140"/>
    <cellStyle name="Calculation 4 6 4 2" xfId="45940"/>
    <cellStyle name="Calculation 4 6 5" xfId="29225"/>
    <cellStyle name="Calculation 4 6 6" xfId="48276"/>
    <cellStyle name="Calculation 4 6 7" xfId="23756"/>
    <cellStyle name="Calculation 4 7" xfId="4093"/>
    <cellStyle name="Calculation 4 7 2" xfId="9042"/>
    <cellStyle name="Calculation 4 7 2 2" xfId="53008"/>
    <cellStyle name="Calculation 4 7 2 3" xfId="33846"/>
    <cellStyle name="Calculation 4 7 3" xfId="13943"/>
    <cellStyle name="Calculation 4 7 3 2" xfId="38746"/>
    <cellStyle name="Calculation 4 7 4" xfId="21208"/>
    <cellStyle name="Calculation 4 7 4 2" xfId="46008"/>
    <cellStyle name="Calculation 4 7 5" xfId="29069"/>
    <cellStyle name="Calculation 4 7 6" xfId="48120"/>
    <cellStyle name="Calculation 4 7 7" xfId="23600"/>
    <cellStyle name="Calculation 4 8" xfId="5593"/>
    <cellStyle name="Calculation 4 8 2" xfId="10542"/>
    <cellStyle name="Calculation 4 8 2 2" xfId="54506"/>
    <cellStyle name="Calculation 4 8 2 3" xfId="35346"/>
    <cellStyle name="Calculation 4 8 3" xfId="15443"/>
    <cellStyle name="Calculation 4 8 3 2" xfId="40246"/>
    <cellStyle name="Calculation 4 8 4" xfId="19207"/>
    <cellStyle name="Calculation 4 8 4 2" xfId="44009"/>
    <cellStyle name="Calculation 4 8 5" xfId="30567"/>
    <cellStyle name="Calculation 4 8 6" xfId="49618"/>
    <cellStyle name="Calculation 4 8 7" xfId="25098"/>
    <cellStyle name="Calculation 4 9" xfId="4445"/>
    <cellStyle name="Calculation 4 9 2" xfId="9394"/>
    <cellStyle name="Calculation 4 9 2 2" xfId="53360"/>
    <cellStyle name="Calculation 4 9 2 3" xfId="34198"/>
    <cellStyle name="Calculation 4 9 3" xfId="14295"/>
    <cellStyle name="Calculation 4 9 3 2" xfId="39098"/>
    <cellStyle name="Calculation 4 9 4" xfId="20029"/>
    <cellStyle name="Calculation 4 9 4 2" xfId="44831"/>
    <cellStyle name="Calculation 4 9 5" xfId="29421"/>
    <cellStyle name="Calculation 4 9 6" xfId="48472"/>
    <cellStyle name="Calculation 4 9 7" xfId="23952"/>
    <cellStyle name="Calculation 5" xfId="182"/>
    <cellStyle name="Calculation 5 10" xfId="6419"/>
    <cellStyle name="Calculation 5 10 2" xfId="11368"/>
    <cellStyle name="Calculation 5 10 2 2" xfId="55330"/>
    <cellStyle name="Calculation 5 10 2 3" xfId="36172"/>
    <cellStyle name="Calculation 5 10 3" xfId="16269"/>
    <cellStyle name="Calculation 5 10 3 2" xfId="41072"/>
    <cellStyle name="Calculation 5 10 4" xfId="17776"/>
    <cellStyle name="Calculation 5 10 4 2" xfId="42579"/>
    <cellStyle name="Calculation 5 10 5" xfId="31386"/>
    <cellStyle name="Calculation 5 10 6" xfId="50442"/>
    <cellStyle name="Calculation 5 10 7" xfId="25922"/>
    <cellStyle name="Calculation 5 11" xfId="6387"/>
    <cellStyle name="Calculation 5 11 2" xfId="11336"/>
    <cellStyle name="Calculation 5 11 2 2" xfId="55298"/>
    <cellStyle name="Calculation 5 11 2 3" xfId="36140"/>
    <cellStyle name="Calculation 5 11 3" xfId="16237"/>
    <cellStyle name="Calculation 5 11 3 2" xfId="41040"/>
    <cellStyle name="Calculation 5 11 4" xfId="18796"/>
    <cellStyle name="Calculation 5 11 4 2" xfId="43598"/>
    <cellStyle name="Calculation 5 11 5" xfId="31354"/>
    <cellStyle name="Calculation 5 11 6" xfId="50410"/>
    <cellStyle name="Calculation 5 11 7" xfId="25890"/>
    <cellStyle name="Calculation 5 12" xfId="6688"/>
    <cellStyle name="Calculation 5 12 2" xfId="11637"/>
    <cellStyle name="Calculation 5 12 2 2" xfId="55599"/>
    <cellStyle name="Calculation 5 12 2 3" xfId="36441"/>
    <cellStyle name="Calculation 5 12 3" xfId="16538"/>
    <cellStyle name="Calculation 5 12 3 2" xfId="41341"/>
    <cellStyle name="Calculation 5 12 4" xfId="19316"/>
    <cellStyle name="Calculation 5 12 4 2" xfId="44118"/>
    <cellStyle name="Calculation 5 12 5" xfId="50711"/>
    <cellStyle name="Calculation 5 12 6" xfId="26191"/>
    <cellStyle name="Calculation 5 13" xfId="2639"/>
    <cellStyle name="Calculation 5 13 2" xfId="27256"/>
    <cellStyle name="Calculation 5 13 3" xfId="27619"/>
    <cellStyle name="Calculation 5 14" xfId="7587"/>
    <cellStyle name="Calculation 5 14 2" xfId="51597"/>
    <cellStyle name="Calculation 5 14 3" xfId="32392"/>
    <cellStyle name="Calculation 5 15" xfId="3029"/>
    <cellStyle name="Calculation 5 15 2" xfId="28009"/>
    <cellStyle name="Calculation 5 16" xfId="19443"/>
    <cellStyle name="Calculation 5 16 2" xfId="44245"/>
    <cellStyle name="Calculation 5 17" xfId="27274"/>
    <cellStyle name="Calculation 5 18" xfId="56499"/>
    <cellStyle name="Calculation 5 19" xfId="22159"/>
    <cellStyle name="Calculation 5 2" xfId="651"/>
    <cellStyle name="Calculation 5 2 2" xfId="1558"/>
    <cellStyle name="Calculation 5 2 2 2" xfId="52122"/>
    <cellStyle name="Calculation 5 2 2 3" xfId="32958"/>
    <cellStyle name="Calculation 5 2 2 4" xfId="8154"/>
    <cellStyle name="Calculation 5 2 3" xfId="13055"/>
    <cellStyle name="Calculation 5 2 3 2" xfId="37858"/>
    <cellStyle name="Calculation 5 2 4" xfId="17739"/>
    <cellStyle name="Calculation 5 2 4 2" xfId="42542"/>
    <cellStyle name="Calculation 5 2 5" xfId="28181"/>
    <cellStyle name="Calculation 5 2 6" xfId="47234"/>
    <cellStyle name="Calculation 5 2 7" xfId="22714"/>
    <cellStyle name="Calculation 5 2 8" xfId="3205"/>
    <cellStyle name="Calculation 5 20" xfId="56942"/>
    <cellStyle name="Calculation 5 21" xfId="57476"/>
    <cellStyle name="Calculation 5 22" xfId="2043"/>
    <cellStyle name="Calculation 5 3" xfId="1107"/>
    <cellStyle name="Calculation 5 3 2" xfId="8008"/>
    <cellStyle name="Calculation 5 3 2 2" xfId="51981"/>
    <cellStyle name="Calculation 5 3 2 3" xfId="32812"/>
    <cellStyle name="Calculation 5 3 3" xfId="12909"/>
    <cellStyle name="Calculation 5 3 3 2" xfId="37712"/>
    <cellStyle name="Calculation 5 3 4" xfId="21489"/>
    <cellStyle name="Calculation 5 3 4 2" xfId="46289"/>
    <cellStyle name="Calculation 5 3 5" xfId="28037"/>
    <cellStyle name="Calculation 5 3 6" xfId="47093"/>
    <cellStyle name="Calculation 5 3 7" xfId="22573"/>
    <cellStyle name="Calculation 5 3 8" xfId="3059"/>
    <cellStyle name="Calculation 5 4" xfId="3115"/>
    <cellStyle name="Calculation 5 4 2" xfId="8064"/>
    <cellStyle name="Calculation 5 4 2 2" xfId="52034"/>
    <cellStyle name="Calculation 5 4 2 3" xfId="32868"/>
    <cellStyle name="Calculation 5 4 3" xfId="12965"/>
    <cellStyle name="Calculation 5 4 3 2" xfId="37768"/>
    <cellStyle name="Calculation 5 4 4" xfId="18359"/>
    <cellStyle name="Calculation 5 4 4 2" xfId="43161"/>
    <cellStyle name="Calculation 5 4 5" xfId="28092"/>
    <cellStyle name="Calculation 5 4 6" xfId="47146"/>
    <cellStyle name="Calculation 5 4 7" xfId="22626"/>
    <cellStyle name="Calculation 5 5" xfId="3563"/>
    <cellStyle name="Calculation 5 5 2" xfId="8512"/>
    <cellStyle name="Calculation 5 5 2 2" xfId="52480"/>
    <cellStyle name="Calculation 5 5 2 3" xfId="33316"/>
    <cellStyle name="Calculation 5 5 3" xfId="13413"/>
    <cellStyle name="Calculation 5 5 3 2" xfId="38216"/>
    <cellStyle name="Calculation 5 5 4" xfId="21526"/>
    <cellStyle name="Calculation 5 5 4 2" xfId="46326"/>
    <cellStyle name="Calculation 5 5 5" xfId="28539"/>
    <cellStyle name="Calculation 5 5 6" xfId="47592"/>
    <cellStyle name="Calculation 5 5 7" xfId="23072"/>
    <cellStyle name="Calculation 5 6" xfId="4809"/>
    <cellStyle name="Calculation 5 6 2" xfId="9758"/>
    <cellStyle name="Calculation 5 6 2 2" xfId="53723"/>
    <cellStyle name="Calculation 5 6 2 3" xfId="34562"/>
    <cellStyle name="Calculation 5 6 3" xfId="14659"/>
    <cellStyle name="Calculation 5 6 3 2" xfId="39462"/>
    <cellStyle name="Calculation 5 6 4" xfId="18436"/>
    <cellStyle name="Calculation 5 6 4 2" xfId="43238"/>
    <cellStyle name="Calculation 5 6 5" xfId="29784"/>
    <cellStyle name="Calculation 5 6 6" xfId="48835"/>
    <cellStyle name="Calculation 5 6 7" xfId="24315"/>
    <cellStyle name="Calculation 5 7" xfId="4756"/>
    <cellStyle name="Calculation 5 7 2" xfId="9705"/>
    <cellStyle name="Calculation 5 7 2 2" xfId="53670"/>
    <cellStyle name="Calculation 5 7 2 3" xfId="34509"/>
    <cellStyle name="Calculation 5 7 3" xfId="14606"/>
    <cellStyle name="Calculation 5 7 3 2" xfId="39409"/>
    <cellStyle name="Calculation 5 7 4" xfId="18313"/>
    <cellStyle name="Calculation 5 7 4 2" xfId="43115"/>
    <cellStyle name="Calculation 5 7 5" xfId="29731"/>
    <cellStyle name="Calculation 5 7 6" xfId="48782"/>
    <cellStyle name="Calculation 5 7 7" xfId="24262"/>
    <cellStyle name="Calculation 5 8" xfId="5615"/>
    <cellStyle name="Calculation 5 8 2" xfId="10564"/>
    <cellStyle name="Calculation 5 8 2 2" xfId="54528"/>
    <cellStyle name="Calculation 5 8 2 3" xfId="35368"/>
    <cellStyle name="Calculation 5 8 3" xfId="15465"/>
    <cellStyle name="Calculation 5 8 3 2" xfId="40268"/>
    <cellStyle name="Calculation 5 8 4" xfId="19933"/>
    <cellStyle name="Calculation 5 8 4 2" xfId="44735"/>
    <cellStyle name="Calculation 5 8 5" xfId="30588"/>
    <cellStyle name="Calculation 5 8 6" xfId="49640"/>
    <cellStyle name="Calculation 5 8 7" xfId="25120"/>
    <cellStyle name="Calculation 5 9" xfId="5547"/>
    <cellStyle name="Calculation 5 9 2" xfId="10496"/>
    <cellStyle name="Calculation 5 9 2 2" xfId="54460"/>
    <cellStyle name="Calculation 5 9 2 3" xfId="35300"/>
    <cellStyle name="Calculation 5 9 3" xfId="15397"/>
    <cellStyle name="Calculation 5 9 3 2" xfId="40200"/>
    <cellStyle name="Calculation 5 9 4" xfId="17878"/>
    <cellStyle name="Calculation 5 9 4 2" xfId="42681"/>
    <cellStyle name="Calculation 5 9 5" xfId="30522"/>
    <cellStyle name="Calculation 5 9 6" xfId="49572"/>
    <cellStyle name="Calculation 5 9 7" xfId="25052"/>
    <cellStyle name="Calculation 6" xfId="193"/>
    <cellStyle name="Calculation 6 10" xfId="6430"/>
    <cellStyle name="Calculation 6 10 2" xfId="11379"/>
    <cellStyle name="Calculation 6 10 2 2" xfId="55341"/>
    <cellStyle name="Calculation 6 10 2 3" xfId="36183"/>
    <cellStyle name="Calculation 6 10 3" xfId="16280"/>
    <cellStyle name="Calculation 6 10 3 2" xfId="41083"/>
    <cellStyle name="Calculation 6 10 4" xfId="21351"/>
    <cellStyle name="Calculation 6 10 4 2" xfId="46151"/>
    <cellStyle name="Calculation 6 10 5" xfId="31397"/>
    <cellStyle name="Calculation 6 10 6" xfId="50453"/>
    <cellStyle name="Calculation 6 10 7" xfId="25933"/>
    <cellStyle name="Calculation 6 11" xfId="6815"/>
    <cellStyle name="Calculation 6 11 2" xfId="11764"/>
    <cellStyle name="Calculation 6 11 2 2" xfId="55724"/>
    <cellStyle name="Calculation 6 11 2 3" xfId="36568"/>
    <cellStyle name="Calculation 6 11 3" xfId="16665"/>
    <cellStyle name="Calculation 6 11 3 2" xfId="41468"/>
    <cellStyle name="Calculation 6 11 4" xfId="17517"/>
    <cellStyle name="Calculation 6 11 4 2" xfId="42320"/>
    <cellStyle name="Calculation 6 11 5" xfId="31773"/>
    <cellStyle name="Calculation 6 11 6" xfId="50836"/>
    <cellStyle name="Calculation 6 11 7" xfId="26316"/>
    <cellStyle name="Calculation 6 12" xfId="7187"/>
    <cellStyle name="Calculation 6 12 2" xfId="12136"/>
    <cellStyle name="Calculation 6 12 2 2" xfId="56096"/>
    <cellStyle name="Calculation 6 12 2 3" xfId="36940"/>
    <cellStyle name="Calculation 6 12 3" xfId="17037"/>
    <cellStyle name="Calculation 6 12 3 2" xfId="41840"/>
    <cellStyle name="Calculation 6 12 4" xfId="17411"/>
    <cellStyle name="Calculation 6 12 4 2" xfId="42214"/>
    <cellStyle name="Calculation 6 12 5" xfId="51208"/>
    <cellStyle name="Calculation 6 12 6" xfId="26688"/>
    <cellStyle name="Calculation 6 13" xfId="2650"/>
    <cellStyle name="Calculation 6 13 2" xfId="32215"/>
    <cellStyle name="Calculation 6 13 3" xfId="27630"/>
    <cellStyle name="Calculation 6 14" xfId="7598"/>
    <cellStyle name="Calculation 6 14 2" xfId="51608"/>
    <cellStyle name="Calculation 6 14 3" xfId="32403"/>
    <cellStyle name="Calculation 6 15" xfId="2600"/>
    <cellStyle name="Calculation 6 15 2" xfId="27580"/>
    <cellStyle name="Calculation 6 16" xfId="19824"/>
    <cellStyle name="Calculation 6 16 2" xfId="44626"/>
    <cellStyle name="Calculation 6 17" xfId="32160"/>
    <cellStyle name="Calculation 6 18" xfId="56510"/>
    <cellStyle name="Calculation 6 19" xfId="22170"/>
    <cellStyle name="Calculation 6 2" xfId="662"/>
    <cellStyle name="Calculation 6 2 2" xfId="1569"/>
    <cellStyle name="Calculation 6 2 2 2" xfId="52133"/>
    <cellStyle name="Calculation 6 2 2 3" xfId="32969"/>
    <cellStyle name="Calculation 6 2 2 4" xfId="8165"/>
    <cellStyle name="Calculation 6 2 3" xfId="13066"/>
    <cellStyle name="Calculation 6 2 3 2" xfId="37869"/>
    <cellStyle name="Calculation 6 2 4" xfId="21188"/>
    <cellStyle name="Calculation 6 2 4 2" xfId="45988"/>
    <cellStyle name="Calculation 6 2 5" xfId="28192"/>
    <cellStyle name="Calculation 6 2 6" xfId="47245"/>
    <cellStyle name="Calculation 6 2 7" xfId="22725"/>
    <cellStyle name="Calculation 6 2 8" xfId="3216"/>
    <cellStyle name="Calculation 6 20" xfId="56953"/>
    <cellStyle name="Calculation 6 21" xfId="57557"/>
    <cellStyle name="Calculation 6 22" xfId="2054"/>
    <cellStyle name="Calculation 6 3" xfId="1118"/>
    <cellStyle name="Calculation 6 3 2" xfId="8566"/>
    <cellStyle name="Calculation 6 3 2 2" xfId="52534"/>
    <cellStyle name="Calculation 6 3 2 3" xfId="33370"/>
    <cellStyle name="Calculation 6 3 3" xfId="13467"/>
    <cellStyle name="Calculation 6 3 3 2" xfId="38270"/>
    <cellStyle name="Calculation 6 3 4" xfId="19608"/>
    <cellStyle name="Calculation 6 3 4 2" xfId="44410"/>
    <cellStyle name="Calculation 6 3 5" xfId="28593"/>
    <cellStyle name="Calculation 6 3 6" xfId="47646"/>
    <cellStyle name="Calculation 6 3 7" xfId="23126"/>
    <cellStyle name="Calculation 6 3 8" xfId="3617"/>
    <cellStyle name="Calculation 6 4" xfId="4019"/>
    <cellStyle name="Calculation 6 4 2" xfId="8968"/>
    <cellStyle name="Calculation 6 4 2 2" xfId="52934"/>
    <cellStyle name="Calculation 6 4 2 3" xfId="33772"/>
    <cellStyle name="Calculation 6 4 3" xfId="13869"/>
    <cellStyle name="Calculation 6 4 3 2" xfId="38672"/>
    <cellStyle name="Calculation 6 4 4" xfId="21970"/>
    <cellStyle name="Calculation 6 4 4 2" xfId="46770"/>
    <cellStyle name="Calculation 6 4 5" xfId="28995"/>
    <cellStyle name="Calculation 6 4 6" xfId="48046"/>
    <cellStyle name="Calculation 6 4 7" xfId="23526"/>
    <cellStyle name="Calculation 6 5" xfId="4412"/>
    <cellStyle name="Calculation 6 5 2" xfId="9361"/>
    <cellStyle name="Calculation 6 5 2 2" xfId="53327"/>
    <cellStyle name="Calculation 6 5 2 3" xfId="34165"/>
    <cellStyle name="Calculation 6 5 3" xfId="14262"/>
    <cellStyle name="Calculation 6 5 3 2" xfId="39065"/>
    <cellStyle name="Calculation 6 5 4" xfId="19039"/>
    <cellStyle name="Calculation 6 5 4 2" xfId="43841"/>
    <cellStyle name="Calculation 6 5 5" xfId="29388"/>
    <cellStyle name="Calculation 6 5 6" xfId="48439"/>
    <cellStyle name="Calculation 6 5 7" xfId="23919"/>
    <cellStyle name="Calculation 6 6" xfId="4820"/>
    <cellStyle name="Calculation 6 6 2" xfId="9769"/>
    <cellStyle name="Calculation 6 6 2 2" xfId="53734"/>
    <cellStyle name="Calculation 6 6 2 3" xfId="34573"/>
    <cellStyle name="Calculation 6 6 3" xfId="14670"/>
    <cellStyle name="Calculation 6 6 3 2" xfId="39473"/>
    <cellStyle name="Calculation 6 6 4" xfId="18730"/>
    <cellStyle name="Calculation 6 6 4 2" xfId="43532"/>
    <cellStyle name="Calculation 6 6 5" xfId="29795"/>
    <cellStyle name="Calculation 6 6 6" xfId="48846"/>
    <cellStyle name="Calculation 6 6 7" xfId="24326"/>
    <cellStyle name="Calculation 6 7" xfId="5211"/>
    <cellStyle name="Calculation 6 7 2" xfId="10160"/>
    <cellStyle name="Calculation 6 7 2 2" xfId="54125"/>
    <cellStyle name="Calculation 6 7 2 3" xfId="34964"/>
    <cellStyle name="Calculation 6 7 3" xfId="15061"/>
    <cellStyle name="Calculation 6 7 3 2" xfId="39864"/>
    <cellStyle name="Calculation 6 7 4" xfId="18641"/>
    <cellStyle name="Calculation 6 7 4 2" xfId="43443"/>
    <cellStyle name="Calculation 6 7 5" xfId="30186"/>
    <cellStyle name="Calculation 6 7 6" xfId="49237"/>
    <cellStyle name="Calculation 6 7 7" xfId="24717"/>
    <cellStyle name="Calculation 6 8" xfId="5626"/>
    <cellStyle name="Calculation 6 8 2" xfId="10575"/>
    <cellStyle name="Calculation 6 8 2 2" xfId="54539"/>
    <cellStyle name="Calculation 6 8 2 3" xfId="35379"/>
    <cellStyle name="Calculation 6 8 3" xfId="15476"/>
    <cellStyle name="Calculation 6 8 3 2" xfId="40279"/>
    <cellStyle name="Calculation 6 8 4" xfId="20669"/>
    <cellStyle name="Calculation 6 8 4 2" xfId="45470"/>
    <cellStyle name="Calculation 6 8 5" xfId="30599"/>
    <cellStyle name="Calculation 6 8 6" xfId="49651"/>
    <cellStyle name="Calculation 6 8 7" xfId="25131"/>
    <cellStyle name="Calculation 6 9" xfId="6017"/>
    <cellStyle name="Calculation 6 9 2" xfId="10966"/>
    <cellStyle name="Calculation 6 9 2 2" xfId="54928"/>
    <cellStyle name="Calculation 6 9 2 3" xfId="35770"/>
    <cellStyle name="Calculation 6 9 3" xfId="15867"/>
    <cellStyle name="Calculation 6 9 3 2" xfId="40670"/>
    <cellStyle name="Calculation 6 9 4" xfId="21887"/>
    <cellStyle name="Calculation 6 9 4 2" xfId="46687"/>
    <cellStyle name="Calculation 6 9 5" xfId="30986"/>
    <cellStyle name="Calculation 6 9 6" xfId="50040"/>
    <cellStyle name="Calculation 6 9 7" xfId="25520"/>
    <cellStyle name="Calculation 7" xfId="320"/>
    <cellStyle name="Calculation 7 10" xfId="6551"/>
    <cellStyle name="Calculation 7 10 2" xfId="11500"/>
    <cellStyle name="Calculation 7 10 2 2" xfId="55462"/>
    <cellStyle name="Calculation 7 10 2 3" xfId="36304"/>
    <cellStyle name="Calculation 7 10 3" xfId="16401"/>
    <cellStyle name="Calculation 7 10 3 2" xfId="41204"/>
    <cellStyle name="Calculation 7 10 4" xfId="17704"/>
    <cellStyle name="Calculation 7 10 4 2" xfId="42507"/>
    <cellStyle name="Calculation 7 10 5" xfId="31515"/>
    <cellStyle name="Calculation 7 10 6" xfId="50574"/>
    <cellStyle name="Calculation 7 10 7" xfId="26054"/>
    <cellStyle name="Calculation 7 11" xfId="6930"/>
    <cellStyle name="Calculation 7 11 2" xfId="11879"/>
    <cellStyle name="Calculation 7 11 2 2" xfId="55839"/>
    <cellStyle name="Calculation 7 11 2 3" xfId="36683"/>
    <cellStyle name="Calculation 7 11 3" xfId="16780"/>
    <cellStyle name="Calculation 7 11 3 2" xfId="41583"/>
    <cellStyle name="Calculation 7 11 4" xfId="18811"/>
    <cellStyle name="Calculation 7 11 4 2" xfId="43613"/>
    <cellStyle name="Calculation 7 11 5" xfId="31888"/>
    <cellStyle name="Calculation 7 11 6" xfId="50951"/>
    <cellStyle name="Calculation 7 11 7" xfId="26431"/>
    <cellStyle name="Calculation 7 12" xfId="7302"/>
    <cellStyle name="Calculation 7 12 2" xfId="12251"/>
    <cellStyle name="Calculation 7 12 2 2" xfId="56211"/>
    <cellStyle name="Calculation 7 12 2 3" xfId="37055"/>
    <cellStyle name="Calculation 7 12 3" xfId="17152"/>
    <cellStyle name="Calculation 7 12 3 2" xfId="41955"/>
    <cellStyle name="Calculation 7 12 4" xfId="18470"/>
    <cellStyle name="Calculation 7 12 4 2" xfId="43272"/>
    <cellStyle name="Calculation 7 12 5" xfId="51323"/>
    <cellStyle name="Calculation 7 12 6" xfId="26803"/>
    <cellStyle name="Calculation 7 13" xfId="2777"/>
    <cellStyle name="Calculation 7 13 2" xfId="27111"/>
    <cellStyle name="Calculation 7 13 3" xfId="27757"/>
    <cellStyle name="Calculation 7 14" xfId="7725"/>
    <cellStyle name="Calculation 7 14 2" xfId="51723"/>
    <cellStyle name="Calculation 7 14 3" xfId="32530"/>
    <cellStyle name="Calculation 7 15" xfId="12623"/>
    <cellStyle name="Calculation 7 15 2" xfId="37426"/>
    <cellStyle name="Calculation 7 16" xfId="21232"/>
    <cellStyle name="Calculation 7 16 2" xfId="46032"/>
    <cellStyle name="Calculation 7 17" xfId="32279"/>
    <cellStyle name="Calculation 7 18" xfId="56625"/>
    <cellStyle name="Calculation 7 19" xfId="22294"/>
    <cellStyle name="Calculation 7 2" xfId="789"/>
    <cellStyle name="Calculation 7 2 2" xfId="1693"/>
    <cellStyle name="Calculation 7 2 2 2" xfId="52258"/>
    <cellStyle name="Calculation 7 2 2 3" xfId="33094"/>
    <cellStyle name="Calculation 7 2 2 4" xfId="8290"/>
    <cellStyle name="Calculation 7 2 3" xfId="13191"/>
    <cellStyle name="Calculation 7 2 3 2" xfId="37994"/>
    <cellStyle name="Calculation 7 2 4" xfId="19733"/>
    <cellStyle name="Calculation 7 2 4 2" xfId="44535"/>
    <cellStyle name="Calculation 7 2 5" xfId="28317"/>
    <cellStyle name="Calculation 7 2 6" xfId="47370"/>
    <cellStyle name="Calculation 7 2 7" xfId="22850"/>
    <cellStyle name="Calculation 7 2 8" xfId="3341"/>
    <cellStyle name="Calculation 7 20" xfId="57080"/>
    <cellStyle name="Calculation 7 21" xfId="57554"/>
    <cellStyle name="Calculation 7 22" xfId="2178"/>
    <cellStyle name="Calculation 7 3" xfId="1242"/>
    <cellStyle name="Calculation 7 3 2" xfId="8690"/>
    <cellStyle name="Calculation 7 3 2 2" xfId="52658"/>
    <cellStyle name="Calculation 7 3 2 3" xfId="33494"/>
    <cellStyle name="Calculation 7 3 3" xfId="13591"/>
    <cellStyle name="Calculation 7 3 3 2" xfId="38394"/>
    <cellStyle name="Calculation 7 3 4" xfId="17976"/>
    <cellStyle name="Calculation 7 3 4 2" xfId="42779"/>
    <cellStyle name="Calculation 7 3 5" xfId="28717"/>
    <cellStyle name="Calculation 7 3 6" xfId="47770"/>
    <cellStyle name="Calculation 7 3 7" xfId="23250"/>
    <cellStyle name="Calculation 7 3 8" xfId="3741"/>
    <cellStyle name="Calculation 7 4" xfId="4142"/>
    <cellStyle name="Calculation 7 4 2" xfId="9091"/>
    <cellStyle name="Calculation 7 4 2 2" xfId="53057"/>
    <cellStyle name="Calculation 7 4 2 3" xfId="33895"/>
    <cellStyle name="Calculation 7 4 3" xfId="13992"/>
    <cellStyle name="Calculation 7 4 3 2" xfId="38795"/>
    <cellStyle name="Calculation 7 4 4" xfId="17532"/>
    <cellStyle name="Calculation 7 4 4 2" xfId="42335"/>
    <cellStyle name="Calculation 7 4 5" xfId="29118"/>
    <cellStyle name="Calculation 7 4 6" xfId="48169"/>
    <cellStyle name="Calculation 7 4 7" xfId="23649"/>
    <cellStyle name="Calculation 7 5" xfId="4534"/>
    <cellStyle name="Calculation 7 5 2" xfId="9483"/>
    <cellStyle name="Calculation 7 5 2 2" xfId="53449"/>
    <cellStyle name="Calculation 7 5 2 3" xfId="34287"/>
    <cellStyle name="Calculation 7 5 3" xfId="14384"/>
    <cellStyle name="Calculation 7 5 3 2" xfId="39187"/>
    <cellStyle name="Calculation 7 5 4" xfId="18126"/>
    <cellStyle name="Calculation 7 5 4 2" xfId="42928"/>
    <cellStyle name="Calculation 7 5 5" xfId="29509"/>
    <cellStyle name="Calculation 7 5 6" xfId="48561"/>
    <cellStyle name="Calculation 7 5 7" xfId="24041"/>
    <cellStyle name="Calculation 7 6" xfId="4941"/>
    <cellStyle name="Calculation 7 6 2" xfId="9890"/>
    <cellStyle name="Calculation 7 6 2 2" xfId="53855"/>
    <cellStyle name="Calculation 7 6 2 3" xfId="34694"/>
    <cellStyle name="Calculation 7 6 3" xfId="14791"/>
    <cellStyle name="Calculation 7 6 3 2" xfId="39594"/>
    <cellStyle name="Calculation 7 6 4" xfId="7987"/>
    <cellStyle name="Calculation 7 6 4 2" xfId="32791"/>
    <cellStyle name="Calculation 7 6 5" xfId="29916"/>
    <cellStyle name="Calculation 7 6 6" xfId="48967"/>
    <cellStyle name="Calculation 7 6 7" xfId="24447"/>
    <cellStyle name="Calculation 7 7" xfId="5328"/>
    <cellStyle name="Calculation 7 7 2" xfId="10277"/>
    <cellStyle name="Calculation 7 7 2 2" xfId="54242"/>
    <cellStyle name="Calculation 7 7 2 3" xfId="35081"/>
    <cellStyle name="Calculation 7 7 3" xfId="15178"/>
    <cellStyle name="Calculation 7 7 3 2" xfId="39981"/>
    <cellStyle name="Calculation 7 7 4" xfId="19714"/>
    <cellStyle name="Calculation 7 7 4 2" xfId="44516"/>
    <cellStyle name="Calculation 7 7 5" xfId="30303"/>
    <cellStyle name="Calculation 7 7 6" xfId="49354"/>
    <cellStyle name="Calculation 7 7 7" xfId="24834"/>
    <cellStyle name="Calculation 7 8" xfId="5745"/>
    <cellStyle name="Calculation 7 8 2" xfId="10694"/>
    <cellStyle name="Calculation 7 8 2 2" xfId="54657"/>
    <cellStyle name="Calculation 7 8 2 3" xfId="35498"/>
    <cellStyle name="Calculation 7 8 3" xfId="15595"/>
    <cellStyle name="Calculation 7 8 3 2" xfId="40398"/>
    <cellStyle name="Calculation 7 8 4" xfId="20928"/>
    <cellStyle name="Calculation 7 8 4 2" xfId="45729"/>
    <cellStyle name="Calculation 7 8 5" xfId="30718"/>
    <cellStyle name="Calculation 7 8 6" xfId="49769"/>
    <cellStyle name="Calculation 7 8 7" xfId="25249"/>
    <cellStyle name="Calculation 7 9" xfId="6137"/>
    <cellStyle name="Calculation 7 9 2" xfId="11086"/>
    <cellStyle name="Calculation 7 9 2 2" xfId="55048"/>
    <cellStyle name="Calculation 7 9 2 3" xfId="35890"/>
    <cellStyle name="Calculation 7 9 3" xfId="15987"/>
    <cellStyle name="Calculation 7 9 3 2" xfId="40790"/>
    <cellStyle name="Calculation 7 9 4" xfId="21782"/>
    <cellStyle name="Calculation 7 9 4 2" xfId="46582"/>
    <cellStyle name="Calculation 7 9 5" xfId="31106"/>
    <cellStyle name="Calculation 7 9 6" xfId="50160"/>
    <cellStyle name="Calculation 7 9 7" xfId="25640"/>
    <cellStyle name="Calculation 8" xfId="470"/>
    <cellStyle name="Calculation 8 10" xfId="6695"/>
    <cellStyle name="Calculation 8 10 2" xfId="11644"/>
    <cellStyle name="Calculation 8 10 2 2" xfId="55606"/>
    <cellStyle name="Calculation 8 10 2 3" xfId="36448"/>
    <cellStyle name="Calculation 8 10 3" xfId="16545"/>
    <cellStyle name="Calculation 8 10 3 2" xfId="41348"/>
    <cellStyle name="Calculation 8 10 4" xfId="17631"/>
    <cellStyle name="Calculation 8 10 4 2" xfId="42434"/>
    <cellStyle name="Calculation 8 10 5" xfId="31658"/>
    <cellStyle name="Calculation 8 10 6" xfId="50718"/>
    <cellStyle name="Calculation 8 10 7" xfId="26198"/>
    <cellStyle name="Calculation 8 11" xfId="7071"/>
    <cellStyle name="Calculation 8 11 2" xfId="12020"/>
    <cellStyle name="Calculation 8 11 2 2" xfId="55980"/>
    <cellStyle name="Calculation 8 11 2 3" xfId="36824"/>
    <cellStyle name="Calculation 8 11 3" xfId="16921"/>
    <cellStyle name="Calculation 8 11 3 2" xfId="41724"/>
    <cellStyle name="Calculation 8 11 4" xfId="19724"/>
    <cellStyle name="Calculation 8 11 4 2" xfId="44526"/>
    <cellStyle name="Calculation 8 11 5" xfId="32029"/>
    <cellStyle name="Calculation 8 11 6" xfId="51092"/>
    <cellStyle name="Calculation 8 11 7" xfId="26572"/>
    <cellStyle name="Calculation 8 12" xfId="7443"/>
    <cellStyle name="Calculation 8 12 2" xfId="12392"/>
    <cellStyle name="Calculation 8 12 2 2" xfId="56352"/>
    <cellStyle name="Calculation 8 12 2 3" xfId="37196"/>
    <cellStyle name="Calculation 8 12 3" xfId="17293"/>
    <cellStyle name="Calculation 8 12 3 2" xfId="42096"/>
    <cellStyle name="Calculation 8 12 4" xfId="19541"/>
    <cellStyle name="Calculation 8 12 4 2" xfId="44343"/>
    <cellStyle name="Calculation 8 12 5" xfId="51464"/>
    <cellStyle name="Calculation 8 12 6" xfId="26944"/>
    <cellStyle name="Calculation 8 13" xfId="2927"/>
    <cellStyle name="Calculation 8 13 2" xfId="46992"/>
    <cellStyle name="Calculation 8 13 3" xfId="27907"/>
    <cellStyle name="Calculation 8 14" xfId="7874"/>
    <cellStyle name="Calculation 8 14 2" xfId="51864"/>
    <cellStyle name="Calculation 8 14 3" xfId="32679"/>
    <cellStyle name="Calculation 8 15" xfId="12773"/>
    <cellStyle name="Calculation 8 15 2" xfId="37576"/>
    <cellStyle name="Calculation 8 16" xfId="19237"/>
    <cellStyle name="Calculation 8 16 2" xfId="44039"/>
    <cellStyle name="Calculation 8 17" xfId="27085"/>
    <cellStyle name="Calculation 8 18" xfId="56766"/>
    <cellStyle name="Calculation 8 19" xfId="22444"/>
    <cellStyle name="Calculation 8 2" xfId="939"/>
    <cellStyle name="Calculation 8 2 2" xfId="1843"/>
    <cellStyle name="Calculation 8 2 2 2" xfId="52406"/>
    <cellStyle name="Calculation 8 2 2 3" xfId="33242"/>
    <cellStyle name="Calculation 8 2 2 4" xfId="8438"/>
    <cellStyle name="Calculation 8 2 3" xfId="13339"/>
    <cellStyle name="Calculation 8 2 3 2" xfId="38142"/>
    <cellStyle name="Calculation 8 2 4" xfId="18086"/>
    <cellStyle name="Calculation 8 2 4 2" xfId="42888"/>
    <cellStyle name="Calculation 8 2 5" xfId="28465"/>
    <cellStyle name="Calculation 8 2 6" xfId="47518"/>
    <cellStyle name="Calculation 8 2 7" xfId="22998"/>
    <cellStyle name="Calculation 8 2 8" xfId="3489"/>
    <cellStyle name="Calculation 8 20" xfId="57230"/>
    <cellStyle name="Calculation 8 21" xfId="57614"/>
    <cellStyle name="Calculation 8 22" xfId="2328"/>
    <cellStyle name="Calculation 8 3" xfId="1392"/>
    <cellStyle name="Calculation 8 3 2" xfId="8836"/>
    <cellStyle name="Calculation 8 3 2 2" xfId="52804"/>
    <cellStyle name="Calculation 8 3 2 3" xfId="33640"/>
    <cellStyle name="Calculation 8 3 3" xfId="13737"/>
    <cellStyle name="Calculation 8 3 3 2" xfId="38540"/>
    <cellStyle name="Calculation 8 3 4" xfId="22042"/>
    <cellStyle name="Calculation 8 3 4 2" xfId="46842"/>
    <cellStyle name="Calculation 8 3 5" xfId="28863"/>
    <cellStyle name="Calculation 8 3 6" xfId="47916"/>
    <cellStyle name="Calculation 8 3 7" xfId="23396"/>
    <cellStyle name="Calculation 8 3 8" xfId="3887"/>
    <cellStyle name="Calculation 8 4" xfId="4290"/>
    <cellStyle name="Calculation 8 4 2" xfId="9239"/>
    <cellStyle name="Calculation 8 4 2 2" xfId="53205"/>
    <cellStyle name="Calculation 8 4 2 3" xfId="34043"/>
    <cellStyle name="Calculation 8 4 3" xfId="14140"/>
    <cellStyle name="Calculation 8 4 3 2" xfId="38943"/>
    <cellStyle name="Calculation 8 4 4" xfId="19473"/>
    <cellStyle name="Calculation 8 4 4 2" xfId="44275"/>
    <cellStyle name="Calculation 8 4 5" xfId="29266"/>
    <cellStyle name="Calculation 8 4 6" xfId="48317"/>
    <cellStyle name="Calculation 8 4 7" xfId="23797"/>
    <cellStyle name="Calculation 8 5" xfId="4681"/>
    <cellStyle name="Calculation 8 5 2" xfId="9630"/>
    <cellStyle name="Calculation 8 5 2 2" xfId="53595"/>
    <cellStyle name="Calculation 8 5 2 3" xfId="34434"/>
    <cellStyle name="Calculation 8 5 3" xfId="14531"/>
    <cellStyle name="Calculation 8 5 3 2" xfId="39334"/>
    <cellStyle name="Calculation 8 5 4" xfId="21236"/>
    <cellStyle name="Calculation 8 5 4 2" xfId="46036"/>
    <cellStyle name="Calculation 8 5 5" xfId="29656"/>
    <cellStyle name="Calculation 8 5 6" xfId="48707"/>
    <cellStyle name="Calculation 8 5 7" xfId="24187"/>
    <cellStyle name="Calculation 8 6" xfId="5086"/>
    <cellStyle name="Calculation 8 6 2" xfId="10035"/>
    <cellStyle name="Calculation 8 6 2 2" xfId="54000"/>
    <cellStyle name="Calculation 8 6 2 3" xfId="34839"/>
    <cellStyle name="Calculation 8 6 3" xfId="14936"/>
    <cellStyle name="Calculation 8 6 3 2" xfId="39739"/>
    <cellStyle name="Calculation 8 6 4" xfId="20640"/>
    <cellStyle name="Calculation 8 6 4 2" xfId="45441"/>
    <cellStyle name="Calculation 8 6 5" xfId="30061"/>
    <cellStyle name="Calculation 8 6 6" xfId="49112"/>
    <cellStyle name="Calculation 8 6 7" xfId="24592"/>
    <cellStyle name="Calculation 8 7" xfId="5473"/>
    <cellStyle name="Calculation 8 7 2" xfId="10422"/>
    <cellStyle name="Calculation 8 7 2 2" xfId="54386"/>
    <cellStyle name="Calculation 8 7 2 3" xfId="35226"/>
    <cellStyle name="Calculation 8 7 3" xfId="15323"/>
    <cellStyle name="Calculation 8 7 3 2" xfId="40126"/>
    <cellStyle name="Calculation 8 7 4" xfId="17822"/>
    <cellStyle name="Calculation 8 7 4 2" xfId="42625"/>
    <cellStyle name="Calculation 8 7 5" xfId="30448"/>
    <cellStyle name="Calculation 8 7 6" xfId="49498"/>
    <cellStyle name="Calculation 8 7 7" xfId="24978"/>
    <cellStyle name="Calculation 8 8" xfId="5890"/>
    <cellStyle name="Calculation 8 8 2" xfId="10839"/>
    <cellStyle name="Calculation 8 8 2 2" xfId="54801"/>
    <cellStyle name="Calculation 8 8 2 3" xfId="35643"/>
    <cellStyle name="Calculation 8 8 3" xfId="15740"/>
    <cellStyle name="Calculation 8 8 3 2" xfId="40543"/>
    <cellStyle name="Calculation 8 8 4" xfId="20501"/>
    <cellStyle name="Calculation 8 8 4 2" xfId="45302"/>
    <cellStyle name="Calculation 8 8 5" xfId="30862"/>
    <cellStyle name="Calculation 8 8 6" xfId="49913"/>
    <cellStyle name="Calculation 8 8 7" xfId="25393"/>
    <cellStyle name="Calculation 8 9" xfId="6281"/>
    <cellStyle name="Calculation 8 9 2" xfId="11230"/>
    <cellStyle name="Calculation 8 9 2 2" xfId="55192"/>
    <cellStyle name="Calculation 8 9 2 3" xfId="36034"/>
    <cellStyle name="Calculation 8 9 3" xfId="16131"/>
    <cellStyle name="Calculation 8 9 3 2" xfId="40934"/>
    <cellStyle name="Calculation 8 9 4" xfId="19209"/>
    <cellStyle name="Calculation 8 9 4 2" xfId="44011"/>
    <cellStyle name="Calculation 8 9 5" xfId="31250"/>
    <cellStyle name="Calculation 8 9 6" xfId="50304"/>
    <cellStyle name="Calculation 8 9 7" xfId="25784"/>
    <cellStyle name="Calculation 9" xfId="566"/>
    <cellStyle name="Calculation 9 10" xfId="6786"/>
    <cellStyle name="Calculation 9 10 2" xfId="11735"/>
    <cellStyle name="Calculation 9 10 2 2" xfId="55696"/>
    <cellStyle name="Calculation 9 10 2 3" xfId="36539"/>
    <cellStyle name="Calculation 9 10 3" xfId="16636"/>
    <cellStyle name="Calculation 9 10 3 2" xfId="41439"/>
    <cellStyle name="Calculation 9 10 4" xfId="18357"/>
    <cellStyle name="Calculation 9 10 4 2" xfId="43159"/>
    <cellStyle name="Calculation 9 10 5" xfId="31746"/>
    <cellStyle name="Calculation 9 10 6" xfId="50808"/>
    <cellStyle name="Calculation 9 10 7" xfId="26288"/>
    <cellStyle name="Calculation 9 11" xfId="7158"/>
    <cellStyle name="Calculation 9 11 2" xfId="12107"/>
    <cellStyle name="Calculation 9 11 2 2" xfId="56067"/>
    <cellStyle name="Calculation 9 11 2 3" xfId="36911"/>
    <cellStyle name="Calculation 9 11 3" xfId="17008"/>
    <cellStyle name="Calculation 9 11 3 2" xfId="41811"/>
    <cellStyle name="Calculation 9 11 4" xfId="18493"/>
    <cellStyle name="Calculation 9 11 4 2" xfId="43295"/>
    <cellStyle name="Calculation 9 11 5" xfId="32116"/>
    <cellStyle name="Calculation 9 11 6" xfId="51179"/>
    <cellStyle name="Calculation 9 11 7" xfId="26659"/>
    <cellStyle name="Calculation 9 12" xfId="7530"/>
    <cellStyle name="Calculation 9 12 2" xfId="12479"/>
    <cellStyle name="Calculation 9 12 2 2" xfId="56439"/>
    <cellStyle name="Calculation 9 12 2 3" xfId="37283"/>
    <cellStyle name="Calculation 9 12 3" xfId="17380"/>
    <cellStyle name="Calculation 9 12 3 2" xfId="42183"/>
    <cellStyle name="Calculation 9 12 4" xfId="7562"/>
    <cellStyle name="Calculation 9 12 4 2" xfId="32367"/>
    <cellStyle name="Calculation 9 12 5" xfId="51551"/>
    <cellStyle name="Calculation 9 12 6" xfId="27031"/>
    <cellStyle name="Calculation 9 13" xfId="3023"/>
    <cellStyle name="Calculation 9 13 2" xfId="47079"/>
    <cellStyle name="Calculation 9 13 3" xfId="28003"/>
    <cellStyle name="Calculation 9 14" xfId="7967"/>
    <cellStyle name="Calculation 9 14 2" xfId="51951"/>
    <cellStyle name="Calculation 9 14 3" xfId="32771"/>
    <cellStyle name="Calculation 9 15" xfId="12868"/>
    <cellStyle name="Calculation 9 15 2" xfId="37671"/>
    <cellStyle name="Calculation 9 16" xfId="17885"/>
    <cellStyle name="Calculation 9 16 2" xfId="42688"/>
    <cellStyle name="Calculation 9 17" xfId="29828"/>
    <cellStyle name="Calculation 9 18" xfId="56853"/>
    <cellStyle name="Calculation 9 19" xfId="22540"/>
    <cellStyle name="Calculation 9 2" xfId="1035"/>
    <cellStyle name="Calculation 9 2 2" xfId="1939"/>
    <cellStyle name="Calculation 9 2 2 2" xfId="52499"/>
    <cellStyle name="Calculation 9 2 2 3" xfId="33335"/>
    <cellStyle name="Calculation 9 2 2 4" xfId="8531"/>
    <cellStyle name="Calculation 9 2 3" xfId="13432"/>
    <cellStyle name="Calculation 9 2 3 2" xfId="38235"/>
    <cellStyle name="Calculation 9 2 4" xfId="19184"/>
    <cellStyle name="Calculation 9 2 4 2" xfId="43986"/>
    <cellStyle name="Calculation 9 2 5" xfId="28558"/>
    <cellStyle name="Calculation 9 2 6" xfId="47611"/>
    <cellStyle name="Calculation 9 2 7" xfId="23091"/>
    <cellStyle name="Calculation 9 2 8" xfId="3582"/>
    <cellStyle name="Calculation 9 20" xfId="57326"/>
    <cellStyle name="Calculation 9 21" xfId="57643"/>
    <cellStyle name="Calculation 9 22" xfId="2424"/>
    <cellStyle name="Calculation 9 3" xfId="1488"/>
    <cellStyle name="Calculation 9 3 2" xfId="8931"/>
    <cellStyle name="Calculation 9 3 2 2" xfId="52898"/>
    <cellStyle name="Calculation 9 3 2 3" xfId="33735"/>
    <cellStyle name="Calculation 9 3 3" xfId="13832"/>
    <cellStyle name="Calculation 9 3 3 2" xfId="38635"/>
    <cellStyle name="Calculation 9 3 4" xfId="18130"/>
    <cellStyle name="Calculation 9 3 4 2" xfId="42932"/>
    <cellStyle name="Calculation 9 3 5" xfId="28958"/>
    <cellStyle name="Calculation 9 3 6" xfId="48010"/>
    <cellStyle name="Calculation 9 3 7" xfId="23490"/>
    <cellStyle name="Calculation 9 3 8" xfId="3982"/>
    <cellStyle name="Calculation 9 4" xfId="4383"/>
    <cellStyle name="Calculation 9 4 2" xfId="9332"/>
    <cellStyle name="Calculation 9 4 2 2" xfId="53298"/>
    <cellStyle name="Calculation 9 4 2 3" xfId="34136"/>
    <cellStyle name="Calculation 9 4 3" xfId="14233"/>
    <cellStyle name="Calculation 9 4 3 2" xfId="39036"/>
    <cellStyle name="Calculation 9 4 4" xfId="20979"/>
    <cellStyle name="Calculation 9 4 4 2" xfId="45779"/>
    <cellStyle name="Calculation 9 4 5" xfId="29359"/>
    <cellStyle name="Calculation 9 4 6" xfId="48410"/>
    <cellStyle name="Calculation 9 4 7" xfId="23890"/>
    <cellStyle name="Calculation 9 5" xfId="4775"/>
    <cellStyle name="Calculation 9 5 2" xfId="9724"/>
    <cellStyle name="Calculation 9 5 2 2" xfId="53689"/>
    <cellStyle name="Calculation 9 5 2 3" xfId="34528"/>
    <cellStyle name="Calculation 9 5 3" xfId="14625"/>
    <cellStyle name="Calculation 9 5 3 2" xfId="39428"/>
    <cellStyle name="Calculation 9 5 4" xfId="21789"/>
    <cellStyle name="Calculation 9 5 4 2" xfId="46589"/>
    <cellStyle name="Calculation 9 5 5" xfId="29750"/>
    <cellStyle name="Calculation 9 5 6" xfId="48801"/>
    <cellStyle name="Calculation 9 5 7" xfId="24281"/>
    <cellStyle name="Calculation 9 6" xfId="5178"/>
    <cellStyle name="Calculation 9 6 2" xfId="10127"/>
    <cellStyle name="Calculation 9 6 2 2" xfId="54092"/>
    <cellStyle name="Calculation 9 6 2 3" xfId="34931"/>
    <cellStyle name="Calculation 9 6 3" xfId="15028"/>
    <cellStyle name="Calculation 9 6 3 2" xfId="39831"/>
    <cellStyle name="Calculation 9 6 4" xfId="21726"/>
    <cellStyle name="Calculation 9 6 4 2" xfId="46526"/>
    <cellStyle name="Calculation 9 6 5" xfId="30153"/>
    <cellStyle name="Calculation 9 6 6" xfId="49204"/>
    <cellStyle name="Calculation 9 6 7" xfId="24684"/>
    <cellStyle name="Calculation 9 7" xfId="5563"/>
    <cellStyle name="Calculation 9 7 2" xfId="10512"/>
    <cellStyle name="Calculation 9 7 2 2" xfId="54476"/>
    <cellStyle name="Calculation 9 7 2 3" xfId="35316"/>
    <cellStyle name="Calculation 9 7 3" xfId="15413"/>
    <cellStyle name="Calculation 9 7 3 2" xfId="40216"/>
    <cellStyle name="Calculation 9 7 4" xfId="21039"/>
    <cellStyle name="Calculation 9 7 4 2" xfId="45839"/>
    <cellStyle name="Calculation 9 7 5" xfId="30538"/>
    <cellStyle name="Calculation 9 7 6" xfId="49588"/>
    <cellStyle name="Calculation 9 7 7" xfId="25068"/>
    <cellStyle name="Calculation 9 8" xfId="5980"/>
    <cellStyle name="Calculation 9 8 2" xfId="10929"/>
    <cellStyle name="Calculation 9 8 2 2" xfId="54891"/>
    <cellStyle name="Calculation 9 8 2 3" xfId="35733"/>
    <cellStyle name="Calculation 9 8 3" xfId="15830"/>
    <cellStyle name="Calculation 9 8 3 2" xfId="40633"/>
    <cellStyle name="Calculation 9 8 4" xfId="18179"/>
    <cellStyle name="Calculation 9 8 4 2" xfId="42981"/>
    <cellStyle name="Calculation 9 8 5" xfId="30951"/>
    <cellStyle name="Calculation 9 8 6" xfId="50003"/>
    <cellStyle name="Calculation 9 8 7" xfId="25483"/>
    <cellStyle name="Calculation 9 9" xfId="6371"/>
    <cellStyle name="Calculation 9 9 2" xfId="11320"/>
    <cellStyle name="Calculation 9 9 2 2" xfId="55282"/>
    <cellStyle name="Calculation 9 9 2 3" xfId="36124"/>
    <cellStyle name="Calculation 9 9 3" xfId="16221"/>
    <cellStyle name="Calculation 9 9 3 2" xfId="41024"/>
    <cellStyle name="Calculation 9 9 4" xfId="21113"/>
    <cellStyle name="Calculation 9 9 4 2" xfId="45913"/>
    <cellStyle name="Calculation 9 9 5" xfId="31340"/>
    <cellStyle name="Calculation 9 9 6" xfId="50394"/>
    <cellStyle name="Calculation 9 9 7" xfId="25874"/>
    <cellStyle name="Cálculo" xfId="1975" builtinId="22" customBuiltin="1"/>
    <cellStyle name="Celda de comprobación" xfId="1977" builtinId="23" customBuiltin="1"/>
    <cellStyle name="Celda vinculada" xfId="1976" builtinId="24" customBuiltin="1"/>
    <cellStyle name="Check Cell" xfId="29"/>
    <cellStyle name="Check Cell 2" xfId="73"/>
    <cellStyle name="Check Cell 2 2" xfId="148"/>
    <cellStyle name="Check Cell 2 2 2" xfId="266"/>
    <cellStyle name="Check Cell 2 2 2 2" xfId="735"/>
    <cellStyle name="Check Cell 2 2 2 2 2" xfId="27237"/>
    <cellStyle name="Check Cell 2 2 2 3" xfId="57026"/>
    <cellStyle name="Check Cell 2 2 3" xfId="621"/>
    <cellStyle name="Check Cell 2 2 3 2" xfId="3070"/>
    <cellStyle name="Check Cell 2 3" xfId="605"/>
    <cellStyle name="Check Cell 2 3 2" xfId="56894"/>
    <cellStyle name="Check Cell 3" xfId="99"/>
    <cellStyle name="Check Cell 3 2" xfId="231"/>
    <cellStyle name="Check Cell 3 2 2" xfId="700"/>
    <cellStyle name="Check Cell 3 2 2 2" xfId="27214"/>
    <cellStyle name="Check Cell 3 2 3" xfId="56991"/>
    <cellStyle name="Check Cell 3 3" xfId="612"/>
    <cellStyle name="Check Cell 3 3 2" xfId="5850"/>
    <cellStyle name="Check Cell 4" xfId="132"/>
    <cellStyle name="Check Cell 4 2" xfId="256"/>
    <cellStyle name="Check Cell 4 2 2" xfId="725"/>
    <cellStyle name="Check Cell 4 2 2 2" xfId="27232"/>
    <cellStyle name="Check Cell 4 2 3" xfId="57016"/>
    <cellStyle name="Check Cell 4 3" xfId="617"/>
    <cellStyle name="Check Cell 4 3 2" xfId="6796"/>
    <cellStyle name="Check Cell 5" xfId="600"/>
    <cellStyle name="Check Cell 5 2" xfId="56887"/>
    <cellStyle name="Comma [0] 2" xfId="57625"/>
    <cellStyle name="Comma 2" xfId="57519"/>
    <cellStyle name="Encabezado 4" xfId="1970" builtinId="19" customBuiltin="1"/>
    <cellStyle name="Énfasis1" xfId="1981" builtinId="29" customBuiltin="1"/>
    <cellStyle name="Énfasis2" xfId="1985" builtinId="33" customBuiltin="1"/>
    <cellStyle name="Énfasis3" xfId="1989" builtinId="37" customBuiltin="1"/>
    <cellStyle name="Énfasis4" xfId="1993" builtinId="41" customBuiltin="1"/>
    <cellStyle name="Énfasis5" xfId="1997" builtinId="45" customBuiltin="1"/>
    <cellStyle name="Énfasis6" xfId="2001" builtinId="49" customBuiltin="1"/>
    <cellStyle name="Entrada" xfId="1973" builtinId="20" customBuiltin="1"/>
    <cellStyle name="Euro" xfId="2456"/>
    <cellStyle name="Euro 2" xfId="56920"/>
    <cellStyle name="Explanatory Text" xfId="30"/>
    <cellStyle name="Explanatory Text 2" xfId="74"/>
    <cellStyle name="Explanatory Text 3" xfId="133"/>
    <cellStyle name="Good" xfId="31"/>
    <cellStyle name="Good 2" xfId="75"/>
    <cellStyle name="Good 3" xfId="134"/>
    <cellStyle name="Heading 1" xfId="32"/>
    <cellStyle name="Heading 1 2" xfId="76"/>
    <cellStyle name="Heading 1 3" xfId="135"/>
    <cellStyle name="Heading 2" xfId="33"/>
    <cellStyle name="Heading 2 2" xfId="77"/>
    <cellStyle name="Heading 2 3" xfId="136"/>
    <cellStyle name="Heading 3" xfId="34"/>
    <cellStyle name="Heading 3 2" xfId="78"/>
    <cellStyle name="Heading 3 2 2" xfId="149"/>
    <cellStyle name="Heading 3 3" xfId="90"/>
    <cellStyle name="Heading 3 3 2" xfId="150"/>
    <cellStyle name="Heading 3 4" xfId="98"/>
    <cellStyle name="Heading 3 4 2" xfId="155"/>
    <cellStyle name="Heading 3 5" xfId="97"/>
    <cellStyle name="Heading 3 5 2" xfId="154"/>
    <cellStyle name="Heading 3 6" xfId="100"/>
    <cellStyle name="Heading 3 7" xfId="137"/>
    <cellStyle name="Heading 4" xfId="35"/>
    <cellStyle name="Heading 4 2" xfId="79"/>
    <cellStyle name="Heading 4 3" xfId="138"/>
    <cellStyle name="Incorrecto" xfId="1971" builtinId="27" customBuiltin="1"/>
    <cellStyle name="Input" xfId="36"/>
    <cellStyle name="Input 10" xfId="575"/>
    <cellStyle name="Input 10 10" xfId="6794"/>
    <cellStyle name="Input 10 10 2" xfId="11743"/>
    <cellStyle name="Input 10 10 2 2" xfId="55704"/>
    <cellStyle name="Input 10 10 2 3" xfId="36547"/>
    <cellStyle name="Input 10 10 3" xfId="16644"/>
    <cellStyle name="Input 10 10 3 2" xfId="41447"/>
    <cellStyle name="Input 10 10 4" xfId="19989"/>
    <cellStyle name="Input 10 10 4 2" xfId="44791"/>
    <cellStyle name="Input 10 10 5" xfId="31754"/>
    <cellStyle name="Input 10 10 6" xfId="50816"/>
    <cellStyle name="Input 10 10 7" xfId="26296"/>
    <cellStyle name="Input 10 11" xfId="7166"/>
    <cellStyle name="Input 10 11 2" xfId="12115"/>
    <cellStyle name="Input 10 11 2 2" xfId="56075"/>
    <cellStyle name="Input 10 11 2 3" xfId="36919"/>
    <cellStyle name="Input 10 11 3" xfId="17016"/>
    <cellStyle name="Input 10 11 3 2" xfId="41819"/>
    <cellStyle name="Input 10 11 4" xfId="20140"/>
    <cellStyle name="Input 10 11 4 2" xfId="44942"/>
    <cellStyle name="Input 10 11 5" xfId="32124"/>
    <cellStyle name="Input 10 11 6" xfId="51187"/>
    <cellStyle name="Input 10 11 7" xfId="26667"/>
    <cellStyle name="Input 10 12" xfId="7538"/>
    <cellStyle name="Input 10 12 2" xfId="12487"/>
    <cellStyle name="Input 10 12 2 2" xfId="56447"/>
    <cellStyle name="Input 10 12 2 3" xfId="37291"/>
    <cellStyle name="Input 10 12 3" xfId="17388"/>
    <cellStyle name="Input 10 12 3 2" xfId="42191"/>
    <cellStyle name="Input 10 12 4" xfId="7674"/>
    <cellStyle name="Input 10 12 4 2" xfId="32479"/>
    <cellStyle name="Input 10 12 5" xfId="51559"/>
    <cellStyle name="Input 10 12 6" xfId="27039"/>
    <cellStyle name="Input 10 13" xfId="7976"/>
    <cellStyle name="Input 10 13 2" xfId="51959"/>
    <cellStyle name="Input 10 13 3" xfId="32780"/>
    <cellStyle name="Input 10 14" xfId="12877"/>
    <cellStyle name="Input 10 14 2" xfId="37680"/>
    <cellStyle name="Input 10 15" xfId="20386"/>
    <cellStyle name="Input 10 15 2" xfId="45187"/>
    <cellStyle name="Input 10 16" xfId="27243"/>
    <cellStyle name="Input 10 17" xfId="56861"/>
    <cellStyle name="Input 10 18" xfId="22548"/>
    <cellStyle name="Input 10 19" xfId="57334"/>
    <cellStyle name="Input 10 2" xfId="1044"/>
    <cellStyle name="Input 10 2 2" xfId="1947"/>
    <cellStyle name="Input 10 2 2 2" xfId="52508"/>
    <cellStyle name="Input 10 2 2 3" xfId="33344"/>
    <cellStyle name="Input 10 2 2 4" xfId="8540"/>
    <cellStyle name="Input 10 2 3" xfId="13441"/>
    <cellStyle name="Input 10 2 3 2" xfId="38244"/>
    <cellStyle name="Input 10 2 4" xfId="20288"/>
    <cellStyle name="Input 10 2 4 2" xfId="45090"/>
    <cellStyle name="Input 10 2 5" xfId="28567"/>
    <cellStyle name="Input 10 2 6" xfId="47620"/>
    <cellStyle name="Input 10 2 7" xfId="23100"/>
    <cellStyle name="Input 10 2 8" xfId="3591"/>
    <cellStyle name="Input 10 20" xfId="2432"/>
    <cellStyle name="Input 10 3" xfId="1496"/>
    <cellStyle name="Input 10 3 2" xfId="8939"/>
    <cellStyle name="Input 10 3 2 2" xfId="52906"/>
    <cellStyle name="Input 10 3 2 3" xfId="33743"/>
    <cellStyle name="Input 10 3 3" xfId="13840"/>
    <cellStyle name="Input 10 3 3 2" xfId="38643"/>
    <cellStyle name="Input 10 3 4" xfId="19763"/>
    <cellStyle name="Input 10 3 4 2" xfId="44565"/>
    <cellStyle name="Input 10 3 5" xfId="28966"/>
    <cellStyle name="Input 10 3 6" xfId="48018"/>
    <cellStyle name="Input 10 3 7" xfId="23498"/>
    <cellStyle name="Input 10 3 8" xfId="3990"/>
    <cellStyle name="Input 10 4" xfId="4392"/>
    <cellStyle name="Input 10 4 2" xfId="9341"/>
    <cellStyle name="Input 10 4 2 2" xfId="53307"/>
    <cellStyle name="Input 10 4 2 3" xfId="34145"/>
    <cellStyle name="Input 10 4 3" xfId="14242"/>
    <cellStyle name="Input 10 4 3 2" xfId="39045"/>
    <cellStyle name="Input 10 4 4" xfId="21732"/>
    <cellStyle name="Input 10 4 4 2" xfId="46532"/>
    <cellStyle name="Input 10 4 5" xfId="29368"/>
    <cellStyle name="Input 10 4 6" xfId="48419"/>
    <cellStyle name="Input 10 4 7" xfId="23899"/>
    <cellStyle name="Input 10 5" xfId="4784"/>
    <cellStyle name="Input 10 5 2" xfId="9733"/>
    <cellStyle name="Input 10 5 2 2" xfId="53698"/>
    <cellStyle name="Input 10 5 2 3" xfId="34537"/>
    <cellStyle name="Input 10 5 3" xfId="14634"/>
    <cellStyle name="Input 10 5 3 2" xfId="39437"/>
    <cellStyle name="Input 10 5 4" xfId="18779"/>
    <cellStyle name="Input 10 5 4 2" xfId="43581"/>
    <cellStyle name="Input 10 5 5" xfId="29759"/>
    <cellStyle name="Input 10 5 6" xfId="48810"/>
    <cellStyle name="Input 10 5 7" xfId="24290"/>
    <cellStyle name="Input 10 6" xfId="5187"/>
    <cellStyle name="Input 10 6 2" xfId="10136"/>
    <cellStyle name="Input 10 6 2 2" xfId="54101"/>
    <cellStyle name="Input 10 6 2 3" xfId="34940"/>
    <cellStyle name="Input 10 6 3" xfId="15037"/>
    <cellStyle name="Input 10 6 3 2" xfId="39840"/>
    <cellStyle name="Input 10 6 4" xfId="18667"/>
    <cellStyle name="Input 10 6 4 2" xfId="43469"/>
    <cellStyle name="Input 10 6 5" xfId="30162"/>
    <cellStyle name="Input 10 6 6" xfId="49213"/>
    <cellStyle name="Input 10 6 7" xfId="24693"/>
    <cellStyle name="Input 10 7" xfId="5571"/>
    <cellStyle name="Input 10 7 2" xfId="10520"/>
    <cellStyle name="Input 10 7 2 2" xfId="54484"/>
    <cellStyle name="Input 10 7 2 3" xfId="35324"/>
    <cellStyle name="Input 10 7 3" xfId="15421"/>
    <cellStyle name="Input 10 7 3 2" xfId="40224"/>
    <cellStyle name="Input 10 7 4" xfId="17880"/>
    <cellStyle name="Input 10 7 4 2" xfId="42683"/>
    <cellStyle name="Input 10 7 5" xfId="30546"/>
    <cellStyle name="Input 10 7 6" xfId="49596"/>
    <cellStyle name="Input 10 7 7" xfId="25076"/>
    <cellStyle name="Input 10 8" xfId="5988"/>
    <cellStyle name="Input 10 8 2" xfId="10937"/>
    <cellStyle name="Input 10 8 2 2" xfId="54899"/>
    <cellStyle name="Input 10 8 2 3" xfId="35741"/>
    <cellStyle name="Input 10 8 3" xfId="15838"/>
    <cellStyle name="Input 10 8 3 2" xfId="40641"/>
    <cellStyle name="Input 10 8 4" xfId="19692"/>
    <cellStyle name="Input 10 8 4 2" xfId="44494"/>
    <cellStyle name="Input 10 8 5" xfId="30959"/>
    <cellStyle name="Input 10 8 6" xfId="50011"/>
    <cellStyle name="Input 10 8 7" xfId="25491"/>
    <cellStyle name="Input 10 9" xfId="6380"/>
    <cellStyle name="Input 10 9 2" xfId="11329"/>
    <cellStyle name="Input 10 9 2 2" xfId="55291"/>
    <cellStyle name="Input 10 9 2 3" xfId="36133"/>
    <cellStyle name="Input 10 9 3" xfId="16230"/>
    <cellStyle name="Input 10 9 3 2" xfId="41033"/>
    <cellStyle name="Input 10 9 4" xfId="17867"/>
    <cellStyle name="Input 10 9 4 2" xfId="42670"/>
    <cellStyle name="Input 10 9 5" xfId="31348"/>
    <cellStyle name="Input 10 9 6" xfId="50403"/>
    <cellStyle name="Input 10 9 7" xfId="25883"/>
    <cellStyle name="Input 11" xfId="601"/>
    <cellStyle name="Input 11 2" xfId="1517"/>
    <cellStyle name="Input 11 2 2" xfId="32356"/>
    <cellStyle name="Input 11 3" xfId="27481"/>
    <cellStyle name="Input 11 4" xfId="2499"/>
    <cellStyle name="Input 12" xfId="1066"/>
    <cellStyle name="Input 12 2" xfId="27359"/>
    <cellStyle name="Input 12 3" xfId="27582"/>
    <cellStyle name="Input 12 4" xfId="2602"/>
    <cellStyle name="Input 13" xfId="7632"/>
    <cellStyle name="Input 13 2" xfId="32437"/>
    <cellStyle name="Input 14" xfId="20650"/>
    <cellStyle name="Input 14 2" xfId="45451"/>
    <cellStyle name="Input 15" xfId="56467"/>
    <cellStyle name="Input 16" xfId="22118"/>
    <cellStyle name="Input 17" xfId="56909"/>
    <cellStyle name="Input 18" xfId="57662"/>
    <cellStyle name="Input 2" xfId="80"/>
    <cellStyle name="Input 2 10" xfId="259"/>
    <cellStyle name="Input 2 10 10" xfId="6492"/>
    <cellStyle name="Input 2 10 10 2" xfId="11441"/>
    <cellStyle name="Input 2 10 10 2 2" xfId="55403"/>
    <cellStyle name="Input 2 10 10 2 3" xfId="36245"/>
    <cellStyle name="Input 2 10 10 3" xfId="16342"/>
    <cellStyle name="Input 2 10 10 3 2" xfId="41145"/>
    <cellStyle name="Input 2 10 10 4" xfId="19858"/>
    <cellStyle name="Input 2 10 10 4 2" xfId="44660"/>
    <cellStyle name="Input 2 10 10 5" xfId="31457"/>
    <cellStyle name="Input 2 10 10 6" xfId="50515"/>
    <cellStyle name="Input 2 10 10 7" xfId="25995"/>
    <cellStyle name="Input 2 10 11" xfId="6873"/>
    <cellStyle name="Input 2 10 11 2" xfId="11822"/>
    <cellStyle name="Input 2 10 11 2 2" xfId="55782"/>
    <cellStyle name="Input 2 10 11 2 3" xfId="36626"/>
    <cellStyle name="Input 2 10 11 3" xfId="16723"/>
    <cellStyle name="Input 2 10 11 3 2" xfId="41526"/>
    <cellStyle name="Input 2 10 11 4" xfId="21419"/>
    <cellStyle name="Input 2 10 11 4 2" xfId="46219"/>
    <cellStyle name="Input 2 10 11 5" xfId="31831"/>
    <cellStyle name="Input 2 10 11 6" xfId="50894"/>
    <cellStyle name="Input 2 10 11 7" xfId="26374"/>
    <cellStyle name="Input 2 10 12" xfId="7245"/>
    <cellStyle name="Input 2 10 12 2" xfId="12194"/>
    <cellStyle name="Input 2 10 12 2 2" xfId="56154"/>
    <cellStyle name="Input 2 10 12 2 3" xfId="36998"/>
    <cellStyle name="Input 2 10 12 3" xfId="17095"/>
    <cellStyle name="Input 2 10 12 3 2" xfId="41898"/>
    <cellStyle name="Input 2 10 12 4" xfId="21592"/>
    <cellStyle name="Input 2 10 12 4 2" xfId="46392"/>
    <cellStyle name="Input 2 10 12 5" xfId="51266"/>
    <cellStyle name="Input 2 10 12 6" xfId="26746"/>
    <cellStyle name="Input 2 10 13" xfId="2716"/>
    <cellStyle name="Input 2 10 13 2" xfId="32248"/>
    <cellStyle name="Input 2 10 13 3" xfId="27696"/>
    <cellStyle name="Input 2 10 14" xfId="7664"/>
    <cellStyle name="Input 2 10 14 2" xfId="51666"/>
    <cellStyle name="Input 2 10 14 3" xfId="32469"/>
    <cellStyle name="Input 2 10 15" xfId="12562"/>
    <cellStyle name="Input 2 10 15 2" xfId="37365"/>
    <cellStyle name="Input 2 10 16" xfId="21586"/>
    <cellStyle name="Input 2 10 16 2" xfId="46386"/>
    <cellStyle name="Input 2 10 17" xfId="27295"/>
    <cellStyle name="Input 2 10 18" xfId="56568"/>
    <cellStyle name="Input 2 10 19" xfId="22234"/>
    <cellStyle name="Input 2 10 2" xfId="728"/>
    <cellStyle name="Input 2 10 2 2" xfId="1633"/>
    <cellStyle name="Input 2 10 2 2 2" xfId="52197"/>
    <cellStyle name="Input 2 10 2 2 3" xfId="33033"/>
    <cellStyle name="Input 2 10 2 2 4" xfId="8229"/>
    <cellStyle name="Input 2 10 2 3" xfId="13130"/>
    <cellStyle name="Input 2 10 2 3 2" xfId="37933"/>
    <cellStyle name="Input 2 10 2 4" xfId="20119"/>
    <cellStyle name="Input 2 10 2 4 2" xfId="44921"/>
    <cellStyle name="Input 2 10 2 5" xfId="28256"/>
    <cellStyle name="Input 2 10 2 6" xfId="47309"/>
    <cellStyle name="Input 2 10 2 7" xfId="22789"/>
    <cellStyle name="Input 2 10 2 8" xfId="3280"/>
    <cellStyle name="Input 2 10 20" xfId="57019"/>
    <cellStyle name="Input 2 10 21" xfId="2118"/>
    <cellStyle name="Input 2 10 3" xfId="1182"/>
    <cellStyle name="Input 2 10 3 2" xfId="8630"/>
    <cellStyle name="Input 2 10 3 2 2" xfId="52598"/>
    <cellStyle name="Input 2 10 3 2 3" xfId="33434"/>
    <cellStyle name="Input 2 10 3 3" xfId="13531"/>
    <cellStyle name="Input 2 10 3 3 2" xfId="38334"/>
    <cellStyle name="Input 2 10 3 4" xfId="19042"/>
    <cellStyle name="Input 2 10 3 4 2" xfId="43844"/>
    <cellStyle name="Input 2 10 3 5" xfId="28657"/>
    <cellStyle name="Input 2 10 3 6" xfId="47710"/>
    <cellStyle name="Input 2 10 3 7" xfId="23190"/>
    <cellStyle name="Input 2 10 3 8" xfId="3681"/>
    <cellStyle name="Input 2 10 4" xfId="4082"/>
    <cellStyle name="Input 2 10 4 2" xfId="9031"/>
    <cellStyle name="Input 2 10 4 2 2" xfId="52997"/>
    <cellStyle name="Input 2 10 4 2 3" xfId="33835"/>
    <cellStyle name="Input 2 10 4 3" xfId="13932"/>
    <cellStyle name="Input 2 10 4 3 2" xfId="38735"/>
    <cellStyle name="Input 2 10 4 4" xfId="17654"/>
    <cellStyle name="Input 2 10 4 4 2" xfId="42457"/>
    <cellStyle name="Input 2 10 4 5" xfId="29058"/>
    <cellStyle name="Input 2 10 4 6" xfId="48109"/>
    <cellStyle name="Input 2 10 4 7" xfId="23589"/>
    <cellStyle name="Input 2 10 5" xfId="4474"/>
    <cellStyle name="Input 2 10 5 2" xfId="9423"/>
    <cellStyle name="Input 2 10 5 2 2" xfId="53389"/>
    <cellStyle name="Input 2 10 5 2 3" xfId="34227"/>
    <cellStyle name="Input 2 10 5 3" xfId="14324"/>
    <cellStyle name="Input 2 10 5 3 2" xfId="39127"/>
    <cellStyle name="Input 2 10 5 4" xfId="17918"/>
    <cellStyle name="Input 2 10 5 4 2" xfId="42721"/>
    <cellStyle name="Input 2 10 5 5" xfId="29450"/>
    <cellStyle name="Input 2 10 5 6" xfId="48501"/>
    <cellStyle name="Input 2 10 5 7" xfId="23981"/>
    <cellStyle name="Input 2 10 6" xfId="4883"/>
    <cellStyle name="Input 2 10 6 2" xfId="9832"/>
    <cellStyle name="Input 2 10 6 2 2" xfId="53797"/>
    <cellStyle name="Input 2 10 6 2 3" xfId="34636"/>
    <cellStyle name="Input 2 10 6 3" xfId="14733"/>
    <cellStyle name="Input 2 10 6 3 2" xfId="39536"/>
    <cellStyle name="Input 2 10 6 4" xfId="21849"/>
    <cellStyle name="Input 2 10 6 4 2" xfId="46649"/>
    <cellStyle name="Input 2 10 6 5" xfId="29858"/>
    <cellStyle name="Input 2 10 6 6" xfId="48909"/>
    <cellStyle name="Input 2 10 6 7" xfId="24389"/>
    <cellStyle name="Input 2 10 7" xfId="5270"/>
    <cellStyle name="Input 2 10 7 2" xfId="10219"/>
    <cellStyle name="Input 2 10 7 2 2" xfId="54184"/>
    <cellStyle name="Input 2 10 7 2 3" xfId="35023"/>
    <cellStyle name="Input 2 10 7 3" xfId="15120"/>
    <cellStyle name="Input 2 10 7 3 2" xfId="39923"/>
    <cellStyle name="Input 2 10 7 4" xfId="18941"/>
    <cellStyle name="Input 2 10 7 4 2" xfId="43743"/>
    <cellStyle name="Input 2 10 7 5" xfId="30245"/>
    <cellStyle name="Input 2 10 7 6" xfId="49296"/>
    <cellStyle name="Input 2 10 7 7" xfId="24776"/>
    <cellStyle name="Input 2 10 8" xfId="5687"/>
    <cellStyle name="Input 2 10 8 2" xfId="10636"/>
    <cellStyle name="Input 2 10 8 2 2" xfId="54599"/>
    <cellStyle name="Input 2 10 8 2 3" xfId="35440"/>
    <cellStyle name="Input 2 10 8 3" xfId="15537"/>
    <cellStyle name="Input 2 10 8 3 2" xfId="40340"/>
    <cellStyle name="Input 2 10 8 4" xfId="18795"/>
    <cellStyle name="Input 2 10 8 4 2" xfId="43597"/>
    <cellStyle name="Input 2 10 8 5" xfId="30660"/>
    <cellStyle name="Input 2 10 8 6" xfId="49711"/>
    <cellStyle name="Input 2 10 8 7" xfId="25191"/>
    <cellStyle name="Input 2 10 9" xfId="6079"/>
    <cellStyle name="Input 2 10 9 2" xfId="11028"/>
    <cellStyle name="Input 2 10 9 2 2" xfId="54990"/>
    <cellStyle name="Input 2 10 9 2 3" xfId="35832"/>
    <cellStyle name="Input 2 10 9 3" xfId="15929"/>
    <cellStyle name="Input 2 10 9 3 2" xfId="40732"/>
    <cellStyle name="Input 2 10 9 4" xfId="20278"/>
    <cellStyle name="Input 2 10 9 4 2" xfId="45080"/>
    <cellStyle name="Input 2 10 9 5" xfId="31048"/>
    <cellStyle name="Input 2 10 9 6" xfId="50102"/>
    <cellStyle name="Input 2 10 9 7" xfId="25582"/>
    <cellStyle name="Input 2 11" xfId="277"/>
    <cellStyle name="Input 2 11 10" xfId="6508"/>
    <cellStyle name="Input 2 11 10 2" xfId="11457"/>
    <cellStyle name="Input 2 11 10 2 2" xfId="55419"/>
    <cellStyle name="Input 2 11 10 2 3" xfId="36261"/>
    <cellStyle name="Input 2 11 10 3" xfId="16358"/>
    <cellStyle name="Input 2 11 10 3 2" xfId="41161"/>
    <cellStyle name="Input 2 11 10 4" xfId="19403"/>
    <cellStyle name="Input 2 11 10 4 2" xfId="44205"/>
    <cellStyle name="Input 2 11 10 5" xfId="31472"/>
    <cellStyle name="Input 2 11 10 6" xfId="50531"/>
    <cellStyle name="Input 2 11 10 7" xfId="26011"/>
    <cellStyle name="Input 2 11 11" xfId="6887"/>
    <cellStyle name="Input 2 11 11 2" xfId="11836"/>
    <cellStyle name="Input 2 11 11 2 2" xfId="55796"/>
    <cellStyle name="Input 2 11 11 2 3" xfId="36640"/>
    <cellStyle name="Input 2 11 11 3" xfId="16737"/>
    <cellStyle name="Input 2 11 11 3 2" xfId="41540"/>
    <cellStyle name="Input 2 11 11 4" xfId="17511"/>
    <cellStyle name="Input 2 11 11 4 2" xfId="42314"/>
    <cellStyle name="Input 2 11 11 5" xfId="31845"/>
    <cellStyle name="Input 2 11 11 6" xfId="50908"/>
    <cellStyle name="Input 2 11 11 7" xfId="26388"/>
    <cellStyle name="Input 2 11 12" xfId="7259"/>
    <cellStyle name="Input 2 11 12 2" xfId="12208"/>
    <cellStyle name="Input 2 11 12 2 2" xfId="56168"/>
    <cellStyle name="Input 2 11 12 2 3" xfId="37012"/>
    <cellStyle name="Input 2 11 12 3" xfId="17109"/>
    <cellStyle name="Input 2 11 12 3 2" xfId="41912"/>
    <cellStyle name="Input 2 11 12 4" xfId="17608"/>
    <cellStyle name="Input 2 11 12 4 2" xfId="42411"/>
    <cellStyle name="Input 2 11 12 5" xfId="51280"/>
    <cellStyle name="Input 2 11 12 6" xfId="26760"/>
    <cellStyle name="Input 2 11 13" xfId="2734"/>
    <cellStyle name="Input 2 11 13 2" xfId="32345"/>
    <cellStyle name="Input 2 11 13 3" xfId="27714"/>
    <cellStyle name="Input 2 11 14" xfId="7682"/>
    <cellStyle name="Input 2 11 14 2" xfId="51680"/>
    <cellStyle name="Input 2 11 14 3" xfId="32487"/>
    <cellStyle name="Input 2 11 15" xfId="12580"/>
    <cellStyle name="Input 2 11 15 2" xfId="37383"/>
    <cellStyle name="Input 2 11 16" xfId="19768"/>
    <cellStyle name="Input 2 11 16 2" xfId="44570"/>
    <cellStyle name="Input 2 11 17" xfId="27182"/>
    <cellStyle name="Input 2 11 18" xfId="56582"/>
    <cellStyle name="Input 2 11 19" xfId="22251"/>
    <cellStyle name="Input 2 11 2" xfId="746"/>
    <cellStyle name="Input 2 11 2 2" xfId="1650"/>
    <cellStyle name="Input 2 11 2 2 2" xfId="52215"/>
    <cellStyle name="Input 2 11 2 2 3" xfId="33051"/>
    <cellStyle name="Input 2 11 2 2 4" xfId="8247"/>
    <cellStyle name="Input 2 11 2 3" xfId="13148"/>
    <cellStyle name="Input 2 11 2 3 2" xfId="37951"/>
    <cellStyle name="Input 2 11 2 4" xfId="21908"/>
    <cellStyle name="Input 2 11 2 4 2" xfId="46708"/>
    <cellStyle name="Input 2 11 2 5" xfId="28274"/>
    <cellStyle name="Input 2 11 2 6" xfId="47327"/>
    <cellStyle name="Input 2 11 2 7" xfId="22807"/>
    <cellStyle name="Input 2 11 2 8" xfId="3298"/>
    <cellStyle name="Input 2 11 20" xfId="57037"/>
    <cellStyle name="Input 2 11 21" xfId="2135"/>
    <cellStyle name="Input 2 11 3" xfId="1199"/>
    <cellStyle name="Input 2 11 3 2" xfId="8647"/>
    <cellStyle name="Input 2 11 3 2 2" xfId="52615"/>
    <cellStyle name="Input 2 11 3 2 3" xfId="33451"/>
    <cellStyle name="Input 2 11 3 3" xfId="13548"/>
    <cellStyle name="Input 2 11 3 3 2" xfId="38351"/>
    <cellStyle name="Input 2 11 3 4" xfId="21206"/>
    <cellStyle name="Input 2 11 3 4 2" xfId="46006"/>
    <cellStyle name="Input 2 11 3 5" xfId="28674"/>
    <cellStyle name="Input 2 11 3 6" xfId="47727"/>
    <cellStyle name="Input 2 11 3 7" xfId="23207"/>
    <cellStyle name="Input 2 11 3 8" xfId="3698"/>
    <cellStyle name="Input 2 11 4" xfId="4099"/>
    <cellStyle name="Input 2 11 4 2" xfId="9048"/>
    <cellStyle name="Input 2 11 4 2 2" xfId="53014"/>
    <cellStyle name="Input 2 11 4 2 3" xfId="33852"/>
    <cellStyle name="Input 2 11 4 3" xfId="13949"/>
    <cellStyle name="Input 2 11 4 3 2" xfId="38752"/>
    <cellStyle name="Input 2 11 4 4" xfId="19306"/>
    <cellStyle name="Input 2 11 4 4 2" xfId="44108"/>
    <cellStyle name="Input 2 11 4 5" xfId="29075"/>
    <cellStyle name="Input 2 11 4 6" xfId="48126"/>
    <cellStyle name="Input 2 11 4 7" xfId="23606"/>
    <cellStyle name="Input 2 11 5" xfId="4491"/>
    <cellStyle name="Input 2 11 5 2" xfId="9440"/>
    <cellStyle name="Input 2 11 5 2 2" xfId="53406"/>
    <cellStyle name="Input 2 11 5 2 3" xfId="34244"/>
    <cellStyle name="Input 2 11 5 3" xfId="14341"/>
    <cellStyle name="Input 2 11 5 3 2" xfId="39144"/>
    <cellStyle name="Input 2 11 5 4" xfId="20864"/>
    <cellStyle name="Input 2 11 5 4 2" xfId="45665"/>
    <cellStyle name="Input 2 11 5 5" xfId="29466"/>
    <cellStyle name="Input 2 11 5 6" xfId="48518"/>
    <cellStyle name="Input 2 11 5 7" xfId="23998"/>
    <cellStyle name="Input 2 11 6" xfId="4898"/>
    <cellStyle name="Input 2 11 6 2" xfId="9847"/>
    <cellStyle name="Input 2 11 6 2 2" xfId="53812"/>
    <cellStyle name="Input 2 11 6 2 3" xfId="34651"/>
    <cellStyle name="Input 2 11 6 3" xfId="14748"/>
    <cellStyle name="Input 2 11 6 3 2" xfId="39551"/>
    <cellStyle name="Input 2 11 6 4" xfId="21379"/>
    <cellStyle name="Input 2 11 6 4 2" xfId="46179"/>
    <cellStyle name="Input 2 11 6 5" xfId="29873"/>
    <cellStyle name="Input 2 11 6 6" xfId="48924"/>
    <cellStyle name="Input 2 11 6 7" xfId="24404"/>
    <cellStyle name="Input 2 11 7" xfId="5285"/>
    <cellStyle name="Input 2 11 7 2" xfId="10234"/>
    <cellStyle name="Input 2 11 7 2 2" xfId="54199"/>
    <cellStyle name="Input 2 11 7 2 3" xfId="35038"/>
    <cellStyle name="Input 2 11 7 3" xfId="15135"/>
    <cellStyle name="Input 2 11 7 3 2" xfId="39938"/>
    <cellStyle name="Input 2 11 7 4" xfId="22035"/>
    <cellStyle name="Input 2 11 7 4 2" xfId="46835"/>
    <cellStyle name="Input 2 11 7 5" xfId="30260"/>
    <cellStyle name="Input 2 11 7 6" xfId="49311"/>
    <cellStyle name="Input 2 11 7 7" xfId="24791"/>
    <cellStyle name="Input 2 11 8" xfId="5702"/>
    <cellStyle name="Input 2 11 8 2" xfId="10651"/>
    <cellStyle name="Input 2 11 8 2 2" xfId="54614"/>
    <cellStyle name="Input 2 11 8 2 3" xfId="35455"/>
    <cellStyle name="Input 2 11 8 3" xfId="15552"/>
    <cellStyle name="Input 2 11 8 3 2" xfId="40355"/>
    <cellStyle name="Input 2 11 8 4" xfId="19068"/>
    <cellStyle name="Input 2 11 8 4 2" xfId="43870"/>
    <cellStyle name="Input 2 11 8 5" xfId="30675"/>
    <cellStyle name="Input 2 11 8 6" xfId="49726"/>
    <cellStyle name="Input 2 11 8 7" xfId="25206"/>
    <cellStyle name="Input 2 11 9" xfId="6094"/>
    <cellStyle name="Input 2 11 9 2" xfId="11043"/>
    <cellStyle name="Input 2 11 9 2 2" xfId="55005"/>
    <cellStyle name="Input 2 11 9 2 3" xfId="35847"/>
    <cellStyle name="Input 2 11 9 3" xfId="15944"/>
    <cellStyle name="Input 2 11 9 3 2" xfId="40747"/>
    <cellStyle name="Input 2 11 9 4" xfId="20397"/>
    <cellStyle name="Input 2 11 9 4 2" xfId="45198"/>
    <cellStyle name="Input 2 11 9 5" xfId="31063"/>
    <cellStyle name="Input 2 11 9 6" xfId="50117"/>
    <cellStyle name="Input 2 11 9 7" xfId="25597"/>
    <cellStyle name="Input 2 12" xfId="321"/>
    <cellStyle name="Input 2 12 10" xfId="6552"/>
    <cellStyle name="Input 2 12 10 2" xfId="11501"/>
    <cellStyle name="Input 2 12 10 2 2" xfId="55463"/>
    <cellStyle name="Input 2 12 10 2 3" xfId="36305"/>
    <cellStyle name="Input 2 12 10 3" xfId="16402"/>
    <cellStyle name="Input 2 12 10 3 2" xfId="41205"/>
    <cellStyle name="Input 2 12 10 4" xfId="20930"/>
    <cellStyle name="Input 2 12 10 4 2" xfId="45731"/>
    <cellStyle name="Input 2 12 10 5" xfId="31516"/>
    <cellStyle name="Input 2 12 10 6" xfId="50575"/>
    <cellStyle name="Input 2 12 10 7" xfId="26055"/>
    <cellStyle name="Input 2 12 11" xfId="6931"/>
    <cellStyle name="Input 2 12 11 2" xfId="11880"/>
    <cellStyle name="Input 2 12 11 2 2" xfId="55840"/>
    <cellStyle name="Input 2 12 11 2 3" xfId="36684"/>
    <cellStyle name="Input 2 12 11 3" xfId="16781"/>
    <cellStyle name="Input 2 12 11 3 2" xfId="41584"/>
    <cellStyle name="Input 2 12 11 4" xfId="18424"/>
    <cellStyle name="Input 2 12 11 4 2" xfId="43226"/>
    <cellStyle name="Input 2 12 11 5" xfId="31889"/>
    <cellStyle name="Input 2 12 11 6" xfId="50952"/>
    <cellStyle name="Input 2 12 11 7" xfId="26432"/>
    <cellStyle name="Input 2 12 12" xfId="7303"/>
    <cellStyle name="Input 2 12 12 2" xfId="12252"/>
    <cellStyle name="Input 2 12 12 2 2" xfId="56212"/>
    <cellStyle name="Input 2 12 12 2 3" xfId="37056"/>
    <cellStyle name="Input 2 12 12 3" xfId="17153"/>
    <cellStyle name="Input 2 12 12 3 2" xfId="41956"/>
    <cellStyle name="Input 2 12 12 4" xfId="18088"/>
    <cellStyle name="Input 2 12 12 4 2" xfId="42890"/>
    <cellStyle name="Input 2 12 12 5" xfId="51324"/>
    <cellStyle name="Input 2 12 12 6" xfId="26804"/>
    <cellStyle name="Input 2 12 13" xfId="2778"/>
    <cellStyle name="Input 2 12 13 2" xfId="27078"/>
    <cellStyle name="Input 2 12 13 3" xfId="27758"/>
    <cellStyle name="Input 2 12 14" xfId="7726"/>
    <cellStyle name="Input 2 12 14 2" xfId="51724"/>
    <cellStyle name="Input 2 12 14 3" xfId="32531"/>
    <cellStyle name="Input 2 12 15" xfId="12624"/>
    <cellStyle name="Input 2 12 15 2" xfId="37427"/>
    <cellStyle name="Input 2 12 16" xfId="17610"/>
    <cellStyle name="Input 2 12 16 2" xfId="42413"/>
    <cellStyle name="Input 2 12 17" xfId="27338"/>
    <cellStyle name="Input 2 12 18" xfId="56626"/>
    <cellStyle name="Input 2 12 19" xfId="22295"/>
    <cellStyle name="Input 2 12 2" xfId="790"/>
    <cellStyle name="Input 2 12 2 2" xfId="1694"/>
    <cellStyle name="Input 2 12 2 2 2" xfId="52259"/>
    <cellStyle name="Input 2 12 2 2 3" xfId="33095"/>
    <cellStyle name="Input 2 12 2 2 4" xfId="8291"/>
    <cellStyle name="Input 2 12 2 3" xfId="13192"/>
    <cellStyle name="Input 2 12 2 3 2" xfId="37995"/>
    <cellStyle name="Input 2 12 2 4" xfId="19342"/>
    <cellStyle name="Input 2 12 2 4 2" xfId="44144"/>
    <cellStyle name="Input 2 12 2 5" xfId="28318"/>
    <cellStyle name="Input 2 12 2 6" xfId="47371"/>
    <cellStyle name="Input 2 12 2 7" xfId="22851"/>
    <cellStyle name="Input 2 12 2 8" xfId="3342"/>
    <cellStyle name="Input 2 12 20" xfId="57081"/>
    <cellStyle name="Input 2 12 21" xfId="2179"/>
    <cellStyle name="Input 2 12 3" xfId="1243"/>
    <cellStyle name="Input 2 12 3 2" xfId="8691"/>
    <cellStyle name="Input 2 12 3 2 2" xfId="52659"/>
    <cellStyle name="Input 2 12 3 2 3" xfId="33495"/>
    <cellStyle name="Input 2 12 3 3" xfId="13592"/>
    <cellStyle name="Input 2 12 3 3 2" xfId="38395"/>
    <cellStyle name="Input 2 12 3 4" xfId="17881"/>
    <cellStyle name="Input 2 12 3 4 2" xfId="42684"/>
    <cellStyle name="Input 2 12 3 5" xfId="28718"/>
    <cellStyle name="Input 2 12 3 6" xfId="47771"/>
    <cellStyle name="Input 2 12 3 7" xfId="23251"/>
    <cellStyle name="Input 2 12 3 8" xfId="3742"/>
    <cellStyle name="Input 2 12 4" xfId="4143"/>
    <cellStyle name="Input 2 12 4 2" xfId="9092"/>
    <cellStyle name="Input 2 12 4 2 2" xfId="53058"/>
    <cellStyle name="Input 2 12 4 2 3" xfId="33896"/>
    <cellStyle name="Input 2 12 4 3" xfId="13993"/>
    <cellStyle name="Input 2 12 4 3 2" xfId="38796"/>
    <cellStyle name="Input 2 12 4 4" xfId="20765"/>
    <cellStyle name="Input 2 12 4 4 2" xfId="45566"/>
    <cellStyle name="Input 2 12 4 5" xfId="29119"/>
    <cellStyle name="Input 2 12 4 6" xfId="48170"/>
    <cellStyle name="Input 2 12 4 7" xfId="23650"/>
    <cellStyle name="Input 2 12 5" xfId="4535"/>
    <cellStyle name="Input 2 12 5 2" xfId="9484"/>
    <cellStyle name="Input 2 12 5 2 2" xfId="53450"/>
    <cellStyle name="Input 2 12 5 2 3" xfId="34288"/>
    <cellStyle name="Input 2 12 5 3" xfId="14385"/>
    <cellStyle name="Input 2 12 5 3 2" xfId="39188"/>
    <cellStyle name="Input 2 12 5 4" xfId="21931"/>
    <cellStyle name="Input 2 12 5 4 2" xfId="46731"/>
    <cellStyle name="Input 2 12 5 5" xfId="29510"/>
    <cellStyle name="Input 2 12 5 6" xfId="48562"/>
    <cellStyle name="Input 2 12 5 7" xfId="24042"/>
    <cellStyle name="Input 2 12 6" xfId="4942"/>
    <cellStyle name="Input 2 12 6 2" xfId="9891"/>
    <cellStyle name="Input 2 12 6 2 2" xfId="53856"/>
    <cellStyle name="Input 2 12 6 2 3" xfId="34695"/>
    <cellStyle name="Input 2 12 6 3" xfId="14792"/>
    <cellStyle name="Input 2 12 6 3 2" xfId="39595"/>
    <cellStyle name="Input 2 12 6 4" xfId="17744"/>
    <cellStyle name="Input 2 12 6 4 2" xfId="42547"/>
    <cellStyle name="Input 2 12 6 5" xfId="29917"/>
    <cellStyle name="Input 2 12 6 6" xfId="48968"/>
    <cellStyle name="Input 2 12 6 7" xfId="24448"/>
    <cellStyle name="Input 2 12 7" xfId="5329"/>
    <cellStyle name="Input 2 12 7 2" xfId="10278"/>
    <cellStyle name="Input 2 12 7 2 2" xfId="54243"/>
    <cellStyle name="Input 2 12 7 2 3" xfId="35082"/>
    <cellStyle name="Input 2 12 7 3" xfId="15179"/>
    <cellStyle name="Input 2 12 7 3 2" xfId="39982"/>
    <cellStyle name="Input 2 12 7 4" xfId="19323"/>
    <cellStyle name="Input 2 12 7 4 2" xfId="44125"/>
    <cellStyle name="Input 2 12 7 5" xfId="30304"/>
    <cellStyle name="Input 2 12 7 6" xfId="49355"/>
    <cellStyle name="Input 2 12 7 7" xfId="24835"/>
    <cellStyle name="Input 2 12 8" xfId="5746"/>
    <cellStyle name="Input 2 12 8 2" xfId="10695"/>
    <cellStyle name="Input 2 12 8 2 2" xfId="54658"/>
    <cellStyle name="Input 2 12 8 2 3" xfId="35499"/>
    <cellStyle name="Input 2 12 8 3" xfId="15596"/>
    <cellStyle name="Input 2 12 8 3 2" xfId="40399"/>
    <cellStyle name="Input 2 12 8 4" xfId="20551"/>
    <cellStyle name="Input 2 12 8 4 2" xfId="45352"/>
    <cellStyle name="Input 2 12 8 5" xfId="30719"/>
    <cellStyle name="Input 2 12 8 6" xfId="49770"/>
    <cellStyle name="Input 2 12 8 7" xfId="25250"/>
    <cellStyle name="Input 2 12 9" xfId="6138"/>
    <cellStyle name="Input 2 12 9 2" xfId="11087"/>
    <cellStyle name="Input 2 12 9 2 2" xfId="55049"/>
    <cellStyle name="Input 2 12 9 2 3" xfId="35891"/>
    <cellStyle name="Input 2 12 9 3" xfId="15988"/>
    <cellStyle name="Input 2 12 9 3 2" xfId="40791"/>
    <cellStyle name="Input 2 12 9 4" xfId="21425"/>
    <cellStyle name="Input 2 12 9 4 2" xfId="46225"/>
    <cellStyle name="Input 2 12 9 5" xfId="31107"/>
    <cellStyle name="Input 2 12 9 6" xfId="50161"/>
    <cellStyle name="Input 2 12 9 7" xfId="25641"/>
    <cellStyle name="Input 2 13" xfId="207"/>
    <cellStyle name="Input 2 13 10" xfId="6444"/>
    <cellStyle name="Input 2 13 10 2" xfId="11393"/>
    <cellStyle name="Input 2 13 10 2 2" xfId="55355"/>
    <cellStyle name="Input 2 13 10 2 3" xfId="36197"/>
    <cellStyle name="Input 2 13 10 3" xfId="16294"/>
    <cellStyle name="Input 2 13 10 3 2" xfId="41097"/>
    <cellStyle name="Input 2 13 10 4" xfId="20965"/>
    <cellStyle name="Input 2 13 10 4 2" xfId="45765"/>
    <cellStyle name="Input 2 13 10 5" xfId="31411"/>
    <cellStyle name="Input 2 13 10 6" xfId="50467"/>
    <cellStyle name="Input 2 13 10 7" xfId="25947"/>
    <cellStyle name="Input 2 13 11" xfId="6829"/>
    <cellStyle name="Input 2 13 11 2" xfId="11778"/>
    <cellStyle name="Input 2 13 11 2 2" xfId="55738"/>
    <cellStyle name="Input 2 13 11 2 3" xfId="36582"/>
    <cellStyle name="Input 2 13 11 3" xfId="16679"/>
    <cellStyle name="Input 2 13 11 3 2" xfId="41482"/>
    <cellStyle name="Input 2 13 11 4" xfId="20302"/>
    <cellStyle name="Input 2 13 11 4 2" xfId="45104"/>
    <cellStyle name="Input 2 13 11 5" xfId="31787"/>
    <cellStyle name="Input 2 13 11 6" xfId="50850"/>
    <cellStyle name="Input 2 13 11 7" xfId="26330"/>
    <cellStyle name="Input 2 13 12" xfId="7201"/>
    <cellStyle name="Input 2 13 12 2" xfId="12150"/>
    <cellStyle name="Input 2 13 12 2 2" xfId="56110"/>
    <cellStyle name="Input 2 13 12 2 3" xfId="36954"/>
    <cellStyle name="Input 2 13 12 3" xfId="17051"/>
    <cellStyle name="Input 2 13 12 3 2" xfId="41854"/>
    <cellStyle name="Input 2 13 12 4" xfId="20428"/>
    <cellStyle name="Input 2 13 12 4 2" xfId="45229"/>
    <cellStyle name="Input 2 13 12 5" xfId="51222"/>
    <cellStyle name="Input 2 13 12 6" xfId="26702"/>
    <cellStyle name="Input 2 13 13" xfId="2664"/>
    <cellStyle name="Input 2 13 13 2" xfId="27159"/>
    <cellStyle name="Input 2 13 13 3" xfId="27644"/>
    <cellStyle name="Input 2 13 14" xfId="7612"/>
    <cellStyle name="Input 2 13 14 2" xfId="51622"/>
    <cellStyle name="Input 2 13 14 3" xfId="32417"/>
    <cellStyle name="Input 2 13 15" xfId="12510"/>
    <cellStyle name="Input 2 13 15 2" xfId="37314"/>
    <cellStyle name="Input 2 13 16" xfId="19020"/>
    <cellStyle name="Input 2 13 16 2" xfId="43822"/>
    <cellStyle name="Input 2 13 17" xfId="27413"/>
    <cellStyle name="Input 2 13 18" xfId="56524"/>
    <cellStyle name="Input 2 13 19" xfId="22184"/>
    <cellStyle name="Input 2 13 2" xfId="676"/>
    <cellStyle name="Input 2 13 2 2" xfId="1583"/>
    <cellStyle name="Input 2 13 2 2 2" xfId="52147"/>
    <cellStyle name="Input 2 13 2 2 3" xfId="32983"/>
    <cellStyle name="Input 2 13 2 2 4" xfId="8179"/>
    <cellStyle name="Input 2 13 2 3" xfId="13080"/>
    <cellStyle name="Input 2 13 2 3 2" xfId="37883"/>
    <cellStyle name="Input 2 13 2 4" xfId="20808"/>
    <cellStyle name="Input 2 13 2 4 2" xfId="45609"/>
    <cellStyle name="Input 2 13 2 5" xfId="28206"/>
    <cellStyle name="Input 2 13 2 6" xfId="47259"/>
    <cellStyle name="Input 2 13 2 7" xfId="22739"/>
    <cellStyle name="Input 2 13 2 8" xfId="3230"/>
    <cellStyle name="Input 2 13 20" xfId="56967"/>
    <cellStyle name="Input 2 13 21" xfId="2068"/>
    <cellStyle name="Input 2 13 3" xfId="1132"/>
    <cellStyle name="Input 2 13 3 2" xfId="8580"/>
    <cellStyle name="Input 2 13 3 2 2" xfId="52548"/>
    <cellStyle name="Input 2 13 3 2 3" xfId="33384"/>
    <cellStyle name="Input 2 13 3 3" xfId="13481"/>
    <cellStyle name="Input 2 13 3 3 2" xfId="38284"/>
    <cellStyle name="Input 2 13 3 4" xfId="18752"/>
    <cellStyle name="Input 2 13 3 4 2" xfId="43554"/>
    <cellStyle name="Input 2 13 3 5" xfId="28607"/>
    <cellStyle name="Input 2 13 3 6" xfId="47660"/>
    <cellStyle name="Input 2 13 3 7" xfId="23140"/>
    <cellStyle name="Input 2 13 3 8" xfId="3631"/>
    <cellStyle name="Input 2 13 4" xfId="4033"/>
    <cellStyle name="Input 2 13 4 2" xfId="8982"/>
    <cellStyle name="Input 2 13 4 2 2" xfId="52948"/>
    <cellStyle name="Input 2 13 4 2 3" xfId="33786"/>
    <cellStyle name="Input 2 13 4 3" xfId="13883"/>
    <cellStyle name="Input 2 13 4 3 2" xfId="38686"/>
    <cellStyle name="Input 2 13 4 4" xfId="21265"/>
    <cellStyle name="Input 2 13 4 4 2" xfId="46065"/>
    <cellStyle name="Input 2 13 4 5" xfId="29009"/>
    <cellStyle name="Input 2 13 4 6" xfId="48060"/>
    <cellStyle name="Input 2 13 4 7" xfId="23540"/>
    <cellStyle name="Input 2 13 5" xfId="4426"/>
    <cellStyle name="Input 2 13 5 2" xfId="9375"/>
    <cellStyle name="Input 2 13 5 2 2" xfId="53341"/>
    <cellStyle name="Input 2 13 5 2 3" xfId="34179"/>
    <cellStyle name="Input 2 13 5 3" xfId="14276"/>
    <cellStyle name="Input 2 13 5 3 2" xfId="39079"/>
    <cellStyle name="Input 2 13 5 4" xfId="18272"/>
    <cellStyle name="Input 2 13 5 4 2" xfId="43074"/>
    <cellStyle name="Input 2 13 5 5" xfId="29402"/>
    <cellStyle name="Input 2 13 5 6" xfId="48453"/>
    <cellStyle name="Input 2 13 5 7" xfId="23933"/>
    <cellStyle name="Input 2 13 6" xfId="4834"/>
    <cellStyle name="Input 2 13 6 2" xfId="9783"/>
    <cellStyle name="Input 2 13 6 2 2" xfId="53748"/>
    <cellStyle name="Input 2 13 6 2 3" xfId="34587"/>
    <cellStyle name="Input 2 13 6 3" xfId="14684"/>
    <cellStyle name="Input 2 13 6 3 2" xfId="39487"/>
    <cellStyle name="Input 2 13 6 4" xfId="18034"/>
    <cellStyle name="Input 2 13 6 4 2" xfId="42836"/>
    <cellStyle name="Input 2 13 6 5" xfId="29809"/>
    <cellStyle name="Input 2 13 6 6" xfId="48860"/>
    <cellStyle name="Input 2 13 6 7" xfId="24340"/>
    <cellStyle name="Input 2 13 7" xfId="5225"/>
    <cellStyle name="Input 2 13 7 2" xfId="10174"/>
    <cellStyle name="Input 2 13 7 2 2" xfId="54139"/>
    <cellStyle name="Input 2 13 7 2 3" xfId="34978"/>
    <cellStyle name="Input 2 13 7 3" xfId="15075"/>
    <cellStyle name="Input 2 13 7 3 2" xfId="39878"/>
    <cellStyle name="Input 2 13 7 4" xfId="22033"/>
    <cellStyle name="Input 2 13 7 4 2" xfId="46833"/>
    <cellStyle name="Input 2 13 7 5" xfId="30200"/>
    <cellStyle name="Input 2 13 7 6" xfId="49251"/>
    <cellStyle name="Input 2 13 7 7" xfId="24731"/>
    <cellStyle name="Input 2 13 8" xfId="5640"/>
    <cellStyle name="Input 2 13 8 2" xfId="10589"/>
    <cellStyle name="Input 2 13 8 2 2" xfId="54553"/>
    <cellStyle name="Input 2 13 8 2 3" xfId="35393"/>
    <cellStyle name="Input 2 13 8 3" xfId="15490"/>
    <cellStyle name="Input 2 13 8 3 2" xfId="40293"/>
    <cellStyle name="Input 2 13 8 4" xfId="19867"/>
    <cellStyle name="Input 2 13 8 4 2" xfId="44669"/>
    <cellStyle name="Input 2 13 8 5" xfId="30613"/>
    <cellStyle name="Input 2 13 8 6" xfId="49665"/>
    <cellStyle name="Input 2 13 8 7" xfId="25145"/>
    <cellStyle name="Input 2 13 9" xfId="6031"/>
    <cellStyle name="Input 2 13 9 2" xfId="10980"/>
    <cellStyle name="Input 2 13 9 2 2" xfId="54942"/>
    <cellStyle name="Input 2 13 9 2 3" xfId="35784"/>
    <cellStyle name="Input 2 13 9 3" xfId="15881"/>
    <cellStyle name="Input 2 13 9 3 2" xfId="40684"/>
    <cellStyle name="Input 2 13 9 4" xfId="21167"/>
    <cellStyle name="Input 2 13 9 4 2" xfId="45967"/>
    <cellStyle name="Input 2 13 9 5" xfId="31000"/>
    <cellStyle name="Input 2 13 9 6" xfId="50054"/>
    <cellStyle name="Input 2 13 9 7" xfId="25534"/>
    <cellStyle name="Input 2 14" xfId="331"/>
    <cellStyle name="Input 2 14 10" xfId="6562"/>
    <cellStyle name="Input 2 14 10 2" xfId="11511"/>
    <cellStyle name="Input 2 14 10 2 2" xfId="55473"/>
    <cellStyle name="Input 2 14 10 2 3" xfId="36315"/>
    <cellStyle name="Input 2 14 10 3" xfId="16412"/>
    <cellStyle name="Input 2 14 10 3 2" xfId="41215"/>
    <cellStyle name="Input 2 14 10 4" xfId="21327"/>
    <cellStyle name="Input 2 14 10 4 2" xfId="46127"/>
    <cellStyle name="Input 2 14 10 5" xfId="31526"/>
    <cellStyle name="Input 2 14 10 6" xfId="50585"/>
    <cellStyle name="Input 2 14 10 7" xfId="26065"/>
    <cellStyle name="Input 2 14 11" xfId="6941"/>
    <cellStyle name="Input 2 14 11 2" xfId="11890"/>
    <cellStyle name="Input 2 14 11 2 2" xfId="55850"/>
    <cellStyle name="Input 2 14 11 2 3" xfId="36694"/>
    <cellStyle name="Input 2 14 11 3" xfId="16791"/>
    <cellStyle name="Input 2 14 11 3 2" xfId="41594"/>
    <cellStyle name="Input 2 14 11 4" xfId="18742"/>
    <cellStyle name="Input 2 14 11 4 2" xfId="43544"/>
    <cellStyle name="Input 2 14 11 5" xfId="31899"/>
    <cellStyle name="Input 2 14 11 6" xfId="50962"/>
    <cellStyle name="Input 2 14 11 7" xfId="26442"/>
    <cellStyle name="Input 2 14 12" xfId="7313"/>
    <cellStyle name="Input 2 14 12 2" xfId="12262"/>
    <cellStyle name="Input 2 14 12 2 2" xfId="56222"/>
    <cellStyle name="Input 2 14 12 2 3" xfId="37066"/>
    <cellStyle name="Input 2 14 12 3" xfId="17163"/>
    <cellStyle name="Input 2 14 12 3 2" xfId="41966"/>
    <cellStyle name="Input 2 14 12 4" xfId="17959"/>
    <cellStyle name="Input 2 14 12 4 2" xfId="42762"/>
    <cellStyle name="Input 2 14 12 5" xfId="51334"/>
    <cellStyle name="Input 2 14 12 6" xfId="26814"/>
    <cellStyle name="Input 2 14 13" xfId="2788"/>
    <cellStyle name="Input 2 14 13 2" xfId="27150"/>
    <cellStyle name="Input 2 14 13 3" xfId="27768"/>
    <cellStyle name="Input 2 14 14" xfId="7736"/>
    <cellStyle name="Input 2 14 14 2" xfId="51734"/>
    <cellStyle name="Input 2 14 14 3" xfId="32541"/>
    <cellStyle name="Input 2 14 15" xfId="12634"/>
    <cellStyle name="Input 2 14 15 2" xfId="37437"/>
    <cellStyle name="Input 2 14 16" xfId="21576"/>
    <cellStyle name="Input 2 14 16 2" xfId="46376"/>
    <cellStyle name="Input 2 14 17" xfId="27181"/>
    <cellStyle name="Input 2 14 18" xfId="56636"/>
    <cellStyle name="Input 2 14 19" xfId="22305"/>
    <cellStyle name="Input 2 14 2" xfId="800"/>
    <cellStyle name="Input 2 14 2 2" xfId="1704"/>
    <cellStyle name="Input 2 14 2 2 2" xfId="52269"/>
    <cellStyle name="Input 2 14 2 2 3" xfId="33105"/>
    <cellStyle name="Input 2 14 2 2 4" xfId="8301"/>
    <cellStyle name="Input 2 14 2 3" xfId="13202"/>
    <cellStyle name="Input 2 14 2 3 2" xfId="38005"/>
    <cellStyle name="Input 2 14 2 4" xfId="20138"/>
    <cellStyle name="Input 2 14 2 4 2" xfId="44940"/>
    <cellStyle name="Input 2 14 2 5" xfId="28328"/>
    <cellStyle name="Input 2 14 2 6" xfId="47381"/>
    <cellStyle name="Input 2 14 2 7" xfId="22861"/>
    <cellStyle name="Input 2 14 2 8" xfId="3352"/>
    <cellStyle name="Input 2 14 20" xfId="57091"/>
    <cellStyle name="Input 2 14 21" xfId="2189"/>
    <cellStyle name="Input 2 14 3" xfId="1253"/>
    <cellStyle name="Input 2 14 3 2" xfId="8701"/>
    <cellStyle name="Input 2 14 3 2 2" xfId="52669"/>
    <cellStyle name="Input 2 14 3 2 3" xfId="33505"/>
    <cellStyle name="Input 2 14 3 3" xfId="13602"/>
    <cellStyle name="Input 2 14 3 3 2" xfId="38405"/>
    <cellStyle name="Input 2 14 3 4" xfId="19090"/>
    <cellStyle name="Input 2 14 3 4 2" xfId="43892"/>
    <cellStyle name="Input 2 14 3 5" xfId="28728"/>
    <cellStyle name="Input 2 14 3 6" xfId="47781"/>
    <cellStyle name="Input 2 14 3 7" xfId="23261"/>
    <cellStyle name="Input 2 14 3 8" xfId="3752"/>
    <cellStyle name="Input 2 14 4" xfId="4153"/>
    <cellStyle name="Input 2 14 4 2" xfId="9102"/>
    <cellStyle name="Input 2 14 4 2 2" xfId="53068"/>
    <cellStyle name="Input 2 14 4 2 3" xfId="33906"/>
    <cellStyle name="Input 2 14 4 3" xfId="14003"/>
    <cellStyle name="Input 2 14 4 3 2" xfId="38806"/>
    <cellStyle name="Input 2 14 4 4" xfId="21161"/>
    <cellStyle name="Input 2 14 4 4 2" xfId="45961"/>
    <cellStyle name="Input 2 14 4 5" xfId="29129"/>
    <cellStyle name="Input 2 14 4 6" xfId="48180"/>
    <cellStyle name="Input 2 14 4 7" xfId="23660"/>
    <cellStyle name="Input 2 14 5" xfId="4545"/>
    <cellStyle name="Input 2 14 5 2" xfId="9494"/>
    <cellStyle name="Input 2 14 5 2 2" xfId="53460"/>
    <cellStyle name="Input 2 14 5 2 3" xfId="34298"/>
    <cellStyle name="Input 2 14 5 3" xfId="14395"/>
    <cellStyle name="Input 2 14 5 3 2" xfId="39198"/>
    <cellStyle name="Input 2 14 5 4" xfId="18557"/>
    <cellStyle name="Input 2 14 5 4 2" xfId="43359"/>
    <cellStyle name="Input 2 14 5 5" xfId="29520"/>
    <cellStyle name="Input 2 14 5 6" xfId="48572"/>
    <cellStyle name="Input 2 14 5 7" xfId="24052"/>
    <cellStyle name="Input 2 14 6" xfId="4952"/>
    <cellStyle name="Input 2 14 6 2" xfId="9901"/>
    <cellStyle name="Input 2 14 6 2 2" xfId="53866"/>
    <cellStyle name="Input 2 14 6 2 3" xfId="34705"/>
    <cellStyle name="Input 2 14 6 3" xfId="14802"/>
    <cellStyle name="Input 2 14 6 3 2" xfId="39605"/>
    <cellStyle name="Input 2 14 6 4" xfId="18661"/>
    <cellStyle name="Input 2 14 6 4 2" xfId="43463"/>
    <cellStyle name="Input 2 14 6 5" xfId="29927"/>
    <cellStyle name="Input 2 14 6 6" xfId="48978"/>
    <cellStyle name="Input 2 14 6 7" xfId="24458"/>
    <cellStyle name="Input 2 14 7" xfId="5339"/>
    <cellStyle name="Input 2 14 7 2" xfId="10288"/>
    <cellStyle name="Input 2 14 7 2 2" xfId="54253"/>
    <cellStyle name="Input 2 14 7 2 3" xfId="35092"/>
    <cellStyle name="Input 2 14 7 3" xfId="15189"/>
    <cellStyle name="Input 2 14 7 3 2" xfId="39992"/>
    <cellStyle name="Input 2 14 7 4" xfId="20054"/>
    <cellStyle name="Input 2 14 7 4 2" xfId="44856"/>
    <cellStyle name="Input 2 14 7 5" xfId="30314"/>
    <cellStyle name="Input 2 14 7 6" xfId="49365"/>
    <cellStyle name="Input 2 14 7 7" xfId="24845"/>
    <cellStyle name="Input 2 14 8" xfId="5756"/>
    <cellStyle name="Input 2 14 8 2" xfId="10705"/>
    <cellStyle name="Input 2 14 8 2 2" xfId="54668"/>
    <cellStyle name="Input 2 14 8 2 3" xfId="35509"/>
    <cellStyle name="Input 2 14 8 3" xfId="15606"/>
    <cellStyle name="Input 2 14 8 3 2" xfId="40409"/>
    <cellStyle name="Input 2 14 8 4" xfId="17709"/>
    <cellStyle name="Input 2 14 8 4 2" xfId="42512"/>
    <cellStyle name="Input 2 14 8 5" xfId="30729"/>
    <cellStyle name="Input 2 14 8 6" xfId="49780"/>
    <cellStyle name="Input 2 14 8 7" xfId="25260"/>
    <cellStyle name="Input 2 14 9" xfId="6148"/>
    <cellStyle name="Input 2 14 9 2" xfId="11097"/>
    <cellStyle name="Input 2 14 9 2 2" xfId="55059"/>
    <cellStyle name="Input 2 14 9 2 3" xfId="35901"/>
    <cellStyle name="Input 2 14 9 3" xfId="15998"/>
    <cellStyle name="Input 2 14 9 3 2" xfId="40801"/>
    <cellStyle name="Input 2 14 9 4" xfId="18070"/>
    <cellStyle name="Input 2 14 9 4 2" xfId="42872"/>
    <cellStyle name="Input 2 14 9 5" xfId="31117"/>
    <cellStyle name="Input 2 14 9 6" xfId="50171"/>
    <cellStyle name="Input 2 14 9 7" xfId="25651"/>
    <cellStyle name="Input 2 15" xfId="222"/>
    <cellStyle name="Input 2 15 10" xfId="6459"/>
    <cellStyle name="Input 2 15 10 2" xfId="11408"/>
    <cellStyle name="Input 2 15 10 2 2" xfId="55370"/>
    <cellStyle name="Input 2 15 10 2 3" xfId="36212"/>
    <cellStyle name="Input 2 15 10 3" xfId="16309"/>
    <cellStyle name="Input 2 15 10 3 2" xfId="41112"/>
    <cellStyle name="Input 2 15 10 4" xfId="19793"/>
    <cellStyle name="Input 2 15 10 4 2" xfId="44595"/>
    <cellStyle name="Input 2 15 10 5" xfId="31426"/>
    <cellStyle name="Input 2 15 10 6" xfId="50482"/>
    <cellStyle name="Input 2 15 10 7" xfId="25962"/>
    <cellStyle name="Input 2 15 11" xfId="6844"/>
    <cellStyle name="Input 2 15 11 2" xfId="11793"/>
    <cellStyle name="Input 2 15 11 2 2" xfId="55753"/>
    <cellStyle name="Input 2 15 11 2 3" xfId="36597"/>
    <cellStyle name="Input 2 15 11 3" xfId="16694"/>
    <cellStyle name="Input 2 15 11 3 2" xfId="41497"/>
    <cellStyle name="Input 2 15 11 4" xfId="19208"/>
    <cellStyle name="Input 2 15 11 4 2" xfId="44010"/>
    <cellStyle name="Input 2 15 11 5" xfId="31802"/>
    <cellStyle name="Input 2 15 11 6" xfId="50865"/>
    <cellStyle name="Input 2 15 11 7" xfId="26345"/>
    <cellStyle name="Input 2 15 12" xfId="7216"/>
    <cellStyle name="Input 2 15 12 2" xfId="12165"/>
    <cellStyle name="Input 2 15 12 2 2" xfId="56125"/>
    <cellStyle name="Input 2 15 12 2 3" xfId="36969"/>
    <cellStyle name="Input 2 15 12 3" xfId="17066"/>
    <cellStyle name="Input 2 15 12 3 2" xfId="41869"/>
    <cellStyle name="Input 2 15 12 4" xfId="19358"/>
    <cellStyle name="Input 2 15 12 4 2" xfId="44160"/>
    <cellStyle name="Input 2 15 12 5" xfId="51237"/>
    <cellStyle name="Input 2 15 12 6" xfId="26717"/>
    <cellStyle name="Input 2 15 13" xfId="2679"/>
    <cellStyle name="Input 2 15 13 2" xfId="27406"/>
    <cellStyle name="Input 2 15 13 3" xfId="27659"/>
    <cellStyle name="Input 2 15 14" xfId="7627"/>
    <cellStyle name="Input 2 15 14 2" xfId="51637"/>
    <cellStyle name="Input 2 15 14 3" xfId="32432"/>
    <cellStyle name="Input 2 15 15" xfId="12525"/>
    <cellStyle name="Input 2 15 15 2" xfId="37329"/>
    <cellStyle name="Input 2 15 16" xfId="21918"/>
    <cellStyle name="Input 2 15 16 2" xfId="46718"/>
    <cellStyle name="Input 2 15 17" xfId="32257"/>
    <cellStyle name="Input 2 15 18" xfId="56539"/>
    <cellStyle name="Input 2 15 19" xfId="22199"/>
    <cellStyle name="Input 2 15 2" xfId="691"/>
    <cellStyle name="Input 2 15 2 2" xfId="1598"/>
    <cellStyle name="Input 2 15 2 2 2" xfId="52162"/>
    <cellStyle name="Input 2 15 2 2 3" xfId="32998"/>
    <cellStyle name="Input 2 15 2 2 4" xfId="8194"/>
    <cellStyle name="Input 2 15 2 3" xfId="13095"/>
    <cellStyle name="Input 2 15 2 3 2" xfId="37898"/>
    <cellStyle name="Input 2 15 2 4" xfId="19540"/>
    <cellStyle name="Input 2 15 2 4 2" xfId="44342"/>
    <cellStyle name="Input 2 15 2 5" xfId="28221"/>
    <cellStyle name="Input 2 15 2 6" xfId="47274"/>
    <cellStyle name="Input 2 15 2 7" xfId="22754"/>
    <cellStyle name="Input 2 15 2 8" xfId="3245"/>
    <cellStyle name="Input 2 15 20" xfId="56982"/>
    <cellStyle name="Input 2 15 21" xfId="2083"/>
    <cellStyle name="Input 2 15 3" xfId="1147"/>
    <cellStyle name="Input 2 15 3 2" xfId="8595"/>
    <cellStyle name="Input 2 15 3 2 2" xfId="52563"/>
    <cellStyle name="Input 2 15 3 2 3" xfId="33399"/>
    <cellStyle name="Input 2 15 3 3" xfId="13496"/>
    <cellStyle name="Input 2 15 3 3 2" xfId="38299"/>
    <cellStyle name="Input 2 15 3 4" xfId="21773"/>
    <cellStyle name="Input 2 15 3 4 2" xfId="46573"/>
    <cellStyle name="Input 2 15 3 5" xfId="28622"/>
    <cellStyle name="Input 2 15 3 6" xfId="47675"/>
    <cellStyle name="Input 2 15 3 7" xfId="23155"/>
    <cellStyle name="Input 2 15 3 8" xfId="3646"/>
    <cellStyle name="Input 2 15 4" xfId="4048"/>
    <cellStyle name="Input 2 15 4 2" xfId="8997"/>
    <cellStyle name="Input 2 15 4 2 2" xfId="52963"/>
    <cellStyle name="Input 2 15 4 2 3" xfId="33801"/>
    <cellStyle name="Input 2 15 4 3" xfId="13898"/>
    <cellStyle name="Input 2 15 4 3 2" xfId="38701"/>
    <cellStyle name="Input 2 15 4 4" xfId="20331"/>
    <cellStyle name="Input 2 15 4 4 2" xfId="45133"/>
    <cellStyle name="Input 2 15 4 5" xfId="29024"/>
    <cellStyle name="Input 2 15 4 6" xfId="48075"/>
    <cellStyle name="Input 2 15 4 7" xfId="23555"/>
    <cellStyle name="Input 2 15 5" xfId="4441"/>
    <cellStyle name="Input 2 15 5 2" xfId="9390"/>
    <cellStyle name="Input 2 15 5 2 2" xfId="53356"/>
    <cellStyle name="Input 2 15 5 2 3" xfId="34194"/>
    <cellStyle name="Input 2 15 5 3" xfId="14291"/>
    <cellStyle name="Input 2 15 5 3 2" xfId="39094"/>
    <cellStyle name="Input 2 15 5 4" xfId="21342"/>
    <cellStyle name="Input 2 15 5 4 2" xfId="46142"/>
    <cellStyle name="Input 2 15 5 5" xfId="29417"/>
    <cellStyle name="Input 2 15 5 6" xfId="48468"/>
    <cellStyle name="Input 2 15 5 7" xfId="23948"/>
    <cellStyle name="Input 2 15 6" xfId="4849"/>
    <cellStyle name="Input 2 15 6 2" xfId="9798"/>
    <cellStyle name="Input 2 15 6 2 2" xfId="53763"/>
    <cellStyle name="Input 2 15 6 2 3" xfId="34602"/>
    <cellStyle name="Input 2 15 6 3" xfId="14699"/>
    <cellStyle name="Input 2 15 6 3 2" xfId="39502"/>
    <cellStyle name="Input 2 15 6 4" xfId="21136"/>
    <cellStyle name="Input 2 15 6 4 2" xfId="45936"/>
    <cellStyle name="Input 2 15 6 5" xfId="29824"/>
    <cellStyle name="Input 2 15 6 6" xfId="48875"/>
    <cellStyle name="Input 2 15 6 7" xfId="24355"/>
    <cellStyle name="Input 2 15 7" xfId="5240"/>
    <cellStyle name="Input 2 15 7 2" xfId="10189"/>
    <cellStyle name="Input 2 15 7 2 2" xfId="54154"/>
    <cellStyle name="Input 2 15 7 2 3" xfId="34993"/>
    <cellStyle name="Input 2 15 7 3" xfId="15090"/>
    <cellStyle name="Input 2 15 7 3 2" xfId="39893"/>
    <cellStyle name="Input 2 15 7 4" xfId="11730"/>
    <cellStyle name="Input 2 15 7 4 2" xfId="36534"/>
    <cellStyle name="Input 2 15 7 5" xfId="30215"/>
    <cellStyle name="Input 2 15 7 6" xfId="49266"/>
    <cellStyle name="Input 2 15 7 7" xfId="24746"/>
    <cellStyle name="Input 2 15 8" xfId="5655"/>
    <cellStyle name="Input 2 15 8 2" xfId="10604"/>
    <cellStyle name="Input 2 15 8 2 2" xfId="54568"/>
    <cellStyle name="Input 2 15 8 2 3" xfId="35408"/>
    <cellStyle name="Input 2 15 8 3" xfId="15505"/>
    <cellStyle name="Input 2 15 8 3 2" xfId="40308"/>
    <cellStyle name="Input 2 15 8 4" xfId="18751"/>
    <cellStyle name="Input 2 15 8 4 2" xfId="43553"/>
    <cellStyle name="Input 2 15 8 5" xfId="30628"/>
    <cellStyle name="Input 2 15 8 6" xfId="49680"/>
    <cellStyle name="Input 2 15 8 7" xfId="25160"/>
    <cellStyle name="Input 2 15 9" xfId="6046"/>
    <cellStyle name="Input 2 15 9 2" xfId="10995"/>
    <cellStyle name="Input 2 15 9 2 2" xfId="54957"/>
    <cellStyle name="Input 2 15 9 2 3" xfId="35799"/>
    <cellStyle name="Input 2 15 9 3" xfId="15896"/>
    <cellStyle name="Input 2 15 9 3 2" xfId="40699"/>
    <cellStyle name="Input 2 15 9 4" xfId="19507"/>
    <cellStyle name="Input 2 15 9 4 2" xfId="44309"/>
    <cellStyle name="Input 2 15 9 5" xfId="31015"/>
    <cellStyle name="Input 2 15 9 6" xfId="50069"/>
    <cellStyle name="Input 2 15 9 7" xfId="25549"/>
    <cellStyle name="Input 2 16" xfId="265"/>
    <cellStyle name="Input 2 16 10" xfId="6498"/>
    <cellStyle name="Input 2 16 10 2" xfId="11447"/>
    <cellStyle name="Input 2 16 10 2 2" xfId="55409"/>
    <cellStyle name="Input 2 16 10 2 3" xfId="36251"/>
    <cellStyle name="Input 2 16 10 3" xfId="16348"/>
    <cellStyle name="Input 2 16 10 3 2" xfId="41151"/>
    <cellStyle name="Input 2 16 10 4" xfId="17875"/>
    <cellStyle name="Input 2 16 10 4 2" xfId="42678"/>
    <cellStyle name="Input 2 16 10 5" xfId="31463"/>
    <cellStyle name="Input 2 16 10 6" xfId="50521"/>
    <cellStyle name="Input 2 16 10 7" xfId="26001"/>
    <cellStyle name="Input 2 16 11" xfId="6879"/>
    <cellStyle name="Input 2 16 11 2" xfId="11828"/>
    <cellStyle name="Input 2 16 11 2 2" xfId="55788"/>
    <cellStyle name="Input 2 16 11 2 3" xfId="36632"/>
    <cellStyle name="Input 2 16 11 3" xfId="16729"/>
    <cellStyle name="Input 2 16 11 3 2" xfId="41532"/>
    <cellStyle name="Input 2 16 11 4" xfId="19592"/>
    <cellStyle name="Input 2 16 11 4 2" xfId="44394"/>
    <cellStyle name="Input 2 16 11 5" xfId="31837"/>
    <cellStyle name="Input 2 16 11 6" xfId="50900"/>
    <cellStyle name="Input 2 16 11 7" xfId="26380"/>
    <cellStyle name="Input 2 16 12" xfId="7251"/>
    <cellStyle name="Input 2 16 12 2" xfId="12200"/>
    <cellStyle name="Input 2 16 12 2 2" xfId="56160"/>
    <cellStyle name="Input 2 16 12 2 3" xfId="37004"/>
    <cellStyle name="Input 2 16 12 3" xfId="17101"/>
    <cellStyle name="Input 2 16 12 3 2" xfId="41904"/>
    <cellStyle name="Input 2 16 12 4" xfId="19688"/>
    <cellStyle name="Input 2 16 12 4 2" xfId="44490"/>
    <cellStyle name="Input 2 16 12 5" xfId="51272"/>
    <cellStyle name="Input 2 16 12 6" xfId="26752"/>
    <cellStyle name="Input 2 16 13" xfId="2722"/>
    <cellStyle name="Input 2 16 13 2" xfId="32264"/>
    <cellStyle name="Input 2 16 13 3" xfId="27702"/>
    <cellStyle name="Input 2 16 14" xfId="7670"/>
    <cellStyle name="Input 2 16 14 2" xfId="51672"/>
    <cellStyle name="Input 2 16 14 3" xfId="32475"/>
    <cellStyle name="Input 2 16 15" xfId="12568"/>
    <cellStyle name="Input 2 16 15 2" xfId="37371"/>
    <cellStyle name="Input 2 16 16" xfId="19758"/>
    <cellStyle name="Input 2 16 16 2" xfId="44560"/>
    <cellStyle name="Input 2 16 17" xfId="27254"/>
    <cellStyle name="Input 2 16 18" xfId="56574"/>
    <cellStyle name="Input 2 16 19" xfId="22240"/>
    <cellStyle name="Input 2 16 2" xfId="734"/>
    <cellStyle name="Input 2 16 2 2" xfId="1639"/>
    <cellStyle name="Input 2 16 2 2 2" xfId="52203"/>
    <cellStyle name="Input 2 16 2 2 3" xfId="33039"/>
    <cellStyle name="Input 2 16 2 2 4" xfId="8235"/>
    <cellStyle name="Input 2 16 2 3" xfId="13136"/>
    <cellStyle name="Input 2 16 2 3 2" xfId="37939"/>
    <cellStyle name="Input 2 16 2 4" xfId="22008"/>
    <cellStyle name="Input 2 16 2 4 2" xfId="46808"/>
    <cellStyle name="Input 2 16 2 5" xfId="28262"/>
    <cellStyle name="Input 2 16 2 6" xfId="47315"/>
    <cellStyle name="Input 2 16 2 7" xfId="22795"/>
    <cellStyle name="Input 2 16 2 8" xfId="3286"/>
    <cellStyle name="Input 2 16 20" xfId="57025"/>
    <cellStyle name="Input 2 16 21" xfId="2124"/>
    <cellStyle name="Input 2 16 3" xfId="1188"/>
    <cellStyle name="Input 2 16 3 2" xfId="8636"/>
    <cellStyle name="Input 2 16 3 2 2" xfId="52604"/>
    <cellStyle name="Input 2 16 3 2 3" xfId="33440"/>
    <cellStyle name="Input 2 16 3 3" xfId="13537"/>
    <cellStyle name="Input 2 16 3 3 2" xfId="38340"/>
    <cellStyle name="Input 2 16 3 4" xfId="17736"/>
    <cellStyle name="Input 2 16 3 4 2" xfId="42539"/>
    <cellStyle name="Input 2 16 3 5" xfId="28663"/>
    <cellStyle name="Input 2 16 3 6" xfId="47716"/>
    <cellStyle name="Input 2 16 3 7" xfId="23196"/>
    <cellStyle name="Input 2 16 3 8" xfId="3687"/>
    <cellStyle name="Input 2 16 4" xfId="4088"/>
    <cellStyle name="Input 2 16 4 2" xfId="9037"/>
    <cellStyle name="Input 2 16 4 2 2" xfId="53003"/>
    <cellStyle name="Input 2 16 4 2 3" xfId="33841"/>
    <cellStyle name="Input 2 16 4 3" xfId="13938"/>
    <cellStyle name="Input 2 16 4 3 2" xfId="38741"/>
    <cellStyle name="Input 2 16 4 4" xfId="18895"/>
    <cellStyle name="Input 2 16 4 4 2" xfId="43697"/>
    <cellStyle name="Input 2 16 4 5" xfId="29064"/>
    <cellStyle name="Input 2 16 4 6" xfId="48115"/>
    <cellStyle name="Input 2 16 4 7" xfId="23595"/>
    <cellStyle name="Input 2 16 5" xfId="4480"/>
    <cellStyle name="Input 2 16 5 2" xfId="9429"/>
    <cellStyle name="Input 2 16 5 2 2" xfId="53395"/>
    <cellStyle name="Input 2 16 5 2 3" xfId="34233"/>
    <cellStyle name="Input 2 16 5 3" xfId="14330"/>
    <cellStyle name="Input 2 16 5 3 2" xfId="39133"/>
    <cellStyle name="Input 2 16 5 4" xfId="20512"/>
    <cellStyle name="Input 2 16 5 4 2" xfId="45313"/>
    <cellStyle name="Input 2 16 5 5" xfId="29456"/>
    <cellStyle name="Input 2 16 5 6" xfId="48507"/>
    <cellStyle name="Input 2 16 5 7" xfId="23987"/>
    <cellStyle name="Input 2 16 6" xfId="4889"/>
    <cellStyle name="Input 2 16 6 2" xfId="9838"/>
    <cellStyle name="Input 2 16 6 2 2" xfId="53803"/>
    <cellStyle name="Input 2 16 6 2 3" xfId="34642"/>
    <cellStyle name="Input 2 16 6 3" xfId="14739"/>
    <cellStyle name="Input 2 16 6 3 2" xfId="39542"/>
    <cellStyle name="Input 2 16 6 4" xfId="20603"/>
    <cellStyle name="Input 2 16 6 4 2" xfId="45404"/>
    <cellStyle name="Input 2 16 6 5" xfId="29864"/>
    <cellStyle name="Input 2 16 6 6" xfId="48915"/>
    <cellStyle name="Input 2 16 6 7" xfId="24395"/>
    <cellStyle name="Input 2 16 7" xfId="5276"/>
    <cellStyle name="Input 2 16 7 2" xfId="10225"/>
    <cellStyle name="Input 2 16 7 2 2" xfId="54190"/>
    <cellStyle name="Input 2 16 7 2 3" xfId="35029"/>
    <cellStyle name="Input 2 16 7 3" xfId="15126"/>
    <cellStyle name="Input 2 16 7 3 2" xfId="39929"/>
    <cellStyle name="Input 2 16 7 4" xfId="17634"/>
    <cellStyle name="Input 2 16 7 4 2" xfId="42437"/>
    <cellStyle name="Input 2 16 7 5" xfId="30251"/>
    <cellStyle name="Input 2 16 7 6" xfId="49302"/>
    <cellStyle name="Input 2 16 7 7" xfId="24782"/>
    <cellStyle name="Input 2 16 8" xfId="5693"/>
    <cellStyle name="Input 2 16 8 2" xfId="10642"/>
    <cellStyle name="Input 2 16 8 2 2" xfId="54605"/>
    <cellStyle name="Input 2 16 8 2 3" xfId="35446"/>
    <cellStyle name="Input 2 16 8 3" xfId="15543"/>
    <cellStyle name="Input 2 16 8 3 2" xfId="40346"/>
    <cellStyle name="Input 2 16 8 4" xfId="17486"/>
    <cellStyle name="Input 2 16 8 4 2" xfId="42289"/>
    <cellStyle name="Input 2 16 8 5" xfId="30666"/>
    <cellStyle name="Input 2 16 8 6" xfId="49717"/>
    <cellStyle name="Input 2 16 8 7" xfId="25197"/>
    <cellStyle name="Input 2 16 9" xfId="6085"/>
    <cellStyle name="Input 2 16 9 2" xfId="11034"/>
    <cellStyle name="Input 2 16 9 2 2" xfId="54996"/>
    <cellStyle name="Input 2 16 9 2 3" xfId="35838"/>
    <cellStyle name="Input 2 16 9 3" xfId="15935"/>
    <cellStyle name="Input 2 16 9 3 2" xfId="40738"/>
    <cellStyle name="Input 2 16 9 4" xfId="19094"/>
    <cellStyle name="Input 2 16 9 4 2" xfId="43896"/>
    <cellStyle name="Input 2 16 9 5" xfId="31054"/>
    <cellStyle name="Input 2 16 9 6" xfId="50108"/>
    <cellStyle name="Input 2 16 9 7" xfId="25588"/>
    <cellStyle name="Input 2 17" xfId="296"/>
    <cellStyle name="Input 2 17 10" xfId="6527"/>
    <cellStyle name="Input 2 17 10 2" xfId="11476"/>
    <cellStyle name="Input 2 17 10 2 2" xfId="55438"/>
    <cellStyle name="Input 2 17 10 2 3" xfId="36280"/>
    <cellStyle name="Input 2 17 10 3" xfId="16377"/>
    <cellStyle name="Input 2 17 10 3 2" xfId="41180"/>
    <cellStyle name="Input 2 17 10 4" xfId="17593"/>
    <cellStyle name="Input 2 17 10 4 2" xfId="42396"/>
    <cellStyle name="Input 2 17 10 5" xfId="31491"/>
    <cellStyle name="Input 2 17 10 6" xfId="50550"/>
    <cellStyle name="Input 2 17 10 7" xfId="26030"/>
    <cellStyle name="Input 2 17 11" xfId="6906"/>
    <cellStyle name="Input 2 17 11 2" xfId="11855"/>
    <cellStyle name="Input 2 17 11 2 2" xfId="55815"/>
    <cellStyle name="Input 2 17 11 2 3" xfId="36659"/>
    <cellStyle name="Input 2 17 11 3" xfId="16756"/>
    <cellStyle name="Input 2 17 11 3 2" xfId="41559"/>
    <cellStyle name="Input 2 17 11 4" xfId="18733"/>
    <cellStyle name="Input 2 17 11 4 2" xfId="43535"/>
    <cellStyle name="Input 2 17 11 5" xfId="31864"/>
    <cellStyle name="Input 2 17 11 6" xfId="50927"/>
    <cellStyle name="Input 2 17 11 7" xfId="26407"/>
    <cellStyle name="Input 2 17 12" xfId="7278"/>
    <cellStyle name="Input 2 17 12 2" xfId="12227"/>
    <cellStyle name="Input 2 17 12 2 2" xfId="56187"/>
    <cellStyle name="Input 2 17 12 2 3" xfId="37031"/>
    <cellStyle name="Input 2 17 12 3" xfId="17128"/>
    <cellStyle name="Input 2 17 12 3 2" xfId="41931"/>
    <cellStyle name="Input 2 17 12 4" xfId="18463"/>
    <cellStyle name="Input 2 17 12 4 2" xfId="43265"/>
    <cellStyle name="Input 2 17 12 5" xfId="51299"/>
    <cellStyle name="Input 2 17 12 6" xfId="26779"/>
    <cellStyle name="Input 2 17 13" xfId="2753"/>
    <cellStyle name="Input 2 17 13 2" xfId="27191"/>
    <cellStyle name="Input 2 17 13 3" xfId="27733"/>
    <cellStyle name="Input 2 17 14" xfId="7701"/>
    <cellStyle name="Input 2 17 14 2" xfId="51699"/>
    <cellStyle name="Input 2 17 14 3" xfId="32506"/>
    <cellStyle name="Input 2 17 15" xfId="12599"/>
    <cellStyle name="Input 2 17 15 2" xfId="37402"/>
    <cellStyle name="Input 2 17 16" xfId="21287"/>
    <cellStyle name="Input 2 17 16 2" xfId="46087"/>
    <cellStyle name="Input 2 17 17" xfId="32328"/>
    <cellStyle name="Input 2 17 18" xfId="56601"/>
    <cellStyle name="Input 2 17 19" xfId="22270"/>
    <cellStyle name="Input 2 17 2" xfId="765"/>
    <cellStyle name="Input 2 17 2 2" xfId="1669"/>
    <cellStyle name="Input 2 17 2 2 2" xfId="52234"/>
    <cellStyle name="Input 2 17 2 2 3" xfId="33070"/>
    <cellStyle name="Input 2 17 2 2 4" xfId="8266"/>
    <cellStyle name="Input 2 17 2 3" xfId="13167"/>
    <cellStyle name="Input 2 17 2 3 2" xfId="37970"/>
    <cellStyle name="Input 2 17 2 4" xfId="19660"/>
    <cellStyle name="Input 2 17 2 4 2" xfId="44462"/>
    <cellStyle name="Input 2 17 2 5" xfId="28293"/>
    <cellStyle name="Input 2 17 2 6" xfId="47346"/>
    <cellStyle name="Input 2 17 2 7" xfId="22826"/>
    <cellStyle name="Input 2 17 2 8" xfId="3317"/>
    <cellStyle name="Input 2 17 20" xfId="57056"/>
    <cellStyle name="Input 2 17 21" xfId="2154"/>
    <cellStyle name="Input 2 17 3" xfId="1218"/>
    <cellStyle name="Input 2 17 3 2" xfId="8666"/>
    <cellStyle name="Input 2 17 3 2 2" xfId="52634"/>
    <cellStyle name="Input 2 17 3 2 3" xfId="33470"/>
    <cellStyle name="Input 2 17 3 3" xfId="13567"/>
    <cellStyle name="Input 2 17 3 3 2" xfId="38370"/>
    <cellStyle name="Input 2 17 3 4" xfId="18756"/>
    <cellStyle name="Input 2 17 3 4 2" xfId="43558"/>
    <cellStyle name="Input 2 17 3 5" xfId="28693"/>
    <cellStyle name="Input 2 17 3 6" xfId="47746"/>
    <cellStyle name="Input 2 17 3 7" xfId="23226"/>
    <cellStyle name="Input 2 17 3 8" xfId="3717"/>
    <cellStyle name="Input 2 17 4" xfId="4118"/>
    <cellStyle name="Input 2 17 4 2" xfId="9067"/>
    <cellStyle name="Input 2 17 4 2 2" xfId="53033"/>
    <cellStyle name="Input 2 17 4 2 3" xfId="33871"/>
    <cellStyle name="Input 2 17 4 3" xfId="13968"/>
    <cellStyle name="Input 2 17 4 3 2" xfId="38771"/>
    <cellStyle name="Input 2 17 4 4" xfId="17665"/>
    <cellStyle name="Input 2 17 4 4 2" xfId="42468"/>
    <cellStyle name="Input 2 17 4 5" xfId="29094"/>
    <cellStyle name="Input 2 17 4 6" xfId="48145"/>
    <cellStyle name="Input 2 17 4 7" xfId="23625"/>
    <cellStyle name="Input 2 17 5" xfId="4510"/>
    <cellStyle name="Input 2 17 5 2" xfId="9459"/>
    <cellStyle name="Input 2 17 5 2 2" xfId="53425"/>
    <cellStyle name="Input 2 17 5 2 3" xfId="34263"/>
    <cellStyle name="Input 2 17 5 3" xfId="14360"/>
    <cellStyle name="Input 2 17 5 3 2" xfId="39163"/>
    <cellStyle name="Input 2 17 5 4" xfId="18172"/>
    <cellStyle name="Input 2 17 5 4 2" xfId="42974"/>
    <cellStyle name="Input 2 17 5 5" xfId="29485"/>
    <cellStyle name="Input 2 17 5 6" xfId="48537"/>
    <cellStyle name="Input 2 17 5 7" xfId="24017"/>
    <cellStyle name="Input 2 17 6" xfId="4917"/>
    <cellStyle name="Input 2 17 6 2" xfId="9866"/>
    <cellStyle name="Input 2 17 6 2 2" xfId="53831"/>
    <cellStyle name="Input 2 17 6 2 3" xfId="34670"/>
    <cellStyle name="Input 2 17 6 3" xfId="14767"/>
    <cellStyle name="Input 2 17 6 3 2" xfId="39570"/>
    <cellStyle name="Input 2 17 6 4" xfId="2487"/>
    <cellStyle name="Input 2 17 6 4 2" xfId="27469"/>
    <cellStyle name="Input 2 17 6 5" xfId="29892"/>
    <cellStyle name="Input 2 17 6 6" xfId="48943"/>
    <cellStyle name="Input 2 17 6 7" xfId="24423"/>
    <cellStyle name="Input 2 17 7" xfId="5304"/>
    <cellStyle name="Input 2 17 7 2" xfId="10253"/>
    <cellStyle name="Input 2 17 7 2 2" xfId="54218"/>
    <cellStyle name="Input 2 17 7 2 3" xfId="35057"/>
    <cellStyle name="Input 2 17 7 3" xfId="15154"/>
    <cellStyle name="Input 2 17 7 3 2" xfId="39957"/>
    <cellStyle name="Input 2 17 7 4" xfId="19782"/>
    <cellStyle name="Input 2 17 7 4 2" xfId="44584"/>
    <cellStyle name="Input 2 17 7 5" xfId="30279"/>
    <cellStyle name="Input 2 17 7 6" xfId="49330"/>
    <cellStyle name="Input 2 17 7 7" xfId="24810"/>
    <cellStyle name="Input 2 17 8" xfId="5721"/>
    <cellStyle name="Input 2 17 8 2" xfId="10670"/>
    <cellStyle name="Input 2 17 8 2 2" xfId="54633"/>
    <cellStyle name="Input 2 17 8 2 3" xfId="35474"/>
    <cellStyle name="Input 2 17 8 3" xfId="15571"/>
    <cellStyle name="Input 2 17 8 3 2" xfId="40374"/>
    <cellStyle name="Input 2 17 8 4" xfId="20948"/>
    <cellStyle name="Input 2 17 8 4 2" xfId="45749"/>
    <cellStyle name="Input 2 17 8 5" xfId="30694"/>
    <cellStyle name="Input 2 17 8 6" xfId="49745"/>
    <cellStyle name="Input 2 17 8 7" xfId="25225"/>
    <cellStyle name="Input 2 17 9" xfId="6113"/>
    <cellStyle name="Input 2 17 9 2" xfId="11062"/>
    <cellStyle name="Input 2 17 9 2 2" xfId="55024"/>
    <cellStyle name="Input 2 17 9 2 3" xfId="35866"/>
    <cellStyle name="Input 2 17 9 3" xfId="15963"/>
    <cellStyle name="Input 2 17 9 3 2" xfId="40766"/>
    <cellStyle name="Input 2 17 9 4" xfId="21842"/>
    <cellStyle name="Input 2 17 9 4 2" xfId="46642"/>
    <cellStyle name="Input 2 17 9 5" xfId="31082"/>
    <cellStyle name="Input 2 17 9 6" xfId="50136"/>
    <cellStyle name="Input 2 17 9 7" xfId="25616"/>
    <cellStyle name="Input 2 18" xfId="348"/>
    <cellStyle name="Input 2 18 10" xfId="6579"/>
    <cellStyle name="Input 2 18 10 2" xfId="11528"/>
    <cellStyle name="Input 2 18 10 2 2" xfId="55490"/>
    <cellStyle name="Input 2 18 10 2 3" xfId="36332"/>
    <cellStyle name="Input 2 18 10 3" xfId="16429"/>
    <cellStyle name="Input 2 18 10 3 2" xfId="41232"/>
    <cellStyle name="Input 2 18 10 4" xfId="19776"/>
    <cellStyle name="Input 2 18 10 4 2" xfId="44578"/>
    <cellStyle name="Input 2 18 10 5" xfId="31543"/>
    <cellStyle name="Input 2 18 10 6" xfId="50602"/>
    <cellStyle name="Input 2 18 10 7" xfId="26082"/>
    <cellStyle name="Input 2 18 11" xfId="6958"/>
    <cellStyle name="Input 2 18 11 2" xfId="11907"/>
    <cellStyle name="Input 2 18 11 2 2" xfId="55867"/>
    <cellStyle name="Input 2 18 11 2 3" xfId="36711"/>
    <cellStyle name="Input 2 18 11 3" xfId="16808"/>
    <cellStyle name="Input 2 18 11 3 2" xfId="41611"/>
    <cellStyle name="Input 2 18 11 4" xfId="17861"/>
    <cellStyle name="Input 2 18 11 4 2" xfId="42664"/>
    <cellStyle name="Input 2 18 11 5" xfId="31916"/>
    <cellStyle name="Input 2 18 11 6" xfId="50979"/>
    <cellStyle name="Input 2 18 11 7" xfId="26459"/>
    <cellStyle name="Input 2 18 12" xfId="7330"/>
    <cellStyle name="Input 2 18 12 2" xfId="12279"/>
    <cellStyle name="Input 2 18 12 2 2" xfId="56239"/>
    <cellStyle name="Input 2 18 12 2 3" xfId="37083"/>
    <cellStyle name="Input 2 18 12 3" xfId="17180"/>
    <cellStyle name="Input 2 18 12 3 2" xfId="41983"/>
    <cellStyle name="Input 2 18 12 4" xfId="19456"/>
    <cellStyle name="Input 2 18 12 4 2" xfId="44258"/>
    <cellStyle name="Input 2 18 12 5" xfId="51351"/>
    <cellStyle name="Input 2 18 12 6" xfId="26831"/>
    <cellStyle name="Input 2 18 13" xfId="2805"/>
    <cellStyle name="Input 2 18 13 2" xfId="27069"/>
    <cellStyle name="Input 2 18 13 3" xfId="27785"/>
    <cellStyle name="Input 2 18 14" xfId="7753"/>
    <cellStyle name="Input 2 18 14 2" xfId="51751"/>
    <cellStyle name="Input 2 18 14 3" xfId="32558"/>
    <cellStyle name="Input 2 18 15" xfId="12651"/>
    <cellStyle name="Input 2 18 15 2" xfId="37454"/>
    <cellStyle name="Input 2 18 16" xfId="20109"/>
    <cellStyle name="Input 2 18 16 2" xfId="44911"/>
    <cellStyle name="Input 2 18 17" xfId="32235"/>
    <cellStyle name="Input 2 18 18" xfId="56653"/>
    <cellStyle name="Input 2 18 19" xfId="22322"/>
    <cellStyle name="Input 2 18 2" xfId="817"/>
    <cellStyle name="Input 2 18 2 2" xfId="1721"/>
    <cellStyle name="Input 2 18 2 2 2" xfId="52286"/>
    <cellStyle name="Input 2 18 2 2 3" xfId="33122"/>
    <cellStyle name="Input 2 18 2 2 4" xfId="8318"/>
    <cellStyle name="Input 2 18 2 3" xfId="13219"/>
    <cellStyle name="Input 2 18 2 3 2" xfId="38022"/>
    <cellStyle name="Input 2 18 2 4" xfId="18199"/>
    <cellStyle name="Input 2 18 2 4 2" xfId="43001"/>
    <cellStyle name="Input 2 18 2 5" xfId="28345"/>
    <cellStyle name="Input 2 18 2 6" xfId="47398"/>
    <cellStyle name="Input 2 18 2 7" xfId="22878"/>
    <cellStyle name="Input 2 18 2 8" xfId="3369"/>
    <cellStyle name="Input 2 18 20" xfId="57108"/>
    <cellStyle name="Input 2 18 21" xfId="2206"/>
    <cellStyle name="Input 2 18 3" xfId="1270"/>
    <cellStyle name="Input 2 18 3 2" xfId="8718"/>
    <cellStyle name="Input 2 18 3 2 2" xfId="52686"/>
    <cellStyle name="Input 2 18 3 2 3" xfId="33522"/>
    <cellStyle name="Input 2 18 3 3" xfId="13619"/>
    <cellStyle name="Input 2 18 3 3 2" xfId="38422"/>
    <cellStyle name="Input 2 18 3 4" xfId="21415"/>
    <cellStyle name="Input 2 18 3 4 2" xfId="46215"/>
    <cellStyle name="Input 2 18 3 5" xfId="28745"/>
    <cellStyle name="Input 2 18 3 6" xfId="47798"/>
    <cellStyle name="Input 2 18 3 7" xfId="23278"/>
    <cellStyle name="Input 2 18 3 8" xfId="3769"/>
    <cellStyle name="Input 2 18 4" xfId="4170"/>
    <cellStyle name="Input 2 18 4 2" xfId="9119"/>
    <cellStyle name="Input 2 18 4 2 2" xfId="53085"/>
    <cellStyle name="Input 2 18 4 2 3" xfId="33923"/>
    <cellStyle name="Input 2 18 4 3" xfId="14020"/>
    <cellStyle name="Input 2 18 4 3 2" xfId="38823"/>
    <cellStyle name="Input 2 18 4 4" xfId="19639"/>
    <cellStyle name="Input 2 18 4 4 2" xfId="44441"/>
    <cellStyle name="Input 2 18 4 5" xfId="29146"/>
    <cellStyle name="Input 2 18 4 6" xfId="48197"/>
    <cellStyle name="Input 2 18 4 7" xfId="23677"/>
    <cellStyle name="Input 2 18 5" xfId="4562"/>
    <cellStyle name="Input 2 18 5 2" xfId="9511"/>
    <cellStyle name="Input 2 18 5 2 2" xfId="53477"/>
    <cellStyle name="Input 2 18 5 2 3" xfId="34315"/>
    <cellStyle name="Input 2 18 5 3" xfId="14412"/>
    <cellStyle name="Input 2 18 5 3 2" xfId="39215"/>
    <cellStyle name="Input 2 18 5 4" xfId="17692"/>
    <cellStyle name="Input 2 18 5 4 2" xfId="42495"/>
    <cellStyle name="Input 2 18 5 5" xfId="29537"/>
    <cellStyle name="Input 2 18 5 6" xfId="48589"/>
    <cellStyle name="Input 2 18 5 7" xfId="24069"/>
    <cellStyle name="Input 2 18 6" xfId="4969"/>
    <cellStyle name="Input 2 18 6 2" xfId="9918"/>
    <cellStyle name="Input 2 18 6 2 2" xfId="53883"/>
    <cellStyle name="Input 2 18 6 2 3" xfId="34722"/>
    <cellStyle name="Input 2 18 6 3" xfId="14819"/>
    <cellStyle name="Input 2 18 6 3 2" xfId="39622"/>
    <cellStyle name="Input 2 18 6 4" xfId="17794"/>
    <cellStyle name="Input 2 18 6 4 2" xfId="42597"/>
    <cellStyle name="Input 2 18 6 5" xfId="29944"/>
    <cellStyle name="Input 2 18 6 6" xfId="48995"/>
    <cellStyle name="Input 2 18 6 7" xfId="24475"/>
    <cellStyle name="Input 2 18 7" xfId="5356"/>
    <cellStyle name="Input 2 18 7 2" xfId="10305"/>
    <cellStyle name="Input 2 18 7 2 2" xfId="54270"/>
    <cellStyle name="Input 2 18 7 2 3" xfId="35109"/>
    <cellStyle name="Input 2 18 7 3" xfId="15206"/>
    <cellStyle name="Input 2 18 7 3 2" xfId="40009"/>
    <cellStyle name="Input 2 18 7 4" xfId="18220"/>
    <cellStyle name="Input 2 18 7 4 2" xfId="43022"/>
    <cellStyle name="Input 2 18 7 5" xfId="30331"/>
    <cellStyle name="Input 2 18 7 6" xfId="49382"/>
    <cellStyle name="Input 2 18 7 7" xfId="24862"/>
    <cellStyle name="Input 2 18 8" xfId="5773"/>
    <cellStyle name="Input 2 18 8 2" xfId="10722"/>
    <cellStyle name="Input 2 18 8 2 2" xfId="54685"/>
    <cellStyle name="Input 2 18 8 2 3" xfId="35526"/>
    <cellStyle name="Input 2 18 8 3" xfId="15623"/>
    <cellStyle name="Input 2 18 8 3 2" xfId="40426"/>
    <cellStyle name="Input 2 18 8 4" xfId="19405"/>
    <cellStyle name="Input 2 18 8 4 2" xfId="44207"/>
    <cellStyle name="Input 2 18 8 5" xfId="30746"/>
    <cellStyle name="Input 2 18 8 6" xfId="49797"/>
    <cellStyle name="Input 2 18 8 7" xfId="25277"/>
    <cellStyle name="Input 2 18 9" xfId="6165"/>
    <cellStyle name="Input 2 18 9 2" xfId="11114"/>
    <cellStyle name="Input 2 18 9 2 2" xfId="55076"/>
    <cellStyle name="Input 2 18 9 2 3" xfId="35918"/>
    <cellStyle name="Input 2 18 9 3" xfId="16015"/>
    <cellStyle name="Input 2 18 9 3 2" xfId="40818"/>
    <cellStyle name="Input 2 18 9 4" xfId="20747"/>
    <cellStyle name="Input 2 18 9 4 2" xfId="45548"/>
    <cellStyle name="Input 2 18 9 5" xfId="31134"/>
    <cellStyle name="Input 2 18 9 6" xfId="50188"/>
    <cellStyle name="Input 2 18 9 7" xfId="25668"/>
    <cellStyle name="Input 2 19" xfId="196"/>
    <cellStyle name="Input 2 19 10" xfId="6433"/>
    <cellStyle name="Input 2 19 10 2" xfId="11382"/>
    <cellStyle name="Input 2 19 10 2 2" xfId="55344"/>
    <cellStyle name="Input 2 19 10 2 3" xfId="36186"/>
    <cellStyle name="Input 2 19 10 3" xfId="16283"/>
    <cellStyle name="Input 2 19 10 3 2" xfId="41086"/>
    <cellStyle name="Input 2 19 10 4" xfId="20568"/>
    <cellStyle name="Input 2 19 10 4 2" xfId="45369"/>
    <cellStyle name="Input 2 19 10 5" xfId="31400"/>
    <cellStyle name="Input 2 19 10 6" xfId="50456"/>
    <cellStyle name="Input 2 19 10 7" xfId="25936"/>
    <cellStyle name="Input 2 19 11" xfId="6818"/>
    <cellStyle name="Input 2 19 11 2" xfId="11767"/>
    <cellStyle name="Input 2 19 11 2 2" xfId="55727"/>
    <cellStyle name="Input 2 19 11 2 3" xfId="36571"/>
    <cellStyle name="Input 2 19 11 3" xfId="16668"/>
    <cellStyle name="Input 2 19 11 3 2" xfId="41471"/>
    <cellStyle name="Input 2 19 11 4" xfId="19939"/>
    <cellStyle name="Input 2 19 11 4 2" xfId="44741"/>
    <cellStyle name="Input 2 19 11 5" xfId="31776"/>
    <cellStyle name="Input 2 19 11 6" xfId="50839"/>
    <cellStyle name="Input 2 19 11 7" xfId="26319"/>
    <cellStyle name="Input 2 19 12" xfId="7190"/>
    <cellStyle name="Input 2 19 12 2" xfId="12139"/>
    <cellStyle name="Input 2 19 12 2 2" xfId="56099"/>
    <cellStyle name="Input 2 19 12 2 3" xfId="36943"/>
    <cellStyle name="Input 2 19 12 3" xfId="17040"/>
    <cellStyle name="Input 2 19 12 3 2" xfId="41843"/>
    <cellStyle name="Input 2 19 12 4" xfId="20121"/>
    <cellStyle name="Input 2 19 12 4 2" xfId="44923"/>
    <cellStyle name="Input 2 19 12 5" xfId="51211"/>
    <cellStyle name="Input 2 19 12 6" xfId="26691"/>
    <cellStyle name="Input 2 19 13" xfId="2653"/>
    <cellStyle name="Input 2 19 13 2" xfId="27248"/>
    <cellStyle name="Input 2 19 13 3" xfId="27633"/>
    <cellStyle name="Input 2 19 14" xfId="7601"/>
    <cellStyle name="Input 2 19 14 2" xfId="51611"/>
    <cellStyle name="Input 2 19 14 3" xfId="32406"/>
    <cellStyle name="Input 2 19 15" xfId="2497"/>
    <cellStyle name="Input 2 19 15 2" xfId="27479"/>
    <cellStyle name="Input 2 19 16" xfId="18670"/>
    <cellStyle name="Input 2 19 16 2" xfId="43472"/>
    <cellStyle name="Input 2 19 17" xfId="27255"/>
    <cellStyle name="Input 2 19 18" xfId="56513"/>
    <cellStyle name="Input 2 19 19" xfId="22173"/>
    <cellStyle name="Input 2 19 2" xfId="665"/>
    <cellStyle name="Input 2 19 2 2" xfId="1572"/>
    <cellStyle name="Input 2 19 2 2 2" xfId="52136"/>
    <cellStyle name="Input 2 19 2 2 3" xfId="32972"/>
    <cellStyle name="Input 2 19 2 2 4" xfId="8168"/>
    <cellStyle name="Input 2 19 2 3" xfId="13069"/>
    <cellStyle name="Input 2 19 2 3 2" xfId="37872"/>
    <cellStyle name="Input 2 19 2 4" xfId="20547"/>
    <cellStyle name="Input 2 19 2 4 2" xfId="45348"/>
    <cellStyle name="Input 2 19 2 5" xfId="28195"/>
    <cellStyle name="Input 2 19 2 6" xfId="47248"/>
    <cellStyle name="Input 2 19 2 7" xfId="22728"/>
    <cellStyle name="Input 2 19 2 8" xfId="3219"/>
    <cellStyle name="Input 2 19 20" xfId="56956"/>
    <cellStyle name="Input 2 19 21" xfId="2057"/>
    <cellStyle name="Input 2 19 3" xfId="1121"/>
    <cellStyle name="Input 2 19 3 2" xfId="8569"/>
    <cellStyle name="Input 2 19 3 2 2" xfId="52537"/>
    <cellStyle name="Input 2 19 3 2 3" xfId="33373"/>
    <cellStyle name="Input 2 19 3 3" xfId="13470"/>
    <cellStyle name="Input 2 19 3 3 2" xfId="38273"/>
    <cellStyle name="Input 2 19 3 4" xfId="18449"/>
    <cellStyle name="Input 2 19 3 4 2" xfId="43251"/>
    <cellStyle name="Input 2 19 3 5" xfId="28596"/>
    <cellStyle name="Input 2 19 3 6" xfId="47649"/>
    <cellStyle name="Input 2 19 3 7" xfId="23129"/>
    <cellStyle name="Input 2 19 3 8" xfId="3620"/>
    <cellStyle name="Input 2 19 4" xfId="4022"/>
    <cellStyle name="Input 2 19 4 2" xfId="8971"/>
    <cellStyle name="Input 2 19 4 2 2" xfId="52937"/>
    <cellStyle name="Input 2 19 4 2 3" xfId="33775"/>
    <cellStyle name="Input 2 19 4 3" xfId="13872"/>
    <cellStyle name="Input 2 19 4 3 2" xfId="38675"/>
    <cellStyle name="Input 2 19 4 4" xfId="17632"/>
    <cellStyle name="Input 2 19 4 4 2" xfId="42435"/>
    <cellStyle name="Input 2 19 4 5" xfId="28998"/>
    <cellStyle name="Input 2 19 4 6" xfId="48049"/>
    <cellStyle name="Input 2 19 4 7" xfId="23529"/>
    <cellStyle name="Input 2 19 5" xfId="4415"/>
    <cellStyle name="Input 2 19 5 2" xfId="9364"/>
    <cellStyle name="Input 2 19 5 2 2" xfId="53330"/>
    <cellStyle name="Input 2 19 5 2 3" xfId="34168"/>
    <cellStyle name="Input 2 19 5 3" xfId="14265"/>
    <cellStyle name="Input 2 19 5 3 2" xfId="39068"/>
    <cellStyle name="Input 2 19 5 4" xfId="22067"/>
    <cellStyle name="Input 2 19 5 4 2" xfId="46867"/>
    <cellStyle name="Input 2 19 5 5" xfId="29391"/>
    <cellStyle name="Input 2 19 5 6" xfId="48442"/>
    <cellStyle name="Input 2 19 5 7" xfId="23922"/>
    <cellStyle name="Input 2 19 6" xfId="4823"/>
    <cellStyle name="Input 2 19 6 2" xfId="9772"/>
    <cellStyle name="Input 2 19 6 2 2" xfId="53737"/>
    <cellStyle name="Input 2 19 6 2 3" xfId="34576"/>
    <cellStyle name="Input 2 19 6 3" xfId="14673"/>
    <cellStyle name="Input 2 19 6 3 2" xfId="39476"/>
    <cellStyle name="Input 2 19 6 4" xfId="21775"/>
    <cellStyle name="Input 2 19 6 4 2" xfId="46575"/>
    <cellStyle name="Input 2 19 6 5" xfId="29798"/>
    <cellStyle name="Input 2 19 6 6" xfId="48849"/>
    <cellStyle name="Input 2 19 6 7" xfId="24329"/>
    <cellStyle name="Input 2 19 7" xfId="5214"/>
    <cellStyle name="Input 2 19 7 2" xfId="10163"/>
    <cellStyle name="Input 2 19 7 2 2" xfId="54128"/>
    <cellStyle name="Input 2 19 7 2 3" xfId="34967"/>
    <cellStyle name="Input 2 19 7 3" xfId="15064"/>
    <cellStyle name="Input 2 19 7 3 2" xfId="39867"/>
    <cellStyle name="Input 2 19 7 4" xfId="21700"/>
    <cellStyle name="Input 2 19 7 4 2" xfId="46500"/>
    <cellStyle name="Input 2 19 7 5" xfId="30189"/>
    <cellStyle name="Input 2 19 7 6" xfId="49240"/>
    <cellStyle name="Input 2 19 7 7" xfId="24720"/>
    <cellStyle name="Input 2 19 8" xfId="5629"/>
    <cellStyle name="Input 2 19 8 2" xfId="10578"/>
    <cellStyle name="Input 2 19 8 2 2" xfId="54542"/>
    <cellStyle name="Input 2 19 8 2 3" xfId="35382"/>
    <cellStyle name="Input 2 19 8 3" xfId="15479"/>
    <cellStyle name="Input 2 19 8 3 2" xfId="40282"/>
    <cellStyle name="Input 2 19 8 4" xfId="19525"/>
    <cellStyle name="Input 2 19 8 4 2" xfId="44327"/>
    <cellStyle name="Input 2 19 8 5" xfId="30602"/>
    <cellStyle name="Input 2 19 8 6" xfId="49654"/>
    <cellStyle name="Input 2 19 8 7" xfId="25134"/>
    <cellStyle name="Input 2 19 9" xfId="6020"/>
    <cellStyle name="Input 2 19 9 2" xfId="10969"/>
    <cellStyle name="Input 2 19 9 2 2" xfId="54931"/>
    <cellStyle name="Input 2 19 9 2 3" xfId="35773"/>
    <cellStyle name="Input 2 19 9 3" xfId="15870"/>
    <cellStyle name="Input 2 19 9 3 2" xfId="40673"/>
    <cellStyle name="Input 2 19 9 4" xfId="17542"/>
    <cellStyle name="Input 2 19 9 4 2" xfId="42345"/>
    <cellStyle name="Input 2 19 9 5" xfId="30989"/>
    <cellStyle name="Input 2 19 9 6" xfId="50043"/>
    <cellStyle name="Input 2 19 9 7" xfId="25523"/>
    <cellStyle name="Input 2 2" xfId="217"/>
    <cellStyle name="Input 2 2 10" xfId="5650"/>
    <cellStyle name="Input 2 2 10 2" xfId="10599"/>
    <cellStyle name="Input 2 2 10 2 2" xfId="54563"/>
    <cellStyle name="Input 2 2 10 2 3" xfId="35403"/>
    <cellStyle name="Input 2 2 10 3" xfId="15500"/>
    <cellStyle name="Input 2 2 10 3 2" xfId="40303"/>
    <cellStyle name="Input 2 2 10 4" xfId="20671"/>
    <cellStyle name="Input 2 2 10 4 2" xfId="45472"/>
    <cellStyle name="Input 2 2 10 5" xfId="30623"/>
    <cellStyle name="Input 2 2 10 6" xfId="49675"/>
    <cellStyle name="Input 2 2 10 7" xfId="25155"/>
    <cellStyle name="Input 2 2 11" xfId="6041"/>
    <cellStyle name="Input 2 2 11 2" xfId="10990"/>
    <cellStyle name="Input 2 2 11 2 2" xfId="54952"/>
    <cellStyle name="Input 2 2 11 2 3" xfId="35794"/>
    <cellStyle name="Input 2 2 11 3" xfId="15891"/>
    <cellStyle name="Input 2 2 11 3 2" xfId="40694"/>
    <cellStyle name="Input 2 2 11 4" xfId="21896"/>
    <cellStyle name="Input 2 2 11 4 2" xfId="46696"/>
    <cellStyle name="Input 2 2 11 5" xfId="31010"/>
    <cellStyle name="Input 2 2 11 6" xfId="50064"/>
    <cellStyle name="Input 2 2 11 7" xfId="25544"/>
    <cellStyle name="Input 2 2 12" xfId="6454"/>
    <cellStyle name="Input 2 2 12 2" xfId="11403"/>
    <cellStyle name="Input 2 2 12 2 2" xfId="55365"/>
    <cellStyle name="Input 2 2 12 2 3" xfId="36207"/>
    <cellStyle name="Input 2 2 12 3" xfId="16304"/>
    <cellStyle name="Input 2 2 12 3 2" xfId="41107"/>
    <cellStyle name="Input 2 2 12 4" xfId="21361"/>
    <cellStyle name="Input 2 2 12 4 2" xfId="46161"/>
    <cellStyle name="Input 2 2 12 5" xfId="31421"/>
    <cellStyle name="Input 2 2 12 6" xfId="50477"/>
    <cellStyle name="Input 2 2 12 7" xfId="25957"/>
    <cellStyle name="Input 2 2 13" xfId="6839"/>
    <cellStyle name="Input 2 2 13 2" xfId="11788"/>
    <cellStyle name="Input 2 2 13 2 2" xfId="55748"/>
    <cellStyle name="Input 2 2 13 2 3" xfId="36592"/>
    <cellStyle name="Input 2 2 13 3" xfId="16689"/>
    <cellStyle name="Input 2 2 13 3 2" xfId="41492"/>
    <cellStyle name="Input 2 2 13 4" xfId="17449"/>
    <cellStyle name="Input 2 2 13 4 2" xfId="42252"/>
    <cellStyle name="Input 2 2 13 5" xfId="31797"/>
    <cellStyle name="Input 2 2 13 6" xfId="50860"/>
    <cellStyle name="Input 2 2 13 7" xfId="26340"/>
    <cellStyle name="Input 2 2 14" xfId="7211"/>
    <cellStyle name="Input 2 2 14 2" xfId="12160"/>
    <cellStyle name="Input 2 2 14 2 2" xfId="56120"/>
    <cellStyle name="Input 2 2 14 2 3" xfId="36964"/>
    <cellStyle name="Input 2 2 14 3" xfId="17061"/>
    <cellStyle name="Input 2 2 14 3 2" xfId="41864"/>
    <cellStyle name="Input 2 2 14 4" xfId="17578"/>
    <cellStyle name="Input 2 2 14 4 2" xfId="42381"/>
    <cellStyle name="Input 2 2 14 5" xfId="51232"/>
    <cellStyle name="Input 2 2 14 6" xfId="26712"/>
    <cellStyle name="Input 2 2 15" xfId="7622"/>
    <cellStyle name="Input 2 2 15 2" xfId="51632"/>
    <cellStyle name="Input 2 2 15 3" xfId="32427"/>
    <cellStyle name="Input 2 2 16" xfId="12520"/>
    <cellStyle name="Input 2 2 16 2" xfId="37324"/>
    <cellStyle name="Input 2 2 17" xfId="19654"/>
    <cellStyle name="Input 2 2 17 2" xfId="44456"/>
    <cellStyle name="Input 2 2 18" xfId="27174"/>
    <cellStyle name="Input 2 2 19" xfId="56534"/>
    <cellStyle name="Input 2 2 2" xfId="581"/>
    <cellStyle name="Input 2 2 2 10" xfId="6799"/>
    <cellStyle name="Input 2 2 2 10 2" xfId="11748"/>
    <cellStyle name="Input 2 2 2 10 2 2" xfId="55708"/>
    <cellStyle name="Input 2 2 2 10 2 3" xfId="36552"/>
    <cellStyle name="Input 2 2 2 10 3" xfId="16649"/>
    <cellStyle name="Input 2 2 2 10 3 2" xfId="41452"/>
    <cellStyle name="Input 2 2 2 10 4" xfId="18077"/>
    <cellStyle name="Input 2 2 2 10 4 2" xfId="42879"/>
    <cellStyle name="Input 2 2 2 10 5" xfId="31758"/>
    <cellStyle name="Input 2 2 2 10 6" xfId="50820"/>
    <cellStyle name="Input 2 2 2 10 7" xfId="26300"/>
    <cellStyle name="Input 2 2 2 11" xfId="7170"/>
    <cellStyle name="Input 2 2 2 11 2" xfId="12119"/>
    <cellStyle name="Input 2 2 2 11 2 2" xfId="56079"/>
    <cellStyle name="Input 2 2 2 11 2 3" xfId="36923"/>
    <cellStyle name="Input 2 2 2 11 3" xfId="17020"/>
    <cellStyle name="Input 2 2 2 11 3 2" xfId="41823"/>
    <cellStyle name="Input 2 2 2 11 4" xfId="18610"/>
    <cellStyle name="Input 2 2 2 11 4 2" xfId="43412"/>
    <cellStyle name="Input 2 2 2 11 5" xfId="32128"/>
    <cellStyle name="Input 2 2 2 11 6" xfId="51191"/>
    <cellStyle name="Input 2 2 2 11 7" xfId="26671"/>
    <cellStyle name="Input 2 2 2 12" xfId="7542"/>
    <cellStyle name="Input 2 2 2 12 2" xfId="12491"/>
    <cellStyle name="Input 2 2 2 12 2 2" xfId="56451"/>
    <cellStyle name="Input 2 2 2 12 2 3" xfId="37295"/>
    <cellStyle name="Input 2 2 2 12 3" xfId="17392"/>
    <cellStyle name="Input 2 2 2 12 3 2" xfId="42195"/>
    <cellStyle name="Input 2 2 2 12 4" xfId="13816"/>
    <cellStyle name="Input 2 2 2 12 4 2" xfId="38619"/>
    <cellStyle name="Input 2 2 2 12 5" xfId="51563"/>
    <cellStyle name="Input 2 2 2 12 6" xfId="27043"/>
    <cellStyle name="Input 2 2 2 13" xfId="3034"/>
    <cellStyle name="Input 2 2 2 13 2" xfId="47082"/>
    <cellStyle name="Input 2 2 2 13 3" xfId="28014"/>
    <cellStyle name="Input 2 2 2 14" xfId="7982"/>
    <cellStyle name="Input 2 2 2 14 2" xfId="51963"/>
    <cellStyle name="Input 2 2 2 14 3" xfId="32786"/>
    <cellStyle name="Input 2 2 2 15" xfId="12883"/>
    <cellStyle name="Input 2 2 2 15 2" xfId="37686"/>
    <cellStyle name="Input 2 2 2 16" xfId="18076"/>
    <cellStyle name="Input 2 2 2 16 2" xfId="42878"/>
    <cellStyle name="Input 2 2 2 17" xfId="32168"/>
    <cellStyle name="Input 2 2 2 18" xfId="56865"/>
    <cellStyle name="Input 2 2 2 19" xfId="22552"/>
    <cellStyle name="Input 2 2 2 2" xfId="1049"/>
    <cellStyle name="Input 2 2 2 2 2" xfId="1951"/>
    <cellStyle name="Input 2 2 2 2 2 2" xfId="52514"/>
    <cellStyle name="Input 2 2 2 2 2 3" xfId="33350"/>
    <cellStyle name="Input 2 2 2 2 2 4" xfId="8546"/>
    <cellStyle name="Input 2 2 2 2 3" xfId="13447"/>
    <cellStyle name="Input 2 2 2 2 3 2" xfId="38250"/>
    <cellStyle name="Input 2 2 2 2 4" xfId="17973"/>
    <cellStyle name="Input 2 2 2 2 4 2" xfId="42776"/>
    <cellStyle name="Input 2 2 2 2 5" xfId="28573"/>
    <cellStyle name="Input 2 2 2 2 6" xfId="47626"/>
    <cellStyle name="Input 2 2 2 2 7" xfId="23106"/>
    <cellStyle name="Input 2 2 2 2 8" xfId="3597"/>
    <cellStyle name="Input 2 2 2 20" xfId="57338"/>
    <cellStyle name="Input 2 2 2 21" xfId="57540"/>
    <cellStyle name="Input 2 2 2 22" xfId="2436"/>
    <cellStyle name="Input 2 2 2 3" xfId="1500"/>
    <cellStyle name="Input 2 2 2 3 2" xfId="8944"/>
    <cellStyle name="Input 2 2 2 3 2 2" xfId="52911"/>
    <cellStyle name="Input 2 2 2 3 2 3" xfId="33748"/>
    <cellStyle name="Input 2 2 2 3 3" xfId="13845"/>
    <cellStyle name="Input 2 2 2 3 3 2" xfId="38648"/>
    <cellStyle name="Input 2 2 2 3 4" xfId="22024"/>
    <cellStyle name="Input 2 2 2 3 4 2" xfId="46824"/>
    <cellStyle name="Input 2 2 2 3 5" xfId="28971"/>
    <cellStyle name="Input 2 2 2 3 6" xfId="48023"/>
    <cellStyle name="Input 2 2 2 3 7" xfId="23503"/>
    <cellStyle name="Input 2 2 2 3 8" xfId="3995"/>
    <cellStyle name="Input 2 2 2 4" xfId="4396"/>
    <cellStyle name="Input 2 2 2 4 2" xfId="9345"/>
    <cellStyle name="Input 2 2 2 4 2 2" xfId="53311"/>
    <cellStyle name="Input 2 2 2 4 2 3" xfId="34149"/>
    <cellStyle name="Input 2 2 2 4 3" xfId="14246"/>
    <cellStyle name="Input 2 2 2 4 3 2" xfId="39049"/>
    <cellStyle name="Input 2 2 2 4 4" xfId="20573"/>
    <cellStyle name="Input 2 2 2 4 4 2" xfId="45374"/>
    <cellStyle name="Input 2 2 2 4 5" xfId="29372"/>
    <cellStyle name="Input 2 2 2 4 6" xfId="48423"/>
    <cellStyle name="Input 2 2 2 4 7" xfId="23903"/>
    <cellStyle name="Input 2 2 2 5" xfId="4790"/>
    <cellStyle name="Input 2 2 2 5 2" xfId="9739"/>
    <cellStyle name="Input 2 2 2 5 2 2" xfId="53704"/>
    <cellStyle name="Input 2 2 2 5 2 3" xfId="34543"/>
    <cellStyle name="Input 2 2 2 5 3" xfId="14640"/>
    <cellStyle name="Input 2 2 2 5 3 2" xfId="39443"/>
    <cellStyle name="Input 2 2 2 5 4" xfId="17470"/>
    <cellStyle name="Input 2 2 2 5 4 2" xfId="42273"/>
    <cellStyle name="Input 2 2 2 5 5" xfId="29765"/>
    <cellStyle name="Input 2 2 2 5 6" xfId="48816"/>
    <cellStyle name="Input 2 2 2 5 7" xfId="24296"/>
    <cellStyle name="Input 2 2 2 6" xfId="5192"/>
    <cellStyle name="Input 2 2 2 6 2" xfId="10141"/>
    <cellStyle name="Input 2 2 2 6 2 2" xfId="54106"/>
    <cellStyle name="Input 2 2 2 6 2 3" xfId="34945"/>
    <cellStyle name="Input 2 2 2 6 3" xfId="15042"/>
    <cellStyle name="Input 2 2 2 6 3 2" xfId="39845"/>
    <cellStyle name="Input 2 2 2 6 4" xfId="17751"/>
    <cellStyle name="Input 2 2 2 6 4 2" xfId="42554"/>
    <cellStyle name="Input 2 2 2 6 5" xfId="30167"/>
    <cellStyle name="Input 2 2 2 6 6" xfId="49218"/>
    <cellStyle name="Input 2 2 2 6 7" xfId="24698"/>
    <cellStyle name="Input 2 2 2 7" xfId="5576"/>
    <cellStyle name="Input 2 2 2 7 2" xfId="10525"/>
    <cellStyle name="Input 2 2 2 7 2 2" xfId="54489"/>
    <cellStyle name="Input 2 2 2 7 2 3" xfId="35329"/>
    <cellStyle name="Input 2 2 2 7 3" xfId="15426"/>
    <cellStyle name="Input 2 2 2 7 3 2" xfId="40229"/>
    <cellStyle name="Input 2 2 2 7 4" xfId="2575"/>
    <cellStyle name="Input 2 2 2 7 4 2" xfId="27555"/>
    <cellStyle name="Input 2 2 2 7 5" xfId="30550"/>
    <cellStyle name="Input 2 2 2 7 6" xfId="49601"/>
    <cellStyle name="Input 2 2 2 7 7" xfId="25081"/>
    <cellStyle name="Input 2 2 2 8" xfId="5994"/>
    <cellStyle name="Input 2 2 2 8 2" xfId="10943"/>
    <cellStyle name="Input 2 2 2 8 2 2" xfId="54905"/>
    <cellStyle name="Input 2 2 2 8 2 3" xfId="35747"/>
    <cellStyle name="Input 2 2 2 8 3" xfId="15844"/>
    <cellStyle name="Input 2 2 2 8 3 2" xfId="40647"/>
    <cellStyle name="Input 2 2 2 8 4" xfId="21599"/>
    <cellStyle name="Input 2 2 2 8 4 2" xfId="46399"/>
    <cellStyle name="Input 2 2 2 8 5" xfId="30965"/>
    <cellStyle name="Input 2 2 2 8 6" xfId="50017"/>
    <cellStyle name="Input 2 2 2 8 7" xfId="25497"/>
    <cellStyle name="Input 2 2 2 9" xfId="6385"/>
    <cellStyle name="Input 2 2 2 9 2" xfId="11334"/>
    <cellStyle name="Input 2 2 2 9 2 2" xfId="55296"/>
    <cellStyle name="Input 2 2 2 9 2 3" xfId="36138"/>
    <cellStyle name="Input 2 2 2 9 3" xfId="16235"/>
    <cellStyle name="Input 2 2 2 9 3 2" xfId="41038"/>
    <cellStyle name="Input 2 2 2 9 4" xfId="19569"/>
    <cellStyle name="Input 2 2 2 9 4 2" xfId="44371"/>
    <cellStyle name="Input 2 2 2 9 5" xfId="31352"/>
    <cellStyle name="Input 2 2 2 9 6" xfId="50408"/>
    <cellStyle name="Input 2 2 2 9 7" xfId="25888"/>
    <cellStyle name="Input 2 2 20" xfId="22194"/>
    <cellStyle name="Input 2 2 21" xfId="56977"/>
    <cellStyle name="Input 2 2 22" xfId="57499"/>
    <cellStyle name="Input 2 2 23" xfId="2078"/>
    <cellStyle name="Input 2 2 3" xfId="593"/>
    <cellStyle name="Input 2 2 3 10" xfId="6808"/>
    <cellStyle name="Input 2 2 3 10 2" xfId="11757"/>
    <cellStyle name="Input 2 2 3 10 2 2" xfId="55717"/>
    <cellStyle name="Input 2 2 3 10 2 3" xfId="36561"/>
    <cellStyle name="Input 2 2 3 10 3" xfId="16658"/>
    <cellStyle name="Input 2 2 3 10 3 2" xfId="41461"/>
    <cellStyle name="Input 2 2 3 10 4" xfId="19205"/>
    <cellStyle name="Input 2 2 3 10 4 2" xfId="44007"/>
    <cellStyle name="Input 2 2 3 10 5" xfId="31766"/>
    <cellStyle name="Input 2 2 3 10 6" xfId="50829"/>
    <cellStyle name="Input 2 2 3 10 7" xfId="26309"/>
    <cellStyle name="Input 2 2 3 11" xfId="7178"/>
    <cellStyle name="Input 2 2 3 11 2" xfId="12127"/>
    <cellStyle name="Input 2 2 3 11 2 2" xfId="56087"/>
    <cellStyle name="Input 2 2 3 11 2 3" xfId="36931"/>
    <cellStyle name="Input 2 2 3 11 3" xfId="17028"/>
    <cellStyle name="Input 2 2 3 11 3 2" xfId="41831"/>
    <cellStyle name="Input 2 2 3 11 4" xfId="19875"/>
    <cellStyle name="Input 2 2 3 11 4 2" xfId="44677"/>
    <cellStyle name="Input 2 2 3 11 5" xfId="32136"/>
    <cellStyle name="Input 2 2 3 11 6" xfId="51199"/>
    <cellStyle name="Input 2 2 3 11 7" xfId="26679"/>
    <cellStyle name="Input 2 2 3 12" xfId="7549"/>
    <cellStyle name="Input 2 2 3 12 2" xfId="12498"/>
    <cellStyle name="Input 2 2 3 12 2 2" xfId="56458"/>
    <cellStyle name="Input 2 2 3 12 2 3" xfId="37302"/>
    <cellStyle name="Input 2 2 3 12 3" xfId="17399"/>
    <cellStyle name="Input 2 2 3 12 3 2" xfId="42202"/>
    <cellStyle name="Input 2 2 3 12 4" xfId="2674"/>
    <cellStyle name="Input 2 2 3 12 4 2" xfId="27654"/>
    <cellStyle name="Input 2 2 3 12 5" xfId="51570"/>
    <cellStyle name="Input 2 2 3 12 6" xfId="27050"/>
    <cellStyle name="Input 2 2 3 13" xfId="7994"/>
    <cellStyle name="Input 2 2 3 13 2" xfId="51970"/>
    <cellStyle name="Input 2 2 3 13 3" xfId="32798"/>
    <cellStyle name="Input 2 2 3 14" xfId="12895"/>
    <cellStyle name="Input 2 2 3 14 2" xfId="37698"/>
    <cellStyle name="Input 2 2 3 15" xfId="17999"/>
    <cellStyle name="Input 2 2 3 15 2" xfId="42802"/>
    <cellStyle name="Input 2 2 3 16" xfId="27389"/>
    <cellStyle name="Input 2 2 3 17" xfId="56872"/>
    <cellStyle name="Input 2 2 3 18" xfId="22562"/>
    <cellStyle name="Input 2 2 3 19" xfId="57348"/>
    <cellStyle name="Input 2 2 3 2" xfId="1059"/>
    <cellStyle name="Input 2 2 3 2 2" xfId="1961"/>
    <cellStyle name="Input 2 2 3 2 2 2" xfId="52525"/>
    <cellStyle name="Input 2 2 3 2 2 3" xfId="33361"/>
    <cellStyle name="Input 2 2 3 2 2 4" xfId="8557"/>
    <cellStyle name="Input 2 2 3 2 3" xfId="13458"/>
    <cellStyle name="Input 2 2 3 2 3 2" xfId="38261"/>
    <cellStyle name="Input 2 2 3 2 4" xfId="18392"/>
    <cellStyle name="Input 2 2 3 2 4 2" xfId="43194"/>
    <cellStyle name="Input 2 2 3 2 5" xfId="28584"/>
    <cellStyle name="Input 2 2 3 2 6" xfId="47637"/>
    <cellStyle name="Input 2 2 3 2 7" xfId="23117"/>
    <cellStyle name="Input 2 2 3 2 8" xfId="3608"/>
    <cellStyle name="Input 2 2 3 20" xfId="57556"/>
    <cellStyle name="Input 2 2 3 21" xfId="2446"/>
    <cellStyle name="Input 2 2 3 3" xfId="1510"/>
    <cellStyle name="Input 2 2 3 3 2" xfId="8955"/>
    <cellStyle name="Input 2 2 3 3 2 2" xfId="52921"/>
    <cellStyle name="Input 2 2 3 3 2 3" xfId="33759"/>
    <cellStyle name="Input 2 2 3 3 3" xfId="13856"/>
    <cellStyle name="Input 2 2 3 3 3 2" xfId="38659"/>
    <cellStyle name="Input 2 2 3 3 4" xfId="18197"/>
    <cellStyle name="Input 2 2 3 3 4 2" xfId="42999"/>
    <cellStyle name="Input 2 2 3 3 5" xfId="28982"/>
    <cellStyle name="Input 2 2 3 3 6" xfId="48033"/>
    <cellStyle name="Input 2 2 3 3 7" xfId="23513"/>
    <cellStyle name="Input 2 2 3 3 8" xfId="4006"/>
    <cellStyle name="Input 2 2 3 4" xfId="4405"/>
    <cellStyle name="Input 2 2 3 4 2" xfId="9354"/>
    <cellStyle name="Input 2 2 3 4 2 2" xfId="53320"/>
    <cellStyle name="Input 2 2 3 4 2 3" xfId="34158"/>
    <cellStyle name="Input 2 2 3 4 3" xfId="14255"/>
    <cellStyle name="Input 2 2 3 4 3 2" xfId="39058"/>
    <cellStyle name="Input 2 2 3 4 4" xfId="21348"/>
    <cellStyle name="Input 2 2 3 4 4 2" xfId="46148"/>
    <cellStyle name="Input 2 2 3 4 5" xfId="29381"/>
    <cellStyle name="Input 2 2 3 4 6" xfId="48432"/>
    <cellStyle name="Input 2 2 3 4 7" xfId="23912"/>
    <cellStyle name="Input 2 2 3 5" xfId="4798"/>
    <cellStyle name="Input 2 2 3 5 2" xfId="9747"/>
    <cellStyle name="Input 2 2 3 5 2 2" xfId="53712"/>
    <cellStyle name="Input 2 2 3 5 2 3" xfId="34551"/>
    <cellStyle name="Input 2 2 3 5 3" xfId="14648"/>
    <cellStyle name="Input 2 2 3 5 3 2" xfId="39451"/>
    <cellStyle name="Input 2 2 3 5 4" xfId="18068"/>
    <cellStyle name="Input 2 2 3 5 4 2" xfId="42870"/>
    <cellStyle name="Input 2 2 3 5 5" xfId="29773"/>
    <cellStyle name="Input 2 2 3 5 6" xfId="48824"/>
    <cellStyle name="Input 2 2 3 5 7" xfId="24304"/>
    <cellStyle name="Input 2 2 3 6" xfId="5203"/>
    <cellStyle name="Input 2 2 3 6 2" xfId="10152"/>
    <cellStyle name="Input 2 2 3 6 2 2" xfId="54117"/>
    <cellStyle name="Input 2 2 3 6 2 3" xfId="34956"/>
    <cellStyle name="Input 2 2 3 6 3" xfId="15053"/>
    <cellStyle name="Input 2 2 3 6 3 2" xfId="39856"/>
    <cellStyle name="Input 2 2 3 6 4" xfId="21216"/>
    <cellStyle name="Input 2 2 3 6 4 2" xfId="46016"/>
    <cellStyle name="Input 2 2 3 6 5" xfId="30178"/>
    <cellStyle name="Input 2 2 3 6 6" xfId="49229"/>
    <cellStyle name="Input 2 2 3 6 7" xfId="24709"/>
    <cellStyle name="Input 2 2 3 7" xfId="5585"/>
    <cellStyle name="Input 2 2 3 7 2" xfId="10534"/>
    <cellStyle name="Input 2 2 3 7 2 2" xfId="54498"/>
    <cellStyle name="Input 2 2 3 7 2 3" xfId="35338"/>
    <cellStyle name="Input 2 2 3 7 3" xfId="15435"/>
    <cellStyle name="Input 2 2 3 7 3 2" xfId="40238"/>
    <cellStyle name="Input 2 2 3 7 4" xfId="21855"/>
    <cellStyle name="Input 2 2 3 7 4 2" xfId="46655"/>
    <cellStyle name="Input 2 2 3 7 5" xfId="30559"/>
    <cellStyle name="Input 2 2 3 7 6" xfId="49610"/>
    <cellStyle name="Input 2 2 3 7 7" xfId="25090"/>
    <cellStyle name="Input 2 2 3 8" xfId="6004"/>
    <cellStyle name="Input 2 2 3 8 2" xfId="10953"/>
    <cellStyle name="Input 2 2 3 8 2 2" xfId="54915"/>
    <cellStyle name="Input 2 2 3 8 2 3" xfId="35757"/>
    <cellStyle name="Input 2 2 3 8 3" xfId="15854"/>
    <cellStyle name="Input 2 2 3 8 3 2" xfId="40657"/>
    <cellStyle name="Input 2 2 3 8 4" xfId="18101"/>
    <cellStyle name="Input 2 2 3 8 4 2" xfId="42903"/>
    <cellStyle name="Input 2 2 3 8 5" xfId="30973"/>
    <cellStyle name="Input 2 2 3 8 6" xfId="50027"/>
    <cellStyle name="Input 2 2 3 8 7" xfId="25507"/>
    <cellStyle name="Input 2 2 3 9" xfId="6394"/>
    <cellStyle name="Input 2 2 3 9 2" xfId="11343"/>
    <cellStyle name="Input 2 2 3 9 2 2" xfId="55305"/>
    <cellStyle name="Input 2 2 3 9 2 3" xfId="36147"/>
    <cellStyle name="Input 2 2 3 9 3" xfId="16244"/>
    <cellStyle name="Input 2 2 3 9 3 2" xfId="41047"/>
    <cellStyle name="Input 2 2 3 9 4" xfId="17847"/>
    <cellStyle name="Input 2 2 3 9 4 2" xfId="42650"/>
    <cellStyle name="Input 2 2 3 9 5" xfId="31361"/>
    <cellStyle name="Input 2 2 3 9 6" xfId="50417"/>
    <cellStyle name="Input 2 2 3 9 7" xfId="25897"/>
    <cellStyle name="Input 2 2 4" xfId="686"/>
    <cellStyle name="Input 2 2 4 2" xfId="1593"/>
    <cellStyle name="Input 2 2 4 2 2" xfId="52157"/>
    <cellStyle name="Input 2 2 4 2 3" xfId="32993"/>
    <cellStyle name="Input 2 2 4 2 4" xfId="8189"/>
    <cellStyle name="Input 2 2 4 3" xfId="13090"/>
    <cellStyle name="Input 2 2 4 3 2" xfId="37893"/>
    <cellStyle name="Input 2 2 4 4" xfId="21204"/>
    <cellStyle name="Input 2 2 4 4 2" xfId="46004"/>
    <cellStyle name="Input 2 2 4 5" xfId="28216"/>
    <cellStyle name="Input 2 2 4 6" xfId="47269"/>
    <cellStyle name="Input 2 2 4 7" xfId="22749"/>
    <cellStyle name="Input 2 2 4 8" xfId="57553"/>
    <cellStyle name="Input 2 2 4 9" xfId="3240"/>
    <cellStyle name="Input 2 2 5" xfId="1142"/>
    <cellStyle name="Input 2 2 5 2" xfId="8590"/>
    <cellStyle name="Input 2 2 5 2 2" xfId="52558"/>
    <cellStyle name="Input 2 2 5 2 3" xfId="33394"/>
    <cellStyle name="Input 2 2 5 3" xfId="13491"/>
    <cellStyle name="Input 2 2 5 3 2" xfId="38294"/>
    <cellStyle name="Input 2 2 5 4" xfId="19502"/>
    <cellStyle name="Input 2 2 5 4 2" xfId="44304"/>
    <cellStyle name="Input 2 2 5 5" xfId="28617"/>
    <cellStyle name="Input 2 2 5 6" xfId="47670"/>
    <cellStyle name="Input 2 2 5 7" xfId="23150"/>
    <cellStyle name="Input 2 2 5 8" xfId="57576"/>
    <cellStyle name="Input 2 2 5 9" xfId="3641"/>
    <cellStyle name="Input 2 2 6" xfId="4043"/>
    <cellStyle name="Input 2 2 6 2" xfId="8992"/>
    <cellStyle name="Input 2 2 6 2 2" xfId="52958"/>
    <cellStyle name="Input 2 2 6 2 3" xfId="33796"/>
    <cellStyle name="Input 2 2 6 3" xfId="13893"/>
    <cellStyle name="Input 2 2 6 3 2" xfId="38696"/>
    <cellStyle name="Input 2 2 6 4" xfId="21912"/>
    <cellStyle name="Input 2 2 6 4 2" xfId="46712"/>
    <cellStyle name="Input 2 2 6 5" xfId="29019"/>
    <cellStyle name="Input 2 2 6 6" xfId="48070"/>
    <cellStyle name="Input 2 2 6 7" xfId="23550"/>
    <cellStyle name="Input 2 2 6 8" xfId="57578"/>
    <cellStyle name="Input 2 2 7" xfId="4436"/>
    <cellStyle name="Input 2 2 7 2" xfId="9385"/>
    <cellStyle name="Input 2 2 7 2 2" xfId="53351"/>
    <cellStyle name="Input 2 2 7 2 3" xfId="34189"/>
    <cellStyle name="Input 2 2 7 3" xfId="14286"/>
    <cellStyle name="Input 2 2 7 3 2" xfId="39089"/>
    <cellStyle name="Input 2 2 7 4" xfId="19032"/>
    <cellStyle name="Input 2 2 7 4 2" xfId="43834"/>
    <cellStyle name="Input 2 2 7 5" xfId="29412"/>
    <cellStyle name="Input 2 2 7 6" xfId="48463"/>
    <cellStyle name="Input 2 2 7 7" xfId="23943"/>
    <cellStyle name="Input 2 2 7 8" xfId="57586"/>
    <cellStyle name="Input 2 2 8" xfId="4844"/>
    <cellStyle name="Input 2 2 8 2" xfId="9793"/>
    <cellStyle name="Input 2 2 8 2 2" xfId="53758"/>
    <cellStyle name="Input 2 2 8 2 3" xfId="34597"/>
    <cellStyle name="Input 2 2 8 3" xfId="14694"/>
    <cellStyle name="Input 2 2 8 3 2" xfId="39497"/>
    <cellStyle name="Input 2 2 8 4" xfId="18822"/>
    <cellStyle name="Input 2 2 8 4 2" xfId="43624"/>
    <cellStyle name="Input 2 2 8 5" xfId="29819"/>
    <cellStyle name="Input 2 2 8 6" xfId="48870"/>
    <cellStyle name="Input 2 2 8 7" xfId="24350"/>
    <cellStyle name="Input 2 2 8 8" xfId="57633"/>
    <cellStyle name="Input 2 2 9" xfId="5235"/>
    <cellStyle name="Input 2 2 9 2" xfId="10184"/>
    <cellStyle name="Input 2 2 9 2 2" xfId="54149"/>
    <cellStyle name="Input 2 2 9 2 3" xfId="34988"/>
    <cellStyle name="Input 2 2 9 3" xfId="15085"/>
    <cellStyle name="Input 2 2 9 3 2" xfId="39888"/>
    <cellStyle name="Input 2 2 9 4" xfId="18332"/>
    <cellStyle name="Input 2 2 9 4 2" xfId="43134"/>
    <cellStyle name="Input 2 2 9 5" xfId="30210"/>
    <cellStyle name="Input 2 2 9 6" xfId="49261"/>
    <cellStyle name="Input 2 2 9 7" xfId="24741"/>
    <cellStyle name="Input 2 20" xfId="352"/>
    <cellStyle name="Input 2 20 10" xfId="6583"/>
    <cellStyle name="Input 2 20 10 2" xfId="11532"/>
    <cellStyle name="Input 2 20 10 2 2" xfId="55494"/>
    <cellStyle name="Input 2 20 10 2 3" xfId="36336"/>
    <cellStyle name="Input 2 20 10 3" xfId="16433"/>
    <cellStyle name="Input 2 20 10 3 2" xfId="41236"/>
    <cellStyle name="Input 2 20 10 4" xfId="18237"/>
    <cellStyle name="Input 2 20 10 4 2" xfId="43039"/>
    <cellStyle name="Input 2 20 10 5" xfId="31547"/>
    <cellStyle name="Input 2 20 10 6" xfId="50606"/>
    <cellStyle name="Input 2 20 10 7" xfId="26086"/>
    <cellStyle name="Input 2 20 11" xfId="6962"/>
    <cellStyle name="Input 2 20 11 2" xfId="11911"/>
    <cellStyle name="Input 2 20 11 2 2" xfId="55871"/>
    <cellStyle name="Input 2 20 11 2 3" xfId="36715"/>
    <cellStyle name="Input 2 20 11 3" xfId="16812"/>
    <cellStyle name="Input 2 20 11 3 2" xfId="41615"/>
    <cellStyle name="Input 2 20 11 4" xfId="20206"/>
    <cellStyle name="Input 2 20 11 4 2" xfId="45008"/>
    <cellStyle name="Input 2 20 11 5" xfId="31920"/>
    <cellStyle name="Input 2 20 11 6" xfId="50983"/>
    <cellStyle name="Input 2 20 11 7" xfId="26463"/>
    <cellStyle name="Input 2 20 12" xfId="7334"/>
    <cellStyle name="Input 2 20 12 2" xfId="12283"/>
    <cellStyle name="Input 2 20 12 2 2" xfId="56243"/>
    <cellStyle name="Input 2 20 12 2 3" xfId="37087"/>
    <cellStyle name="Input 2 20 12 3" xfId="17184"/>
    <cellStyle name="Input 2 20 12 3 2" xfId="41987"/>
    <cellStyle name="Input 2 20 12 4" xfId="22097"/>
    <cellStyle name="Input 2 20 12 4 2" xfId="46897"/>
    <cellStyle name="Input 2 20 12 5" xfId="51355"/>
    <cellStyle name="Input 2 20 12 6" xfId="26835"/>
    <cellStyle name="Input 2 20 13" xfId="2809"/>
    <cellStyle name="Input 2 20 13 2" xfId="27143"/>
    <cellStyle name="Input 2 20 13 3" xfId="27789"/>
    <cellStyle name="Input 2 20 14" xfId="7757"/>
    <cellStyle name="Input 2 20 14 2" xfId="51755"/>
    <cellStyle name="Input 2 20 14 3" xfId="32562"/>
    <cellStyle name="Input 2 20 15" xfId="12655"/>
    <cellStyle name="Input 2 20 15 2" xfId="37458"/>
    <cellStyle name="Input 2 20 16" xfId="18579"/>
    <cellStyle name="Input 2 20 16 2" xfId="43381"/>
    <cellStyle name="Input 2 20 17" xfId="32358"/>
    <cellStyle name="Input 2 20 18" xfId="56657"/>
    <cellStyle name="Input 2 20 19" xfId="22326"/>
    <cellStyle name="Input 2 20 2" xfId="821"/>
    <cellStyle name="Input 2 20 2 2" xfId="1725"/>
    <cellStyle name="Input 2 20 2 2 2" xfId="52290"/>
    <cellStyle name="Input 2 20 2 2 3" xfId="33126"/>
    <cellStyle name="Input 2 20 2 2 4" xfId="8322"/>
    <cellStyle name="Input 2 20 2 3" xfId="13223"/>
    <cellStyle name="Input 2 20 2 3 2" xfId="38026"/>
    <cellStyle name="Input 2 20 2 4" xfId="17663"/>
    <cellStyle name="Input 2 20 2 4 2" xfId="42466"/>
    <cellStyle name="Input 2 20 2 5" xfId="28349"/>
    <cellStyle name="Input 2 20 2 6" xfId="47402"/>
    <cellStyle name="Input 2 20 2 7" xfId="22882"/>
    <cellStyle name="Input 2 20 2 8" xfId="3373"/>
    <cellStyle name="Input 2 20 20" xfId="57112"/>
    <cellStyle name="Input 2 20 21" xfId="2210"/>
    <cellStyle name="Input 2 20 3" xfId="1274"/>
    <cellStyle name="Input 2 20 3 2" xfId="8722"/>
    <cellStyle name="Input 2 20 3 2 2" xfId="52690"/>
    <cellStyle name="Input 2 20 3 2 3" xfId="33526"/>
    <cellStyle name="Input 2 20 3 3" xfId="13623"/>
    <cellStyle name="Input 2 20 3 3 2" xfId="38426"/>
    <cellStyle name="Input 2 20 3 4" xfId="20284"/>
    <cellStyle name="Input 2 20 3 4 2" xfId="45086"/>
    <cellStyle name="Input 2 20 3 5" xfId="28749"/>
    <cellStyle name="Input 2 20 3 6" xfId="47802"/>
    <cellStyle name="Input 2 20 3 7" xfId="23282"/>
    <cellStyle name="Input 2 20 3 8" xfId="3773"/>
    <cellStyle name="Input 2 20 4" xfId="4174"/>
    <cellStyle name="Input 2 20 4 2" xfId="9123"/>
    <cellStyle name="Input 2 20 4 2 2" xfId="53089"/>
    <cellStyle name="Input 2 20 4 2 3" xfId="33927"/>
    <cellStyle name="Input 2 20 4 3" xfId="14024"/>
    <cellStyle name="Input 2 20 4 3 2" xfId="38827"/>
    <cellStyle name="Input 2 20 4 4" xfId="18098"/>
    <cellStyle name="Input 2 20 4 4 2" xfId="42900"/>
    <cellStyle name="Input 2 20 4 5" xfId="29150"/>
    <cellStyle name="Input 2 20 4 6" xfId="48201"/>
    <cellStyle name="Input 2 20 4 7" xfId="23681"/>
    <cellStyle name="Input 2 20 5" xfId="4566"/>
    <cellStyle name="Input 2 20 5 2" xfId="9515"/>
    <cellStyle name="Input 2 20 5 2 2" xfId="53481"/>
    <cellStyle name="Input 2 20 5 2 3" xfId="34319"/>
    <cellStyle name="Input 2 20 5 3" xfId="14416"/>
    <cellStyle name="Input 2 20 5 3 2" xfId="39219"/>
    <cellStyle name="Input 2 20 5 4" xfId="19757"/>
    <cellStyle name="Input 2 20 5 4 2" xfId="44559"/>
    <cellStyle name="Input 2 20 5 5" xfId="29541"/>
    <cellStyle name="Input 2 20 5 6" xfId="48593"/>
    <cellStyle name="Input 2 20 5 7" xfId="24073"/>
    <cellStyle name="Input 2 20 6" xfId="4973"/>
    <cellStyle name="Input 2 20 6 2" xfId="9922"/>
    <cellStyle name="Input 2 20 6 2 2" xfId="53887"/>
    <cellStyle name="Input 2 20 6 2 3" xfId="34726"/>
    <cellStyle name="Input 2 20 6 3" xfId="14823"/>
    <cellStyle name="Input 2 20 6 3 2" xfId="39626"/>
    <cellStyle name="Input 2 20 6 4" xfId="7639"/>
    <cellStyle name="Input 2 20 6 4 2" xfId="32444"/>
    <cellStyle name="Input 2 20 6 5" xfId="29948"/>
    <cellStyle name="Input 2 20 6 6" xfId="48999"/>
    <cellStyle name="Input 2 20 6 7" xfId="24479"/>
    <cellStyle name="Input 2 20 7" xfId="5360"/>
    <cellStyle name="Input 2 20 7 2" xfId="10309"/>
    <cellStyle name="Input 2 20 7 2 2" xfId="54274"/>
    <cellStyle name="Input 2 20 7 2 3" xfId="35113"/>
    <cellStyle name="Input 2 20 7 3" xfId="15210"/>
    <cellStyle name="Input 2 20 7 3 2" xfId="40013"/>
    <cellStyle name="Input 2 20 7 4" xfId="17685"/>
    <cellStyle name="Input 2 20 7 4 2" xfId="42488"/>
    <cellStyle name="Input 2 20 7 5" xfId="30335"/>
    <cellStyle name="Input 2 20 7 6" xfId="49386"/>
    <cellStyle name="Input 2 20 7 7" xfId="24866"/>
    <cellStyle name="Input 2 20 8" xfId="5777"/>
    <cellStyle name="Input 2 20 8 2" xfId="10726"/>
    <cellStyle name="Input 2 20 8 2 2" xfId="54689"/>
    <cellStyle name="Input 2 20 8 2 3" xfId="35530"/>
    <cellStyle name="Input 2 20 8 3" xfId="15627"/>
    <cellStyle name="Input 2 20 8 3 2" xfId="40430"/>
    <cellStyle name="Input 2 20 8 4" xfId="22056"/>
    <cellStyle name="Input 2 20 8 4 2" xfId="46856"/>
    <cellStyle name="Input 2 20 8 5" xfId="30750"/>
    <cellStyle name="Input 2 20 8 6" xfId="49801"/>
    <cellStyle name="Input 2 20 8 7" xfId="25281"/>
    <cellStyle name="Input 2 20 9" xfId="6169"/>
    <cellStyle name="Input 2 20 9 2" xfId="11118"/>
    <cellStyle name="Input 2 20 9 2 2" xfId="55080"/>
    <cellStyle name="Input 2 20 9 2 3" xfId="35922"/>
    <cellStyle name="Input 2 20 9 3" xfId="16019"/>
    <cellStyle name="Input 2 20 9 3 2" xfId="40822"/>
    <cellStyle name="Input 2 20 9 4" xfId="19210"/>
    <cellStyle name="Input 2 20 9 4 2" xfId="44012"/>
    <cellStyle name="Input 2 20 9 5" xfId="31138"/>
    <cellStyle name="Input 2 20 9 6" xfId="50192"/>
    <cellStyle name="Input 2 20 9 7" xfId="25672"/>
    <cellStyle name="Input 2 21" xfId="346"/>
    <cellStyle name="Input 2 21 10" xfId="6577"/>
    <cellStyle name="Input 2 21 10 2" xfId="11526"/>
    <cellStyle name="Input 2 21 10 2 2" xfId="55488"/>
    <cellStyle name="Input 2 21 10 2 3" xfId="36330"/>
    <cellStyle name="Input 2 21 10 3" xfId="16427"/>
    <cellStyle name="Input 2 21 10 3 2" xfId="41230"/>
    <cellStyle name="Input 2 21 10 4" xfId="20544"/>
    <cellStyle name="Input 2 21 10 4 2" xfId="45345"/>
    <cellStyle name="Input 2 21 10 5" xfId="31541"/>
    <cellStyle name="Input 2 21 10 6" xfId="50600"/>
    <cellStyle name="Input 2 21 10 7" xfId="26080"/>
    <cellStyle name="Input 2 21 11" xfId="6956"/>
    <cellStyle name="Input 2 21 11 2" xfId="11905"/>
    <cellStyle name="Input 2 21 11 2 2" xfId="55865"/>
    <cellStyle name="Input 2 21 11 2 3" xfId="36709"/>
    <cellStyle name="Input 2 21 11 3" xfId="16806"/>
    <cellStyle name="Input 2 21 11 3 2" xfId="41609"/>
    <cellStyle name="Input 2 21 11 4" xfId="17423"/>
    <cellStyle name="Input 2 21 11 4 2" xfId="42226"/>
    <cellStyle name="Input 2 21 11 5" xfId="31914"/>
    <cellStyle name="Input 2 21 11 6" xfId="50977"/>
    <cellStyle name="Input 2 21 11 7" xfId="26457"/>
    <cellStyle name="Input 2 21 12" xfId="7328"/>
    <cellStyle name="Input 2 21 12 2" xfId="12277"/>
    <cellStyle name="Input 2 21 12 2 2" xfId="56237"/>
    <cellStyle name="Input 2 21 12 2 3" xfId="37081"/>
    <cellStyle name="Input 2 21 12 3" xfId="17178"/>
    <cellStyle name="Input 2 21 12 3 2" xfId="41981"/>
    <cellStyle name="Input 2 21 12 4" xfId="20211"/>
    <cellStyle name="Input 2 21 12 4 2" xfId="45013"/>
    <cellStyle name="Input 2 21 12 5" xfId="51349"/>
    <cellStyle name="Input 2 21 12 6" xfId="26829"/>
    <cellStyle name="Input 2 21 13" xfId="2803"/>
    <cellStyle name="Input 2 21 13 2" xfId="27145"/>
    <cellStyle name="Input 2 21 13 3" xfId="27783"/>
    <cellStyle name="Input 2 21 14" xfId="7751"/>
    <cellStyle name="Input 2 21 14 2" xfId="51749"/>
    <cellStyle name="Input 2 21 14 3" xfId="32556"/>
    <cellStyle name="Input 2 21 15" xfId="12649"/>
    <cellStyle name="Input 2 21 15 2" xfId="37452"/>
    <cellStyle name="Input 2 21 16" xfId="20882"/>
    <cellStyle name="Input 2 21 16 2" xfId="45683"/>
    <cellStyle name="Input 2 21 17" xfId="32184"/>
    <cellStyle name="Input 2 21 18" xfId="56651"/>
    <cellStyle name="Input 2 21 19" xfId="22320"/>
    <cellStyle name="Input 2 21 2" xfId="815"/>
    <cellStyle name="Input 2 21 2 2" xfId="1719"/>
    <cellStyle name="Input 2 21 2 2 2" xfId="52284"/>
    <cellStyle name="Input 2 21 2 2 3" xfId="33120"/>
    <cellStyle name="Input 2 21 2 2 4" xfId="8316"/>
    <cellStyle name="Input 2 21 2 3" xfId="13217"/>
    <cellStyle name="Input 2 21 2 3 2" xfId="38020"/>
    <cellStyle name="Input 2 21 2 4" xfId="18970"/>
    <cellStyle name="Input 2 21 2 4 2" xfId="43772"/>
    <cellStyle name="Input 2 21 2 5" xfId="28343"/>
    <cellStyle name="Input 2 21 2 6" xfId="47396"/>
    <cellStyle name="Input 2 21 2 7" xfId="22876"/>
    <cellStyle name="Input 2 21 2 8" xfId="3367"/>
    <cellStyle name="Input 2 21 20" xfId="57106"/>
    <cellStyle name="Input 2 21 21" xfId="2204"/>
    <cellStyle name="Input 2 21 3" xfId="1268"/>
    <cellStyle name="Input 2 21 3 2" xfId="8716"/>
    <cellStyle name="Input 2 21 3 2 2" xfId="52684"/>
    <cellStyle name="Input 2 21 3 2 3" xfId="33520"/>
    <cellStyle name="Input 2 21 3 3" xfId="13617"/>
    <cellStyle name="Input 2 21 3 3 2" xfId="38420"/>
    <cellStyle name="Input 2 21 3 4" xfId="17957"/>
    <cellStyle name="Input 2 21 3 4 2" xfId="42760"/>
    <cellStyle name="Input 2 21 3 5" xfId="28743"/>
    <cellStyle name="Input 2 21 3 6" xfId="47796"/>
    <cellStyle name="Input 2 21 3 7" xfId="23276"/>
    <cellStyle name="Input 2 21 3 8" xfId="3767"/>
    <cellStyle name="Input 2 21 4" xfId="4168"/>
    <cellStyle name="Input 2 21 4 2" xfId="9117"/>
    <cellStyle name="Input 2 21 4 2 2" xfId="53083"/>
    <cellStyle name="Input 2 21 4 2 3" xfId="33921"/>
    <cellStyle name="Input 2 21 4 3" xfId="14018"/>
    <cellStyle name="Input 2 21 4 3 2" xfId="38821"/>
    <cellStyle name="Input 2 21 4 4" xfId="20409"/>
    <cellStyle name="Input 2 21 4 4 2" xfId="45210"/>
    <cellStyle name="Input 2 21 4 5" xfId="29144"/>
    <cellStyle name="Input 2 21 4 6" xfId="48195"/>
    <cellStyle name="Input 2 21 4 7" xfId="23675"/>
    <cellStyle name="Input 2 21 5" xfId="4560"/>
    <cellStyle name="Input 2 21 5 2" xfId="9509"/>
    <cellStyle name="Input 2 21 5 2 2" xfId="53475"/>
    <cellStyle name="Input 2 21 5 2 3" xfId="34313"/>
    <cellStyle name="Input 2 21 5 3" xfId="14410"/>
    <cellStyle name="Input 2 21 5 3 2" xfId="39213"/>
    <cellStyle name="Input 2 21 5 4" xfId="21669"/>
    <cellStyle name="Input 2 21 5 4 2" xfId="46469"/>
    <cellStyle name="Input 2 21 5 5" xfId="29535"/>
    <cellStyle name="Input 2 21 5 6" xfId="48587"/>
    <cellStyle name="Input 2 21 5 7" xfId="24067"/>
    <cellStyle name="Input 2 21 6" xfId="4967"/>
    <cellStyle name="Input 2 21 6 2" xfId="9916"/>
    <cellStyle name="Input 2 21 6 2 2" xfId="53881"/>
    <cellStyle name="Input 2 21 6 2 3" xfId="34720"/>
    <cellStyle name="Input 2 21 6 3" xfId="14817"/>
    <cellStyle name="Input 2 21 6 3 2" xfId="39620"/>
    <cellStyle name="Input 2 21 6 4" xfId="2493"/>
    <cellStyle name="Input 2 21 6 4 2" xfId="27475"/>
    <cellStyle name="Input 2 21 6 5" xfId="29942"/>
    <cellStyle name="Input 2 21 6 6" xfId="48993"/>
    <cellStyle name="Input 2 21 6 7" xfId="24473"/>
    <cellStyle name="Input 2 21 7" xfId="5354"/>
    <cellStyle name="Input 2 21 7 2" xfId="10303"/>
    <cellStyle name="Input 2 21 7 2 2" xfId="54268"/>
    <cellStyle name="Input 2 21 7 2 3" xfId="35107"/>
    <cellStyle name="Input 2 21 7 3" xfId="15204"/>
    <cellStyle name="Input 2 21 7 3 2" xfId="40007"/>
    <cellStyle name="Input 2 21 7 4" xfId="18992"/>
    <cellStyle name="Input 2 21 7 4 2" xfId="43794"/>
    <cellStyle name="Input 2 21 7 5" xfId="30329"/>
    <cellStyle name="Input 2 21 7 6" xfId="49380"/>
    <cellStyle name="Input 2 21 7 7" xfId="24860"/>
    <cellStyle name="Input 2 21 8" xfId="5771"/>
    <cellStyle name="Input 2 21 8 2" xfId="10720"/>
    <cellStyle name="Input 2 21 8 2 2" xfId="54683"/>
    <cellStyle name="Input 2 21 8 2 3" xfId="35524"/>
    <cellStyle name="Input 2 21 8 3" xfId="15621"/>
    <cellStyle name="Input 2 21 8 3 2" xfId="40424"/>
    <cellStyle name="Input 2 21 8 4" xfId="20168"/>
    <cellStyle name="Input 2 21 8 4 2" xfId="44970"/>
    <cellStyle name="Input 2 21 8 5" xfId="30744"/>
    <cellStyle name="Input 2 21 8 6" xfId="49795"/>
    <cellStyle name="Input 2 21 8 7" xfId="25275"/>
    <cellStyle name="Input 2 21 9" xfId="6163"/>
    <cellStyle name="Input 2 21 9 2" xfId="11112"/>
    <cellStyle name="Input 2 21 9 2 2" xfId="55074"/>
    <cellStyle name="Input 2 21 9 2 3" xfId="35916"/>
    <cellStyle name="Input 2 21 9 3" xfId="16013"/>
    <cellStyle name="Input 2 21 9 3 2" xfId="40816"/>
    <cellStyle name="Input 2 21 9 4" xfId="21041"/>
    <cellStyle name="Input 2 21 9 4 2" xfId="45841"/>
    <cellStyle name="Input 2 21 9 5" xfId="31132"/>
    <cellStyle name="Input 2 21 9 6" xfId="50186"/>
    <cellStyle name="Input 2 21 9 7" xfId="25666"/>
    <cellStyle name="Input 2 22" xfId="343"/>
    <cellStyle name="Input 2 22 10" xfId="6574"/>
    <cellStyle name="Input 2 22 10 2" xfId="11523"/>
    <cellStyle name="Input 2 22 10 2 2" xfId="55485"/>
    <cellStyle name="Input 2 22 10 2 3" xfId="36327"/>
    <cellStyle name="Input 2 22 10 3" xfId="16424"/>
    <cellStyle name="Input 2 22 10 3 2" xfId="41227"/>
    <cellStyle name="Input 2 22 10 4" xfId="21194"/>
    <cellStyle name="Input 2 22 10 4 2" xfId="45994"/>
    <cellStyle name="Input 2 22 10 5" xfId="31538"/>
    <cellStyle name="Input 2 22 10 6" xfId="50597"/>
    <cellStyle name="Input 2 22 10 7" xfId="26077"/>
    <cellStyle name="Input 2 22 11" xfId="6953"/>
    <cellStyle name="Input 2 22 11 2" xfId="11902"/>
    <cellStyle name="Input 2 22 11 2 2" xfId="55862"/>
    <cellStyle name="Input 2 22 11 2 3" xfId="36706"/>
    <cellStyle name="Input 2 22 11 3" xfId="16803"/>
    <cellStyle name="Input 2 22 11 3 2" xfId="41606"/>
    <cellStyle name="Input 2 22 11 4" xfId="21781"/>
    <cellStyle name="Input 2 22 11 4 2" xfId="46581"/>
    <cellStyle name="Input 2 22 11 5" xfId="31911"/>
    <cellStyle name="Input 2 22 11 6" xfId="50974"/>
    <cellStyle name="Input 2 22 11 7" xfId="26454"/>
    <cellStyle name="Input 2 22 12" xfId="7325"/>
    <cellStyle name="Input 2 22 12 2" xfId="12274"/>
    <cellStyle name="Input 2 22 12 2 2" xfId="56234"/>
    <cellStyle name="Input 2 22 12 2 3" xfId="37078"/>
    <cellStyle name="Input 2 22 12 3" xfId="17175"/>
    <cellStyle name="Input 2 22 12 3 2" xfId="41978"/>
    <cellStyle name="Input 2 22 12 4" xfId="17764"/>
    <cellStyle name="Input 2 22 12 4 2" xfId="42567"/>
    <cellStyle name="Input 2 22 12 5" xfId="51346"/>
    <cellStyle name="Input 2 22 12 6" xfId="26826"/>
    <cellStyle name="Input 2 22 13" xfId="2800"/>
    <cellStyle name="Input 2 22 13 2" xfId="27146"/>
    <cellStyle name="Input 2 22 13 3" xfId="27780"/>
    <cellStyle name="Input 2 22 14" xfId="7748"/>
    <cellStyle name="Input 2 22 14 2" xfId="51746"/>
    <cellStyle name="Input 2 22 14 3" xfId="32553"/>
    <cellStyle name="Input 2 22 15" xfId="12646"/>
    <cellStyle name="Input 2 22 15 2" xfId="37449"/>
    <cellStyle name="Input 2 22 16" xfId="21552"/>
    <cellStyle name="Input 2 22 16 2" xfId="46352"/>
    <cellStyle name="Input 2 22 17" xfId="27321"/>
    <cellStyle name="Input 2 22 18" xfId="56648"/>
    <cellStyle name="Input 2 22 19" xfId="22317"/>
    <cellStyle name="Input 2 22 2" xfId="812"/>
    <cellStyle name="Input 2 22 2 2" xfId="1716"/>
    <cellStyle name="Input 2 22 2 2 2" xfId="52281"/>
    <cellStyle name="Input 2 22 2 2 3" xfId="33117"/>
    <cellStyle name="Input 2 22 2 2 4" xfId="8313"/>
    <cellStyle name="Input 2 22 2 3" xfId="13214"/>
    <cellStyle name="Input 2 22 2 3 2" xfId="38017"/>
    <cellStyle name="Input 2 22 2 4" xfId="20110"/>
    <cellStyle name="Input 2 22 2 4 2" xfId="44912"/>
    <cellStyle name="Input 2 22 2 5" xfId="28340"/>
    <cellStyle name="Input 2 22 2 6" xfId="47393"/>
    <cellStyle name="Input 2 22 2 7" xfId="22873"/>
    <cellStyle name="Input 2 22 2 8" xfId="3364"/>
    <cellStyle name="Input 2 22 20" xfId="57103"/>
    <cellStyle name="Input 2 22 21" xfId="2201"/>
    <cellStyle name="Input 2 22 3" xfId="1265"/>
    <cellStyle name="Input 2 22 3 2" xfId="8713"/>
    <cellStyle name="Input 2 22 3 2 2" xfId="52681"/>
    <cellStyle name="Input 2 22 3 2 3" xfId="33517"/>
    <cellStyle name="Input 2 22 3 3" xfId="13614"/>
    <cellStyle name="Input 2 22 3 3 2" xfId="38417"/>
    <cellStyle name="Input 2 22 3 4" xfId="19108"/>
    <cellStyle name="Input 2 22 3 4 2" xfId="43910"/>
    <cellStyle name="Input 2 22 3 5" xfId="28740"/>
    <cellStyle name="Input 2 22 3 6" xfId="47793"/>
    <cellStyle name="Input 2 22 3 7" xfId="23273"/>
    <cellStyle name="Input 2 22 3 8" xfId="3764"/>
    <cellStyle name="Input 2 22 4" xfId="4165"/>
    <cellStyle name="Input 2 22 4 2" xfId="9114"/>
    <cellStyle name="Input 2 22 4 2 2" xfId="53080"/>
    <cellStyle name="Input 2 22 4 2 3" xfId="33918"/>
    <cellStyle name="Input 2 22 4 3" xfId="14015"/>
    <cellStyle name="Input 2 22 4 3 2" xfId="38818"/>
    <cellStyle name="Input 2 22 4 4" xfId="21007"/>
    <cellStyle name="Input 2 22 4 4 2" xfId="45807"/>
    <cellStyle name="Input 2 22 4 5" xfId="29141"/>
    <cellStyle name="Input 2 22 4 6" xfId="48192"/>
    <cellStyle name="Input 2 22 4 7" xfId="23672"/>
    <cellStyle name="Input 2 22 5" xfId="4557"/>
    <cellStyle name="Input 2 22 5 2" xfId="9506"/>
    <cellStyle name="Input 2 22 5 2 2" xfId="53472"/>
    <cellStyle name="Input 2 22 5 2 3" xfId="34310"/>
    <cellStyle name="Input 2 22 5 3" xfId="14407"/>
    <cellStyle name="Input 2 22 5 3 2" xfId="39210"/>
    <cellStyle name="Input 2 22 5 4" xfId="18609"/>
    <cellStyle name="Input 2 22 5 4 2" xfId="43411"/>
    <cellStyle name="Input 2 22 5 5" xfId="29532"/>
    <cellStyle name="Input 2 22 5 6" xfId="48584"/>
    <cellStyle name="Input 2 22 5 7" xfId="24064"/>
    <cellStyle name="Input 2 22 6" xfId="4964"/>
    <cellStyle name="Input 2 22 6 2" xfId="9913"/>
    <cellStyle name="Input 2 22 6 2 2" xfId="53878"/>
    <cellStyle name="Input 2 22 6 2 3" xfId="34717"/>
    <cellStyle name="Input 2 22 6 3" xfId="14814"/>
    <cellStyle name="Input 2 22 6 3 2" xfId="39617"/>
    <cellStyle name="Input 2 22 6 4" xfId="17855"/>
    <cellStyle name="Input 2 22 6 4 2" xfId="42658"/>
    <cellStyle name="Input 2 22 6 5" xfId="29939"/>
    <cellStyle name="Input 2 22 6 6" xfId="48990"/>
    <cellStyle name="Input 2 22 6 7" xfId="24470"/>
    <cellStyle name="Input 2 22 7" xfId="5351"/>
    <cellStyle name="Input 2 22 7 2" xfId="10300"/>
    <cellStyle name="Input 2 22 7 2 2" xfId="54265"/>
    <cellStyle name="Input 2 22 7 2 3" xfId="35104"/>
    <cellStyle name="Input 2 22 7 3" xfId="15201"/>
    <cellStyle name="Input 2 22 7 3 2" xfId="40004"/>
    <cellStyle name="Input 2 22 7 4" xfId="20132"/>
    <cellStyle name="Input 2 22 7 4 2" xfId="44934"/>
    <cellStyle name="Input 2 22 7 5" xfId="30326"/>
    <cellStyle name="Input 2 22 7 6" xfId="49377"/>
    <cellStyle name="Input 2 22 7 7" xfId="24857"/>
    <cellStyle name="Input 2 22 8" xfId="5768"/>
    <cellStyle name="Input 2 22 8 2" xfId="10717"/>
    <cellStyle name="Input 2 22 8 2 2" xfId="54680"/>
    <cellStyle name="Input 2 22 8 2 3" xfId="35521"/>
    <cellStyle name="Input 2 22 8 3" xfId="15618"/>
    <cellStyle name="Input 2 22 8 3 2" xfId="40421"/>
    <cellStyle name="Input 2 22 8 4" xfId="17712"/>
    <cellStyle name="Input 2 22 8 4 2" xfId="42515"/>
    <cellStyle name="Input 2 22 8 5" xfId="30741"/>
    <cellStyle name="Input 2 22 8 6" xfId="49792"/>
    <cellStyle name="Input 2 22 8 7" xfId="25272"/>
    <cellStyle name="Input 2 22 9" xfId="6160"/>
    <cellStyle name="Input 2 22 9 2" xfId="11109"/>
    <cellStyle name="Input 2 22 9 2 2" xfId="55071"/>
    <cellStyle name="Input 2 22 9 2 3" xfId="35913"/>
    <cellStyle name="Input 2 22 9 3" xfId="16010"/>
    <cellStyle name="Input 2 22 9 3 2" xfId="40813"/>
    <cellStyle name="Input 2 22 9 4" xfId="17954"/>
    <cellStyle name="Input 2 22 9 4 2" xfId="42757"/>
    <cellStyle name="Input 2 22 9 5" xfId="31129"/>
    <cellStyle name="Input 2 22 9 6" xfId="50183"/>
    <cellStyle name="Input 2 22 9 7" xfId="25663"/>
    <cellStyle name="Input 2 23" xfId="363"/>
    <cellStyle name="Input 2 23 10" xfId="6594"/>
    <cellStyle name="Input 2 23 10 2" xfId="11543"/>
    <cellStyle name="Input 2 23 10 2 2" xfId="55505"/>
    <cellStyle name="Input 2 23 10 2 3" xfId="36347"/>
    <cellStyle name="Input 2 23 10 3" xfId="16444"/>
    <cellStyle name="Input 2 23 10 3 2" xfId="41247"/>
    <cellStyle name="Input 2 23 10 4" xfId="18607"/>
    <cellStyle name="Input 2 23 10 4 2" xfId="43409"/>
    <cellStyle name="Input 2 23 10 5" xfId="31558"/>
    <cellStyle name="Input 2 23 10 6" xfId="50617"/>
    <cellStyle name="Input 2 23 10 7" xfId="26097"/>
    <cellStyle name="Input 2 23 11" xfId="6973"/>
    <cellStyle name="Input 2 23 11 2" xfId="11922"/>
    <cellStyle name="Input 2 23 11 2 2" xfId="55882"/>
    <cellStyle name="Input 2 23 11 2 3" xfId="36726"/>
    <cellStyle name="Input 2 23 11 3" xfId="16823"/>
    <cellStyle name="Input 2 23 11 3 2" xfId="41626"/>
    <cellStyle name="Input 2 23 11 4" xfId="20589"/>
    <cellStyle name="Input 2 23 11 4 2" xfId="45390"/>
    <cellStyle name="Input 2 23 11 5" xfId="31931"/>
    <cellStyle name="Input 2 23 11 6" xfId="50994"/>
    <cellStyle name="Input 2 23 11 7" xfId="26474"/>
    <cellStyle name="Input 2 23 12" xfId="7345"/>
    <cellStyle name="Input 2 23 12 2" xfId="12294"/>
    <cellStyle name="Input 2 23 12 2 2" xfId="56254"/>
    <cellStyle name="Input 2 23 12 2 3" xfId="37098"/>
    <cellStyle name="Input 2 23 12 3" xfId="17195"/>
    <cellStyle name="Input 2 23 12 3 2" xfId="41998"/>
    <cellStyle name="Input 2 23 12 4" xfId="20342"/>
    <cellStyle name="Input 2 23 12 4 2" xfId="45144"/>
    <cellStyle name="Input 2 23 12 5" xfId="51366"/>
    <cellStyle name="Input 2 23 12 6" xfId="26846"/>
    <cellStyle name="Input 2 23 13" xfId="2820"/>
    <cellStyle name="Input 2 23 13 2" xfId="27064"/>
    <cellStyle name="Input 2 23 13 3" xfId="27800"/>
    <cellStyle name="Input 2 23 14" xfId="7768"/>
    <cellStyle name="Input 2 23 14 2" xfId="51766"/>
    <cellStyle name="Input 2 23 14 3" xfId="32573"/>
    <cellStyle name="Input 2 23 15" xfId="12666"/>
    <cellStyle name="Input 2 23 15 2" xfId="37469"/>
    <cellStyle name="Input 2 23 16" xfId="18936"/>
    <cellStyle name="Input 2 23 16 2" xfId="43738"/>
    <cellStyle name="Input 2 23 17" xfId="27277"/>
    <cellStyle name="Input 2 23 18" xfId="56668"/>
    <cellStyle name="Input 2 23 19" xfId="22337"/>
    <cellStyle name="Input 2 23 2" xfId="832"/>
    <cellStyle name="Input 2 23 2 2" xfId="1736"/>
    <cellStyle name="Input 2 23 2 2 2" xfId="52301"/>
    <cellStyle name="Input 2 23 2 2 3" xfId="33137"/>
    <cellStyle name="Input 2 23 2 2 4" xfId="8333"/>
    <cellStyle name="Input 2 23 2 3" xfId="13234"/>
    <cellStyle name="Input 2 23 2 3 2" xfId="38037"/>
    <cellStyle name="Input 2 23 2 4" xfId="21075"/>
    <cellStyle name="Input 2 23 2 4 2" xfId="45875"/>
    <cellStyle name="Input 2 23 2 5" xfId="28360"/>
    <cellStyle name="Input 2 23 2 6" xfId="47413"/>
    <cellStyle name="Input 2 23 2 7" xfId="22893"/>
    <cellStyle name="Input 2 23 2 8" xfId="3384"/>
    <cellStyle name="Input 2 23 20" xfId="57123"/>
    <cellStyle name="Input 2 23 21" xfId="2221"/>
    <cellStyle name="Input 2 23 3" xfId="1285"/>
    <cellStyle name="Input 2 23 3 2" xfId="8733"/>
    <cellStyle name="Input 2 23 3 2 2" xfId="52701"/>
    <cellStyle name="Input 2 23 3 2 3" xfId="33537"/>
    <cellStyle name="Input 2 23 3 3" xfId="13634"/>
    <cellStyle name="Input 2 23 3 3 2" xfId="38437"/>
    <cellStyle name="Input 2 23 3 4" xfId="20725"/>
    <cellStyle name="Input 2 23 3 4 2" xfId="45526"/>
    <cellStyle name="Input 2 23 3 5" xfId="28760"/>
    <cellStyle name="Input 2 23 3 6" xfId="47813"/>
    <cellStyle name="Input 2 23 3 7" xfId="23293"/>
    <cellStyle name="Input 2 23 3 8" xfId="3784"/>
    <cellStyle name="Input 2 23 4" xfId="4185"/>
    <cellStyle name="Input 2 23 4 2" xfId="9134"/>
    <cellStyle name="Input 2 23 4 2 2" xfId="53100"/>
    <cellStyle name="Input 2 23 4 2 3" xfId="33938"/>
    <cellStyle name="Input 2 23 4 3" xfId="14035"/>
    <cellStyle name="Input 2 23 4 3 2" xfId="38838"/>
    <cellStyle name="Input 2 23 4 4" xfId="18389"/>
    <cellStyle name="Input 2 23 4 4 2" xfId="43191"/>
    <cellStyle name="Input 2 23 4 5" xfId="29161"/>
    <cellStyle name="Input 2 23 4 6" xfId="48212"/>
    <cellStyle name="Input 2 23 4 7" xfId="23692"/>
    <cellStyle name="Input 2 23 5" xfId="4577"/>
    <cellStyle name="Input 2 23 5 2" xfId="9526"/>
    <cellStyle name="Input 2 23 5 2 2" xfId="53492"/>
    <cellStyle name="Input 2 23 5 2 3" xfId="34330"/>
    <cellStyle name="Input 2 23 5 3" xfId="14427"/>
    <cellStyle name="Input 2 23 5 3 2" xfId="39230"/>
    <cellStyle name="Input 2 23 5 4" xfId="20052"/>
    <cellStyle name="Input 2 23 5 4 2" xfId="44854"/>
    <cellStyle name="Input 2 23 5 5" xfId="29552"/>
    <cellStyle name="Input 2 23 5 6" xfId="48604"/>
    <cellStyle name="Input 2 23 5 7" xfId="24084"/>
    <cellStyle name="Input 2 23 6" xfId="4984"/>
    <cellStyle name="Input 2 23 6 2" xfId="9933"/>
    <cellStyle name="Input 2 23 6 2 2" xfId="53898"/>
    <cellStyle name="Input 2 23 6 2 3" xfId="34737"/>
    <cellStyle name="Input 2 23 6 3" xfId="14834"/>
    <cellStyle name="Input 2 23 6 3 2" xfId="39637"/>
    <cellStyle name="Input 2 23 6 4" xfId="2506"/>
    <cellStyle name="Input 2 23 6 4 2" xfId="27488"/>
    <cellStyle name="Input 2 23 6 5" xfId="29959"/>
    <cellStyle name="Input 2 23 6 6" xfId="49010"/>
    <cellStyle name="Input 2 23 6 7" xfId="24490"/>
    <cellStyle name="Input 2 23 7" xfId="5371"/>
    <cellStyle name="Input 2 23 7 2" xfId="10320"/>
    <cellStyle name="Input 2 23 7 2 2" xfId="54285"/>
    <cellStyle name="Input 2 23 7 2 3" xfId="35124"/>
    <cellStyle name="Input 2 23 7 3" xfId="15221"/>
    <cellStyle name="Input 2 23 7 3 2" xfId="40024"/>
    <cellStyle name="Input 2 23 7 4" xfId="21104"/>
    <cellStyle name="Input 2 23 7 4 2" xfId="45904"/>
    <cellStyle name="Input 2 23 7 5" xfId="30346"/>
    <cellStyle name="Input 2 23 7 6" xfId="49397"/>
    <cellStyle name="Input 2 23 7 7" xfId="24877"/>
    <cellStyle name="Input 2 23 8" xfId="5788"/>
    <cellStyle name="Input 2 23 8 2" xfId="10737"/>
    <cellStyle name="Input 2 23 8 2 2" xfId="54700"/>
    <cellStyle name="Input 2 23 8 2 3" xfId="35541"/>
    <cellStyle name="Input 2 23 8 3" xfId="15638"/>
    <cellStyle name="Input 2 23 8 3 2" xfId="40441"/>
    <cellStyle name="Input 2 23 8 4" xfId="17956"/>
    <cellStyle name="Input 2 23 8 4 2" xfId="42759"/>
    <cellStyle name="Input 2 23 8 5" xfId="30761"/>
    <cellStyle name="Input 2 23 8 6" xfId="49812"/>
    <cellStyle name="Input 2 23 8 7" xfId="25292"/>
    <cellStyle name="Input 2 23 9" xfId="6180"/>
    <cellStyle name="Input 2 23 9 2" xfId="11129"/>
    <cellStyle name="Input 2 23 9 2 2" xfId="55091"/>
    <cellStyle name="Input 2 23 9 2 3" xfId="35933"/>
    <cellStyle name="Input 2 23 9 3" xfId="16030"/>
    <cellStyle name="Input 2 23 9 3 2" xfId="40833"/>
    <cellStyle name="Input 2 23 9 4" xfId="19560"/>
    <cellStyle name="Input 2 23 9 4 2" xfId="44362"/>
    <cellStyle name="Input 2 23 9 5" xfId="31149"/>
    <cellStyle name="Input 2 23 9 6" xfId="50203"/>
    <cellStyle name="Input 2 23 9 7" xfId="25683"/>
    <cellStyle name="Input 2 24" xfId="413"/>
    <cellStyle name="Input 2 24 10" xfId="6644"/>
    <cellStyle name="Input 2 24 10 2" xfId="11593"/>
    <cellStyle name="Input 2 24 10 2 2" xfId="55555"/>
    <cellStyle name="Input 2 24 10 2 3" xfId="36397"/>
    <cellStyle name="Input 2 24 10 3" xfId="16494"/>
    <cellStyle name="Input 2 24 10 3 2" xfId="41297"/>
    <cellStyle name="Input 2 24 10 4" xfId="21995"/>
    <cellStyle name="Input 2 24 10 4 2" xfId="46795"/>
    <cellStyle name="Input 2 24 10 5" xfId="31608"/>
    <cellStyle name="Input 2 24 10 6" xfId="50667"/>
    <cellStyle name="Input 2 24 10 7" xfId="26147"/>
    <cellStyle name="Input 2 24 11" xfId="7023"/>
    <cellStyle name="Input 2 24 11 2" xfId="11972"/>
    <cellStyle name="Input 2 24 11 2 2" xfId="55932"/>
    <cellStyle name="Input 2 24 11 2 3" xfId="36776"/>
    <cellStyle name="Input 2 24 11 3" xfId="16873"/>
    <cellStyle name="Input 2 24 11 3 2" xfId="41676"/>
    <cellStyle name="Input 2 24 11 4" xfId="19789"/>
    <cellStyle name="Input 2 24 11 4 2" xfId="44591"/>
    <cellStyle name="Input 2 24 11 5" xfId="31981"/>
    <cellStyle name="Input 2 24 11 6" xfId="51044"/>
    <cellStyle name="Input 2 24 11 7" xfId="26524"/>
    <cellStyle name="Input 2 24 12" xfId="7395"/>
    <cellStyle name="Input 2 24 12 2" xfId="12344"/>
    <cellStyle name="Input 2 24 12 2 2" xfId="56304"/>
    <cellStyle name="Input 2 24 12 2 3" xfId="37148"/>
    <cellStyle name="Input 2 24 12 3" xfId="17245"/>
    <cellStyle name="Input 2 24 12 3 2" xfId="42048"/>
    <cellStyle name="Input 2 24 12 4" xfId="19614"/>
    <cellStyle name="Input 2 24 12 4 2" xfId="44416"/>
    <cellStyle name="Input 2 24 12 5" xfId="51416"/>
    <cellStyle name="Input 2 24 12 6" xfId="26896"/>
    <cellStyle name="Input 2 24 13" xfId="2870"/>
    <cellStyle name="Input 2 24 13 2" xfId="46944"/>
    <cellStyle name="Input 2 24 13 3" xfId="27850"/>
    <cellStyle name="Input 2 24 14" xfId="7818"/>
    <cellStyle name="Input 2 24 14 2" xfId="51816"/>
    <cellStyle name="Input 2 24 14 3" xfId="32623"/>
    <cellStyle name="Input 2 24 15" xfId="12716"/>
    <cellStyle name="Input 2 24 15 2" xfId="37519"/>
    <cellStyle name="Input 2 24 16" xfId="18115"/>
    <cellStyle name="Input 2 24 16 2" xfId="42917"/>
    <cellStyle name="Input 2 24 17" xfId="27239"/>
    <cellStyle name="Input 2 24 18" xfId="56718"/>
    <cellStyle name="Input 2 24 19" xfId="22387"/>
    <cellStyle name="Input 2 24 2" xfId="882"/>
    <cellStyle name="Input 2 24 2 2" xfId="1786"/>
    <cellStyle name="Input 2 24 2 2 2" xfId="52351"/>
    <cellStyle name="Input 2 24 2 2 3" xfId="33187"/>
    <cellStyle name="Input 2 24 2 2 4" xfId="8383"/>
    <cellStyle name="Input 2 24 2 3" xfId="13284"/>
    <cellStyle name="Input 2 24 2 3 2" xfId="38087"/>
    <cellStyle name="Input 2 24 2 4" xfId="20862"/>
    <cellStyle name="Input 2 24 2 4 2" xfId="45663"/>
    <cellStyle name="Input 2 24 2 5" xfId="28410"/>
    <cellStyle name="Input 2 24 2 6" xfId="47463"/>
    <cellStyle name="Input 2 24 2 7" xfId="22943"/>
    <cellStyle name="Input 2 24 2 8" xfId="3434"/>
    <cellStyle name="Input 2 24 20" xfId="57173"/>
    <cellStyle name="Input 2 24 21" xfId="2271"/>
    <cellStyle name="Input 2 24 3" xfId="1335"/>
    <cellStyle name="Input 2 24 3 2" xfId="8783"/>
    <cellStyle name="Input 2 24 3 2 2" xfId="52751"/>
    <cellStyle name="Input 2 24 3 2 3" xfId="33587"/>
    <cellStyle name="Input 2 24 3 3" xfId="13684"/>
    <cellStyle name="Input 2 24 3 3 2" xfId="38487"/>
    <cellStyle name="Input 2 24 3 4" xfId="19850"/>
    <cellStyle name="Input 2 24 3 4 2" xfId="44652"/>
    <cellStyle name="Input 2 24 3 5" xfId="28810"/>
    <cellStyle name="Input 2 24 3 6" xfId="47863"/>
    <cellStyle name="Input 2 24 3 7" xfId="23343"/>
    <cellStyle name="Input 2 24 3 8" xfId="3834"/>
    <cellStyle name="Input 2 24 4" xfId="4235"/>
    <cellStyle name="Input 2 24 4 2" xfId="9184"/>
    <cellStyle name="Input 2 24 4 2 2" xfId="53150"/>
    <cellStyle name="Input 2 24 4 2 3" xfId="33988"/>
    <cellStyle name="Input 2 24 4 3" xfId="14085"/>
    <cellStyle name="Input 2 24 4 3 2" xfId="38888"/>
    <cellStyle name="Input 2 24 4 4" xfId="21877"/>
    <cellStyle name="Input 2 24 4 4 2" xfId="46677"/>
    <cellStyle name="Input 2 24 4 5" xfId="29211"/>
    <cellStyle name="Input 2 24 4 6" xfId="48262"/>
    <cellStyle name="Input 2 24 4 7" xfId="23742"/>
    <cellStyle name="Input 2 24 5" xfId="4627"/>
    <cellStyle name="Input 2 24 5 2" xfId="9576"/>
    <cellStyle name="Input 2 24 5 2 2" xfId="53542"/>
    <cellStyle name="Input 2 24 5 2 3" xfId="34380"/>
    <cellStyle name="Input 2 24 5 3" xfId="14477"/>
    <cellStyle name="Input 2 24 5 3 2" xfId="39280"/>
    <cellStyle name="Input 2 24 5 4" xfId="19363"/>
    <cellStyle name="Input 2 24 5 4 2" xfId="44165"/>
    <cellStyle name="Input 2 24 5 5" xfId="29602"/>
    <cellStyle name="Input 2 24 5 6" xfId="48654"/>
    <cellStyle name="Input 2 24 5 7" xfId="24134"/>
    <cellStyle name="Input 2 24 6" xfId="5034"/>
    <cellStyle name="Input 2 24 6 2" xfId="9983"/>
    <cellStyle name="Input 2 24 6 2 2" xfId="53948"/>
    <cellStyle name="Input 2 24 6 2 3" xfId="34787"/>
    <cellStyle name="Input 2 24 6 3" xfId="14884"/>
    <cellStyle name="Input 2 24 6 3 2" xfId="39687"/>
    <cellStyle name="Input 2 24 6 4" xfId="21757"/>
    <cellStyle name="Input 2 24 6 4 2" xfId="46557"/>
    <cellStyle name="Input 2 24 6 5" xfId="30009"/>
    <cellStyle name="Input 2 24 6 6" xfId="49060"/>
    <cellStyle name="Input 2 24 6 7" xfId="24540"/>
    <cellStyle name="Input 2 24 7" xfId="5421"/>
    <cellStyle name="Input 2 24 7 2" xfId="10370"/>
    <cellStyle name="Input 2 24 7 2 2" xfId="54335"/>
    <cellStyle name="Input 2 24 7 2 3" xfId="35174"/>
    <cellStyle name="Input 2 24 7 3" xfId="15271"/>
    <cellStyle name="Input 2 24 7 3 2" xfId="40074"/>
    <cellStyle name="Input 2 24 7 4" xfId="20884"/>
    <cellStyle name="Input 2 24 7 4 2" xfId="45685"/>
    <cellStyle name="Input 2 24 7 5" xfId="30396"/>
    <cellStyle name="Input 2 24 7 6" xfId="49447"/>
    <cellStyle name="Input 2 24 7 7" xfId="24927"/>
    <cellStyle name="Input 2 24 8" xfId="5838"/>
    <cellStyle name="Input 2 24 8 2" xfId="10787"/>
    <cellStyle name="Input 2 24 8 2 2" xfId="54750"/>
    <cellStyle name="Input 2 24 8 2 3" xfId="35591"/>
    <cellStyle name="Input 2 24 8 3" xfId="15688"/>
    <cellStyle name="Input 2 24 8 3 2" xfId="40491"/>
    <cellStyle name="Input 2 24 8 4" xfId="21575"/>
    <cellStyle name="Input 2 24 8 4 2" xfId="46375"/>
    <cellStyle name="Input 2 24 8 5" xfId="30811"/>
    <cellStyle name="Input 2 24 8 6" xfId="49862"/>
    <cellStyle name="Input 2 24 8 7" xfId="25342"/>
    <cellStyle name="Input 2 24 9" xfId="6230"/>
    <cellStyle name="Input 2 24 9 2" xfId="11179"/>
    <cellStyle name="Input 2 24 9 2 2" xfId="55141"/>
    <cellStyle name="Input 2 24 9 2 3" xfId="35983"/>
    <cellStyle name="Input 2 24 9 3" xfId="16080"/>
    <cellStyle name="Input 2 24 9 3 2" xfId="40883"/>
    <cellStyle name="Input 2 24 9 4" xfId="2592"/>
    <cellStyle name="Input 2 24 9 4 2" xfId="27572"/>
    <cellStyle name="Input 2 24 9 5" xfId="31199"/>
    <cellStyle name="Input 2 24 9 6" xfId="50253"/>
    <cellStyle name="Input 2 24 9 7" xfId="25733"/>
    <cellStyle name="Input 2 25" xfId="444"/>
    <cellStyle name="Input 2 25 10" xfId="6671"/>
    <cellStyle name="Input 2 25 10 2" xfId="11620"/>
    <cellStyle name="Input 2 25 10 2 2" xfId="55582"/>
    <cellStyle name="Input 2 25 10 2 3" xfId="36424"/>
    <cellStyle name="Input 2 25 10 3" xfId="16521"/>
    <cellStyle name="Input 2 25 10 3 2" xfId="41324"/>
    <cellStyle name="Input 2 25 10 4" xfId="17679"/>
    <cellStyle name="Input 2 25 10 4 2" xfId="42482"/>
    <cellStyle name="Input 2 25 10 5" xfId="31634"/>
    <cellStyle name="Input 2 25 10 6" xfId="50694"/>
    <cellStyle name="Input 2 25 10 7" xfId="26174"/>
    <cellStyle name="Input 2 25 11" xfId="7048"/>
    <cellStyle name="Input 2 25 11 2" xfId="11997"/>
    <cellStyle name="Input 2 25 11 2 2" xfId="55957"/>
    <cellStyle name="Input 2 25 11 2 3" xfId="36801"/>
    <cellStyle name="Input 2 25 11 3" xfId="16898"/>
    <cellStyle name="Input 2 25 11 3 2" xfId="41701"/>
    <cellStyle name="Input 2 25 11 4" xfId="18660"/>
    <cellStyle name="Input 2 25 11 4 2" xfId="43462"/>
    <cellStyle name="Input 2 25 11 5" xfId="32006"/>
    <cellStyle name="Input 2 25 11 6" xfId="51069"/>
    <cellStyle name="Input 2 25 11 7" xfId="26549"/>
    <cellStyle name="Input 2 25 12" xfId="7420"/>
    <cellStyle name="Input 2 25 12 2" xfId="12369"/>
    <cellStyle name="Input 2 25 12 2 2" xfId="56329"/>
    <cellStyle name="Input 2 25 12 2 3" xfId="37173"/>
    <cellStyle name="Input 2 25 12 3" xfId="17270"/>
    <cellStyle name="Input 2 25 12 3 2" xfId="42073"/>
    <cellStyle name="Input 2 25 12 4" xfId="19095"/>
    <cellStyle name="Input 2 25 12 4 2" xfId="43897"/>
    <cellStyle name="Input 2 25 12 5" xfId="51441"/>
    <cellStyle name="Input 2 25 12 6" xfId="26921"/>
    <cellStyle name="Input 2 25 13" xfId="2901"/>
    <cellStyle name="Input 2 25 13 2" xfId="46969"/>
    <cellStyle name="Input 2 25 13 3" xfId="27881"/>
    <cellStyle name="Input 2 25 14" xfId="7848"/>
    <cellStyle name="Input 2 25 14 2" xfId="51841"/>
    <cellStyle name="Input 2 25 14 3" xfId="32653"/>
    <cellStyle name="Input 2 25 15" xfId="12747"/>
    <cellStyle name="Input 2 25 15 2" xfId="37550"/>
    <cellStyle name="Input 2 25 16" xfId="20102"/>
    <cellStyle name="Input 2 25 16 2" xfId="44904"/>
    <cellStyle name="Input 2 25 17" xfId="28054"/>
    <cellStyle name="Input 2 25 18" xfId="56743"/>
    <cellStyle name="Input 2 25 19" xfId="22418"/>
    <cellStyle name="Input 2 25 2" xfId="913"/>
    <cellStyle name="Input 2 25 2 2" xfId="1817"/>
    <cellStyle name="Input 2 25 2 2 2" xfId="52381"/>
    <cellStyle name="Input 2 25 2 2 3" xfId="33217"/>
    <cellStyle name="Input 2 25 2 2 4" xfId="8413"/>
    <cellStyle name="Input 2 25 2 3" xfId="13314"/>
    <cellStyle name="Input 2 25 2 3 2" xfId="38117"/>
    <cellStyle name="Input 2 25 2 4" xfId="18425"/>
    <cellStyle name="Input 2 25 2 4 2" xfId="43227"/>
    <cellStyle name="Input 2 25 2 5" xfId="28440"/>
    <cellStyle name="Input 2 25 2 6" xfId="47493"/>
    <cellStyle name="Input 2 25 2 7" xfId="22973"/>
    <cellStyle name="Input 2 25 2 8" xfId="3464"/>
    <cellStyle name="Input 2 25 20" xfId="57204"/>
    <cellStyle name="Input 2 25 21" xfId="2302"/>
    <cellStyle name="Input 2 25 3" xfId="1366"/>
    <cellStyle name="Input 2 25 3 2" xfId="8813"/>
    <cellStyle name="Input 2 25 3 2 2" xfId="52781"/>
    <cellStyle name="Input 2 25 3 2 3" xfId="33617"/>
    <cellStyle name="Input 2 25 3 3" xfId="13714"/>
    <cellStyle name="Input 2 25 3 3 2" xfId="38517"/>
    <cellStyle name="Input 2 25 3 4" xfId="21727"/>
    <cellStyle name="Input 2 25 3 4 2" xfId="46527"/>
    <cellStyle name="Input 2 25 3 5" xfId="28840"/>
    <cellStyle name="Input 2 25 3 6" xfId="47893"/>
    <cellStyle name="Input 2 25 3 7" xfId="23373"/>
    <cellStyle name="Input 2 25 3 8" xfId="3864"/>
    <cellStyle name="Input 2 25 4" xfId="4264"/>
    <cellStyle name="Input 2 25 4 2" xfId="9213"/>
    <cellStyle name="Input 2 25 4 2 2" xfId="53179"/>
    <cellStyle name="Input 2 25 4 2 3" xfId="34017"/>
    <cellStyle name="Input 2 25 4 3" xfId="14114"/>
    <cellStyle name="Input 2 25 4 3 2" xfId="38917"/>
    <cellStyle name="Input 2 25 4 4" xfId="20238"/>
    <cellStyle name="Input 2 25 4 4 2" xfId="45040"/>
    <cellStyle name="Input 2 25 4 5" xfId="29240"/>
    <cellStyle name="Input 2 25 4 6" xfId="48291"/>
    <cellStyle name="Input 2 25 4 7" xfId="23771"/>
    <cellStyle name="Input 2 25 5" xfId="4655"/>
    <cellStyle name="Input 2 25 5 2" xfId="9604"/>
    <cellStyle name="Input 2 25 5 2 2" xfId="53569"/>
    <cellStyle name="Input 2 25 5 2 3" xfId="34408"/>
    <cellStyle name="Input 2 25 5 3" xfId="14505"/>
    <cellStyle name="Input 2 25 5 3 2" xfId="39308"/>
    <cellStyle name="Input 2 25 5 4" xfId="21913"/>
    <cellStyle name="Input 2 25 5 4 2" xfId="46713"/>
    <cellStyle name="Input 2 25 5 5" xfId="29630"/>
    <cellStyle name="Input 2 25 5 6" xfId="48681"/>
    <cellStyle name="Input 2 25 5 7" xfId="24161"/>
    <cellStyle name="Input 2 25 6" xfId="5062"/>
    <cellStyle name="Input 2 25 6 2" xfId="10011"/>
    <cellStyle name="Input 2 25 6 2 2" xfId="53976"/>
    <cellStyle name="Input 2 25 6 2 3" xfId="34815"/>
    <cellStyle name="Input 2 25 6 3" xfId="14912"/>
    <cellStyle name="Input 2 25 6 3 2" xfId="39715"/>
    <cellStyle name="Input 2 25 6 4" xfId="20706"/>
    <cellStyle name="Input 2 25 6 4 2" xfId="45507"/>
    <cellStyle name="Input 2 25 6 5" xfId="30037"/>
    <cellStyle name="Input 2 25 6 6" xfId="49088"/>
    <cellStyle name="Input 2 25 6 7" xfId="24568"/>
    <cellStyle name="Input 2 25 7" xfId="5448"/>
    <cellStyle name="Input 2 25 7 2" xfId="10397"/>
    <cellStyle name="Input 2 25 7 2 2" xfId="54361"/>
    <cellStyle name="Input 2 25 7 2 3" xfId="35201"/>
    <cellStyle name="Input 2 25 7 3" xfId="15298"/>
    <cellStyle name="Input 2 25 7 3 2" xfId="40101"/>
    <cellStyle name="Input 2 25 7 4" xfId="19488"/>
    <cellStyle name="Input 2 25 7 4 2" xfId="44290"/>
    <cellStyle name="Input 2 25 7 5" xfId="30423"/>
    <cellStyle name="Input 2 25 7 6" xfId="49473"/>
    <cellStyle name="Input 2 25 7 7" xfId="24953"/>
    <cellStyle name="Input 2 25 8" xfId="5866"/>
    <cellStyle name="Input 2 25 8 2" xfId="10815"/>
    <cellStyle name="Input 2 25 8 2 2" xfId="54777"/>
    <cellStyle name="Input 2 25 8 2 3" xfId="35619"/>
    <cellStyle name="Input 2 25 8 3" xfId="15716"/>
    <cellStyle name="Input 2 25 8 3 2" xfId="40519"/>
    <cellStyle name="Input 2 25 8 4" xfId="20543"/>
    <cellStyle name="Input 2 25 8 4 2" xfId="45344"/>
    <cellStyle name="Input 2 25 8 5" xfId="30838"/>
    <cellStyle name="Input 2 25 8 6" xfId="49889"/>
    <cellStyle name="Input 2 25 8 7" xfId="25369"/>
    <cellStyle name="Input 2 25 9" xfId="6257"/>
    <cellStyle name="Input 2 25 9 2" xfId="11206"/>
    <cellStyle name="Input 2 25 9 2 2" xfId="55168"/>
    <cellStyle name="Input 2 25 9 2 3" xfId="36010"/>
    <cellStyle name="Input 2 25 9 3" xfId="16107"/>
    <cellStyle name="Input 2 25 9 3 2" xfId="40910"/>
    <cellStyle name="Input 2 25 9 4" xfId="19444"/>
    <cellStyle name="Input 2 25 9 4 2" xfId="44246"/>
    <cellStyle name="Input 2 25 9 5" xfId="31226"/>
    <cellStyle name="Input 2 25 9 6" xfId="50280"/>
    <cellStyle name="Input 2 25 9 7" xfId="25760"/>
    <cellStyle name="Input 2 26" xfId="407"/>
    <cellStyle name="Input 2 26 10" xfId="6638"/>
    <cellStyle name="Input 2 26 10 2" xfId="11587"/>
    <cellStyle name="Input 2 26 10 2 2" xfId="55549"/>
    <cellStyle name="Input 2 26 10 2 3" xfId="36391"/>
    <cellStyle name="Input 2 26 10 3" xfId="16488"/>
    <cellStyle name="Input 2 26 10 3 2" xfId="41291"/>
    <cellStyle name="Input 2 26 10 4" xfId="20105"/>
    <cellStyle name="Input 2 26 10 4 2" xfId="44907"/>
    <cellStyle name="Input 2 26 10 5" xfId="31602"/>
    <cellStyle name="Input 2 26 10 6" xfId="50661"/>
    <cellStyle name="Input 2 26 10 7" xfId="26141"/>
    <cellStyle name="Input 2 26 11" xfId="7017"/>
    <cellStyle name="Input 2 26 11 2" xfId="11966"/>
    <cellStyle name="Input 2 26 11 2 2" xfId="55926"/>
    <cellStyle name="Input 2 26 11 2 3" xfId="36770"/>
    <cellStyle name="Input 2 26 11 3" xfId="16867"/>
    <cellStyle name="Input 2 26 11 3 2" xfId="41670"/>
    <cellStyle name="Input 2 26 11 4" xfId="21701"/>
    <cellStyle name="Input 2 26 11 4 2" xfId="46501"/>
    <cellStyle name="Input 2 26 11 5" xfId="31975"/>
    <cellStyle name="Input 2 26 11 6" xfId="51038"/>
    <cellStyle name="Input 2 26 11 7" xfId="26518"/>
    <cellStyle name="Input 2 26 12" xfId="7389"/>
    <cellStyle name="Input 2 26 12 2" xfId="12338"/>
    <cellStyle name="Input 2 26 12 2 2" xfId="56298"/>
    <cellStyle name="Input 2 26 12 2 3" xfId="37142"/>
    <cellStyle name="Input 2 26 12 3" xfId="17239"/>
    <cellStyle name="Input 2 26 12 3 2" xfId="42042"/>
    <cellStyle name="Input 2 26 12 4" xfId="21493"/>
    <cellStyle name="Input 2 26 12 4 2" xfId="46293"/>
    <cellStyle name="Input 2 26 12 5" xfId="51410"/>
    <cellStyle name="Input 2 26 12 6" xfId="26890"/>
    <cellStyle name="Input 2 26 13" xfId="2864"/>
    <cellStyle name="Input 2 26 13 2" xfId="46938"/>
    <cellStyle name="Input 2 26 13 3" xfId="27844"/>
    <cellStyle name="Input 2 26 14" xfId="7812"/>
    <cellStyle name="Input 2 26 14 2" xfId="51810"/>
    <cellStyle name="Input 2 26 14 3" xfId="32617"/>
    <cellStyle name="Input 2 26 15" xfId="12710"/>
    <cellStyle name="Input 2 26 15 2" xfId="37513"/>
    <cellStyle name="Input 2 26 16" xfId="20426"/>
    <cellStyle name="Input 2 26 16 2" xfId="45227"/>
    <cellStyle name="Input 2 26 17" xfId="27129"/>
    <cellStyle name="Input 2 26 18" xfId="56712"/>
    <cellStyle name="Input 2 26 19" xfId="22381"/>
    <cellStyle name="Input 2 26 2" xfId="876"/>
    <cellStyle name="Input 2 26 2 2" xfId="1780"/>
    <cellStyle name="Input 2 26 2 2 2" xfId="52345"/>
    <cellStyle name="Input 2 26 2 2 3" xfId="33181"/>
    <cellStyle name="Input 2 26 2 2 4" xfId="8377"/>
    <cellStyle name="Input 2 26 2 3" xfId="13278"/>
    <cellStyle name="Input 2 26 2 3 2" xfId="38081"/>
    <cellStyle name="Input 2 26 2 4" xfId="18563"/>
    <cellStyle name="Input 2 26 2 4 2" xfId="43365"/>
    <cellStyle name="Input 2 26 2 5" xfId="28404"/>
    <cellStyle name="Input 2 26 2 6" xfId="47457"/>
    <cellStyle name="Input 2 26 2 7" xfId="22937"/>
    <cellStyle name="Input 2 26 2 8" xfId="3428"/>
    <cellStyle name="Input 2 26 20" xfId="57167"/>
    <cellStyle name="Input 2 26 21" xfId="2265"/>
    <cellStyle name="Input 2 26 3" xfId="1329"/>
    <cellStyle name="Input 2 26 3 2" xfId="8777"/>
    <cellStyle name="Input 2 26 3 2 2" xfId="52745"/>
    <cellStyle name="Input 2 26 3 2 3" xfId="33581"/>
    <cellStyle name="Input 2 26 3 3" xfId="13678"/>
    <cellStyle name="Input 2 26 3 3 2" xfId="38481"/>
    <cellStyle name="Input 2 26 3 4" xfId="21752"/>
    <cellStyle name="Input 2 26 3 4 2" xfId="46552"/>
    <cellStyle name="Input 2 26 3 5" xfId="28804"/>
    <cellStyle name="Input 2 26 3 6" xfId="47857"/>
    <cellStyle name="Input 2 26 3 7" xfId="23337"/>
    <cellStyle name="Input 2 26 3 8" xfId="3828"/>
    <cellStyle name="Input 2 26 4" xfId="4229"/>
    <cellStyle name="Input 2 26 4 2" xfId="9178"/>
    <cellStyle name="Input 2 26 4 2 2" xfId="53144"/>
    <cellStyle name="Input 2 26 4 2 3" xfId="33982"/>
    <cellStyle name="Input 2 26 4 3" xfId="14079"/>
    <cellStyle name="Input 2 26 4 3 2" xfId="38882"/>
    <cellStyle name="Input 2 26 4 4" xfId="19984"/>
    <cellStyle name="Input 2 26 4 4 2" xfId="44786"/>
    <cellStyle name="Input 2 26 4 5" xfId="29205"/>
    <cellStyle name="Input 2 26 4 6" xfId="48256"/>
    <cellStyle name="Input 2 26 4 7" xfId="23736"/>
    <cellStyle name="Input 2 26 5" xfId="4621"/>
    <cellStyle name="Input 2 26 5 2" xfId="9570"/>
    <cellStyle name="Input 2 26 5 2 2" xfId="53536"/>
    <cellStyle name="Input 2 26 5 2 3" xfId="34374"/>
    <cellStyle name="Input 2 26 5 3" xfId="14471"/>
    <cellStyle name="Input 2 26 5 3 2" xfId="39274"/>
    <cellStyle name="Input 2 26 5 4" xfId="21267"/>
    <cellStyle name="Input 2 26 5 4 2" xfId="46067"/>
    <cellStyle name="Input 2 26 5 5" xfId="29596"/>
    <cellStyle name="Input 2 26 5 6" xfId="48648"/>
    <cellStyle name="Input 2 26 5 7" xfId="24128"/>
    <cellStyle name="Input 2 26 6" xfId="5028"/>
    <cellStyle name="Input 2 26 6 2" xfId="9977"/>
    <cellStyle name="Input 2 26 6 2 2" xfId="53942"/>
    <cellStyle name="Input 2 26 6 2 3" xfId="34781"/>
    <cellStyle name="Input 2 26 6 3" xfId="14878"/>
    <cellStyle name="Input 2 26 6 3 2" xfId="39681"/>
    <cellStyle name="Input 2 26 6 4" xfId="19861"/>
    <cellStyle name="Input 2 26 6 4 2" xfId="44663"/>
    <cellStyle name="Input 2 26 6 5" xfId="30003"/>
    <cellStyle name="Input 2 26 6 6" xfId="49054"/>
    <cellStyle name="Input 2 26 6 7" xfId="24534"/>
    <cellStyle name="Input 2 26 7" xfId="5415"/>
    <cellStyle name="Input 2 26 7 2" xfId="10364"/>
    <cellStyle name="Input 2 26 7 2 2" xfId="54329"/>
    <cellStyle name="Input 2 26 7 2 3" xfId="35168"/>
    <cellStyle name="Input 2 26 7 3" xfId="15265"/>
    <cellStyle name="Input 2 26 7 3 2" xfId="40068"/>
    <cellStyle name="Input 2 26 7 4" xfId="18520"/>
    <cellStyle name="Input 2 26 7 4 2" xfId="43322"/>
    <cellStyle name="Input 2 26 7 5" xfId="30390"/>
    <cellStyle name="Input 2 26 7 6" xfId="49441"/>
    <cellStyle name="Input 2 26 7 7" xfId="24921"/>
    <cellStyle name="Input 2 26 8" xfId="5832"/>
    <cellStyle name="Input 2 26 8 2" xfId="10781"/>
    <cellStyle name="Input 2 26 8 2 2" xfId="54744"/>
    <cellStyle name="Input 2 26 8 2 3" xfId="35585"/>
    <cellStyle name="Input 2 26 8 3" xfId="15682"/>
    <cellStyle name="Input 2 26 8 3 2" xfId="40485"/>
    <cellStyle name="Input 2 26 8 4" xfId="19668"/>
    <cellStyle name="Input 2 26 8 4 2" xfId="44470"/>
    <cellStyle name="Input 2 26 8 5" xfId="30805"/>
    <cellStyle name="Input 2 26 8 6" xfId="49856"/>
    <cellStyle name="Input 2 26 8 7" xfId="25336"/>
    <cellStyle name="Input 2 26 9" xfId="6224"/>
    <cellStyle name="Input 2 26 9 2" xfId="11173"/>
    <cellStyle name="Input 2 26 9 2 2" xfId="55135"/>
    <cellStyle name="Input 2 26 9 2 3" xfId="35977"/>
    <cellStyle name="Input 2 26 9 3" xfId="16074"/>
    <cellStyle name="Input 2 26 9 3 2" xfId="40877"/>
    <cellStyle name="Input 2 26 9 4" xfId="7671"/>
    <cellStyle name="Input 2 26 9 4 2" xfId="32476"/>
    <cellStyle name="Input 2 26 9 5" xfId="31193"/>
    <cellStyle name="Input 2 26 9 6" xfId="50247"/>
    <cellStyle name="Input 2 26 9 7" xfId="25727"/>
    <cellStyle name="Input 2 27" xfId="410"/>
    <cellStyle name="Input 2 27 10" xfId="6641"/>
    <cellStyle name="Input 2 27 10 2" xfId="11590"/>
    <cellStyle name="Input 2 27 10 2 2" xfId="55552"/>
    <cellStyle name="Input 2 27 10 2 3" xfId="36394"/>
    <cellStyle name="Input 2 27 10 3" xfId="16491"/>
    <cellStyle name="Input 2 27 10 3 2" xfId="41294"/>
    <cellStyle name="Input 2 27 10 4" xfId="18964"/>
    <cellStyle name="Input 2 27 10 4 2" xfId="43766"/>
    <cellStyle name="Input 2 27 10 5" xfId="31605"/>
    <cellStyle name="Input 2 27 10 6" xfId="50664"/>
    <cellStyle name="Input 2 27 10 7" xfId="26144"/>
    <cellStyle name="Input 2 27 11" xfId="7020"/>
    <cellStyle name="Input 2 27 11 2" xfId="11969"/>
    <cellStyle name="Input 2 27 11 2 2" xfId="55929"/>
    <cellStyle name="Input 2 27 11 2 3" xfId="36773"/>
    <cellStyle name="Input 2 27 11 3" xfId="16870"/>
    <cellStyle name="Input 2 27 11 3 2" xfId="41673"/>
    <cellStyle name="Input 2 27 11 4" xfId="20935"/>
    <cellStyle name="Input 2 27 11 4 2" xfId="45736"/>
    <cellStyle name="Input 2 27 11 5" xfId="31978"/>
    <cellStyle name="Input 2 27 11 6" xfId="51041"/>
    <cellStyle name="Input 2 27 11 7" xfId="26521"/>
    <cellStyle name="Input 2 27 12" xfId="7392"/>
    <cellStyle name="Input 2 27 12 2" xfId="12341"/>
    <cellStyle name="Input 2 27 12 2 2" xfId="56301"/>
    <cellStyle name="Input 2 27 12 2 3" xfId="37145"/>
    <cellStyle name="Input 2 27 12 3" xfId="17242"/>
    <cellStyle name="Input 2 27 12 3 2" xfId="42045"/>
    <cellStyle name="Input 2 27 12 4" xfId="20759"/>
    <cellStyle name="Input 2 27 12 4 2" xfId="45560"/>
    <cellStyle name="Input 2 27 12 5" xfId="51413"/>
    <cellStyle name="Input 2 27 12 6" xfId="26893"/>
    <cellStyle name="Input 2 27 13" xfId="2867"/>
    <cellStyle name="Input 2 27 13 2" xfId="46941"/>
    <cellStyle name="Input 2 27 13 3" xfId="27847"/>
    <cellStyle name="Input 2 27 14" xfId="7815"/>
    <cellStyle name="Input 2 27 14 2" xfId="51813"/>
    <cellStyle name="Input 2 27 14 3" xfId="32620"/>
    <cellStyle name="Input 2 27 15" xfId="12713"/>
    <cellStyle name="Input 2 27 15 2" xfId="37516"/>
    <cellStyle name="Input 2 27 16" xfId="19264"/>
    <cellStyle name="Input 2 27 16 2" xfId="44066"/>
    <cellStyle name="Input 2 27 17" xfId="27209"/>
    <cellStyle name="Input 2 27 18" xfId="56715"/>
    <cellStyle name="Input 2 27 19" xfId="22384"/>
    <cellStyle name="Input 2 27 2" xfId="879"/>
    <cellStyle name="Input 2 27 2 2" xfId="1783"/>
    <cellStyle name="Input 2 27 2 2 2" xfId="52348"/>
    <cellStyle name="Input 2 27 2 2 3" xfId="33184"/>
    <cellStyle name="Input 2 27 2 2 4" xfId="8380"/>
    <cellStyle name="Input 2 27 2 3" xfId="13281"/>
    <cellStyle name="Input 2 27 2 3 2" xfId="38084"/>
    <cellStyle name="Input 2 27 2 4" xfId="21625"/>
    <cellStyle name="Input 2 27 2 4 2" xfId="46425"/>
    <cellStyle name="Input 2 27 2 5" xfId="28407"/>
    <cellStyle name="Input 2 27 2 6" xfId="47460"/>
    <cellStyle name="Input 2 27 2 7" xfId="22940"/>
    <cellStyle name="Input 2 27 2 8" xfId="3431"/>
    <cellStyle name="Input 2 27 20" xfId="57170"/>
    <cellStyle name="Input 2 27 21" xfId="2268"/>
    <cellStyle name="Input 2 27 3" xfId="1332"/>
    <cellStyle name="Input 2 27 3 2" xfId="8780"/>
    <cellStyle name="Input 2 27 3 2 2" xfId="52748"/>
    <cellStyle name="Input 2 27 3 2 3" xfId="33584"/>
    <cellStyle name="Input 2 27 3 3" xfId="13681"/>
    <cellStyle name="Input 2 27 3 3 2" xfId="38484"/>
    <cellStyle name="Input 2 27 3 4" xfId="20994"/>
    <cellStyle name="Input 2 27 3 4 2" xfId="45794"/>
    <cellStyle name="Input 2 27 3 5" xfId="28807"/>
    <cellStyle name="Input 2 27 3 6" xfId="47860"/>
    <cellStyle name="Input 2 27 3 7" xfId="23340"/>
    <cellStyle name="Input 2 27 3 8" xfId="3831"/>
    <cellStyle name="Input 2 27 4" xfId="4232"/>
    <cellStyle name="Input 2 27 4 2" xfId="9181"/>
    <cellStyle name="Input 2 27 4 2 2" xfId="53147"/>
    <cellStyle name="Input 2 27 4 2 3" xfId="33985"/>
    <cellStyle name="Input 2 27 4 3" xfId="14082"/>
    <cellStyle name="Input 2 27 4 3 2" xfId="38885"/>
    <cellStyle name="Input 2 27 4 4" xfId="18841"/>
    <cellStyle name="Input 2 27 4 4 2" xfId="43643"/>
    <cellStyle name="Input 2 27 4 5" xfId="29208"/>
    <cellStyle name="Input 2 27 4 6" xfId="48259"/>
    <cellStyle name="Input 2 27 4 7" xfId="23739"/>
    <cellStyle name="Input 2 27 5" xfId="4624"/>
    <cellStyle name="Input 2 27 5 2" xfId="9573"/>
    <cellStyle name="Input 2 27 5 2 2" xfId="53539"/>
    <cellStyle name="Input 2 27 5 2 3" xfId="34377"/>
    <cellStyle name="Input 2 27 5 3" xfId="14474"/>
    <cellStyle name="Input 2 27 5 3 2" xfId="39277"/>
    <cellStyle name="Input 2 27 5 4" xfId="20520"/>
    <cellStyle name="Input 2 27 5 4 2" xfId="45321"/>
    <cellStyle name="Input 2 27 5 5" xfId="29599"/>
    <cellStyle name="Input 2 27 5 6" xfId="48651"/>
    <cellStyle name="Input 2 27 5 7" xfId="24131"/>
    <cellStyle name="Input 2 27 6" xfId="5031"/>
    <cellStyle name="Input 2 27 6 2" xfId="9980"/>
    <cellStyle name="Input 2 27 6 2 2" xfId="53945"/>
    <cellStyle name="Input 2 27 6 2 3" xfId="34784"/>
    <cellStyle name="Input 2 27 6 3" xfId="14881"/>
    <cellStyle name="Input 2 27 6 3 2" xfId="39684"/>
    <cellStyle name="Input 2 27 6 4" xfId="18711"/>
    <cellStyle name="Input 2 27 6 4 2" xfId="43513"/>
    <cellStyle name="Input 2 27 6 5" xfId="30006"/>
    <cellStyle name="Input 2 27 6 6" xfId="49057"/>
    <cellStyle name="Input 2 27 6 7" xfId="24537"/>
    <cellStyle name="Input 2 27 7" xfId="5418"/>
    <cellStyle name="Input 2 27 7 2" xfId="10367"/>
    <cellStyle name="Input 2 27 7 2 2" xfId="54332"/>
    <cellStyle name="Input 2 27 7 2 3" xfId="35171"/>
    <cellStyle name="Input 2 27 7 3" xfId="15268"/>
    <cellStyle name="Input 2 27 7 3 2" xfId="40071"/>
    <cellStyle name="Input 2 27 7 4" xfId="21585"/>
    <cellStyle name="Input 2 27 7 4 2" xfId="46385"/>
    <cellStyle name="Input 2 27 7 5" xfId="30393"/>
    <cellStyle name="Input 2 27 7 6" xfId="49444"/>
    <cellStyle name="Input 2 27 7 7" xfId="24924"/>
    <cellStyle name="Input 2 27 8" xfId="5835"/>
    <cellStyle name="Input 2 27 8 2" xfId="10784"/>
    <cellStyle name="Input 2 27 8 2 2" xfId="54747"/>
    <cellStyle name="Input 2 27 8 2 3" xfId="35588"/>
    <cellStyle name="Input 2 27 8 3" xfId="15685"/>
    <cellStyle name="Input 2 27 8 3 2" xfId="40488"/>
    <cellStyle name="Input 2 27 8 4" xfId="18510"/>
    <cellStyle name="Input 2 27 8 4 2" xfId="43312"/>
    <cellStyle name="Input 2 27 8 5" xfId="30808"/>
    <cellStyle name="Input 2 27 8 6" xfId="49859"/>
    <cellStyle name="Input 2 27 8 7" xfId="25339"/>
    <cellStyle name="Input 2 27 9" xfId="6227"/>
    <cellStyle name="Input 2 27 9 2" xfId="11176"/>
    <cellStyle name="Input 2 27 9 2 2" xfId="55138"/>
    <cellStyle name="Input 2 27 9 2 3" xfId="35980"/>
    <cellStyle name="Input 2 27 9 3" xfId="16077"/>
    <cellStyle name="Input 2 27 9 3 2" xfId="40880"/>
    <cellStyle name="Input 2 27 9 4" xfId="7985"/>
    <cellStyle name="Input 2 27 9 4 2" xfId="32789"/>
    <cellStyle name="Input 2 27 9 5" xfId="31196"/>
    <cellStyle name="Input 2 27 9 6" xfId="50250"/>
    <cellStyle name="Input 2 27 9 7" xfId="25730"/>
    <cellStyle name="Input 2 28" xfId="484"/>
    <cellStyle name="Input 2 28 10" xfId="6709"/>
    <cellStyle name="Input 2 28 10 2" xfId="11658"/>
    <cellStyle name="Input 2 28 10 2 2" xfId="55620"/>
    <cellStyle name="Input 2 28 10 2 3" xfId="36462"/>
    <cellStyle name="Input 2 28 10 3" xfId="16559"/>
    <cellStyle name="Input 2 28 10 3 2" xfId="41362"/>
    <cellStyle name="Input 2 28 10 4" xfId="20413"/>
    <cellStyle name="Input 2 28 10 4 2" xfId="45214"/>
    <cellStyle name="Input 2 28 10 5" xfId="31672"/>
    <cellStyle name="Input 2 28 10 6" xfId="50732"/>
    <cellStyle name="Input 2 28 10 7" xfId="26212"/>
    <cellStyle name="Input 2 28 11" xfId="7085"/>
    <cellStyle name="Input 2 28 11 2" xfId="12034"/>
    <cellStyle name="Input 2 28 11 2 2" xfId="55994"/>
    <cellStyle name="Input 2 28 11 2 3" xfId="36838"/>
    <cellStyle name="Input 2 28 11 3" xfId="16935"/>
    <cellStyle name="Input 2 28 11 3 2" xfId="41738"/>
    <cellStyle name="Input 2 28 11 4" xfId="19022"/>
    <cellStyle name="Input 2 28 11 4 2" xfId="43824"/>
    <cellStyle name="Input 2 28 11 5" xfId="32043"/>
    <cellStyle name="Input 2 28 11 6" xfId="51106"/>
    <cellStyle name="Input 2 28 11 7" xfId="26586"/>
    <cellStyle name="Input 2 28 12" xfId="7457"/>
    <cellStyle name="Input 2 28 12 2" xfId="12406"/>
    <cellStyle name="Input 2 28 12 2 2" xfId="56366"/>
    <cellStyle name="Input 2 28 12 2 3" xfId="37210"/>
    <cellStyle name="Input 2 28 12 3" xfId="17307"/>
    <cellStyle name="Input 2 28 12 3 2" xfId="42110"/>
    <cellStyle name="Input 2 28 12 4" xfId="18805"/>
    <cellStyle name="Input 2 28 12 4 2" xfId="43607"/>
    <cellStyle name="Input 2 28 12 5" xfId="51478"/>
    <cellStyle name="Input 2 28 12 6" xfId="26958"/>
    <cellStyle name="Input 2 28 13" xfId="2941"/>
    <cellStyle name="Input 2 28 13 2" xfId="47006"/>
    <cellStyle name="Input 2 28 13 3" xfId="27921"/>
    <cellStyle name="Input 2 28 14" xfId="7888"/>
    <cellStyle name="Input 2 28 14 2" xfId="51878"/>
    <cellStyle name="Input 2 28 14 3" xfId="32693"/>
    <cellStyle name="Input 2 28 15" xfId="12787"/>
    <cellStyle name="Input 2 28 15 2" xfId="37590"/>
    <cellStyle name="Input 2 28 16" xfId="18465"/>
    <cellStyle name="Input 2 28 16 2" xfId="43267"/>
    <cellStyle name="Input 2 28 17" xfId="27244"/>
    <cellStyle name="Input 2 28 18" xfId="56780"/>
    <cellStyle name="Input 2 28 19" xfId="22458"/>
    <cellStyle name="Input 2 28 2" xfId="953"/>
    <cellStyle name="Input 2 28 2 2" xfId="1857"/>
    <cellStyle name="Input 2 28 2 2 2" xfId="52420"/>
    <cellStyle name="Input 2 28 2 2 3" xfId="33256"/>
    <cellStyle name="Input 2 28 2 2 4" xfId="8452"/>
    <cellStyle name="Input 2 28 2 3" xfId="13353"/>
    <cellStyle name="Input 2 28 2 3 2" xfId="38156"/>
    <cellStyle name="Input 2 28 2 4" xfId="21465"/>
    <cellStyle name="Input 2 28 2 4 2" xfId="46265"/>
    <cellStyle name="Input 2 28 2 5" xfId="28479"/>
    <cellStyle name="Input 2 28 2 6" xfId="47532"/>
    <cellStyle name="Input 2 28 2 7" xfId="23012"/>
    <cellStyle name="Input 2 28 2 8" xfId="3503"/>
    <cellStyle name="Input 2 28 20" xfId="57244"/>
    <cellStyle name="Input 2 28 21" xfId="2342"/>
    <cellStyle name="Input 2 28 3" xfId="1406"/>
    <cellStyle name="Input 2 28 3 2" xfId="8850"/>
    <cellStyle name="Input 2 28 3 2 2" xfId="52818"/>
    <cellStyle name="Input 2 28 3 2 3" xfId="33654"/>
    <cellStyle name="Input 2 28 3 3" xfId="13751"/>
    <cellStyle name="Input 2 28 3 3 2" xfId="38554"/>
    <cellStyle name="Input 2 28 3 4" xfId="21293"/>
    <cellStyle name="Input 2 28 3 4 2" xfId="46093"/>
    <cellStyle name="Input 2 28 3 5" xfId="28877"/>
    <cellStyle name="Input 2 28 3 6" xfId="47930"/>
    <cellStyle name="Input 2 28 3 7" xfId="23410"/>
    <cellStyle name="Input 2 28 3 8" xfId="3901"/>
    <cellStyle name="Input 2 28 4" xfId="4304"/>
    <cellStyle name="Input 2 28 4 2" xfId="9253"/>
    <cellStyle name="Input 2 28 4 2 2" xfId="53219"/>
    <cellStyle name="Input 2 28 4 2 3" xfId="34057"/>
    <cellStyle name="Input 2 28 4 3" xfId="14154"/>
    <cellStyle name="Input 2 28 4 3 2" xfId="38957"/>
    <cellStyle name="Input 2 28 4 4" xfId="18815"/>
    <cellStyle name="Input 2 28 4 4 2" xfId="43617"/>
    <cellStyle name="Input 2 28 4 5" xfId="29280"/>
    <cellStyle name="Input 2 28 4 6" xfId="48331"/>
    <cellStyle name="Input 2 28 4 7" xfId="23811"/>
    <cellStyle name="Input 2 28 5" xfId="4695"/>
    <cellStyle name="Input 2 28 5 2" xfId="9644"/>
    <cellStyle name="Input 2 28 5 2 2" xfId="53609"/>
    <cellStyle name="Input 2 28 5 2 3" xfId="34448"/>
    <cellStyle name="Input 2 28 5 3" xfId="14545"/>
    <cellStyle name="Input 2 28 5 3 2" xfId="39348"/>
    <cellStyle name="Input 2 28 5 4" xfId="20699"/>
    <cellStyle name="Input 2 28 5 4 2" xfId="45500"/>
    <cellStyle name="Input 2 28 5 5" xfId="29670"/>
    <cellStyle name="Input 2 28 5 6" xfId="48721"/>
    <cellStyle name="Input 2 28 5 7" xfId="24201"/>
    <cellStyle name="Input 2 28 6" xfId="5100"/>
    <cellStyle name="Input 2 28 6 2" xfId="10049"/>
    <cellStyle name="Input 2 28 6 2 2" xfId="54014"/>
    <cellStyle name="Input 2 28 6 2 3" xfId="34853"/>
    <cellStyle name="Input 2 28 6 3" xfId="14950"/>
    <cellStyle name="Input 2 28 6 3 2" xfId="39753"/>
    <cellStyle name="Input 2 28 6 4" xfId="19917"/>
    <cellStyle name="Input 2 28 6 4 2" xfId="44719"/>
    <cellStyle name="Input 2 28 6 5" xfId="30075"/>
    <cellStyle name="Input 2 28 6 6" xfId="49126"/>
    <cellStyle name="Input 2 28 6 7" xfId="24606"/>
    <cellStyle name="Input 2 28 7" xfId="5487"/>
    <cellStyle name="Input 2 28 7 2" xfId="10436"/>
    <cellStyle name="Input 2 28 7 2 2" xfId="54400"/>
    <cellStyle name="Input 2 28 7 2 3" xfId="35240"/>
    <cellStyle name="Input 2 28 7 3" xfId="15337"/>
    <cellStyle name="Input 2 28 7 3 2" xfId="40140"/>
    <cellStyle name="Input 2 28 7 4" xfId="18480"/>
    <cellStyle name="Input 2 28 7 4 2" xfId="43282"/>
    <cellStyle name="Input 2 28 7 5" xfId="30462"/>
    <cellStyle name="Input 2 28 7 6" xfId="49512"/>
    <cellStyle name="Input 2 28 7 7" xfId="24992"/>
    <cellStyle name="Input 2 28 8" xfId="5904"/>
    <cellStyle name="Input 2 28 8 2" xfId="10853"/>
    <cellStyle name="Input 2 28 8 2 2" xfId="54815"/>
    <cellStyle name="Input 2 28 8 2 3" xfId="35657"/>
    <cellStyle name="Input 2 28 8 3" xfId="15754"/>
    <cellStyle name="Input 2 28 8 3 2" xfId="40557"/>
    <cellStyle name="Input 2 28 8 4" xfId="19743"/>
    <cellStyle name="Input 2 28 8 4 2" xfId="44545"/>
    <cellStyle name="Input 2 28 8 5" xfId="30876"/>
    <cellStyle name="Input 2 28 8 6" xfId="49927"/>
    <cellStyle name="Input 2 28 8 7" xfId="25407"/>
    <cellStyle name="Input 2 28 9" xfId="6295"/>
    <cellStyle name="Input 2 28 9 2" xfId="11244"/>
    <cellStyle name="Input 2 28 9 2 2" xfId="55206"/>
    <cellStyle name="Input 2 28 9 2 3" xfId="36048"/>
    <cellStyle name="Input 2 28 9 3" xfId="16145"/>
    <cellStyle name="Input 2 28 9 3 2" xfId="40948"/>
    <cellStyle name="Input 2 28 9 4" xfId="18326"/>
    <cellStyle name="Input 2 28 9 4 2" xfId="43128"/>
    <cellStyle name="Input 2 28 9 5" xfId="31264"/>
    <cellStyle name="Input 2 28 9 6" xfId="50318"/>
    <cellStyle name="Input 2 28 9 7" xfId="25798"/>
    <cellStyle name="Input 2 29" xfId="471"/>
    <cellStyle name="Input 2 29 10" xfId="6696"/>
    <cellStyle name="Input 2 29 10 2" xfId="11645"/>
    <cellStyle name="Input 2 29 10 2 2" xfId="55607"/>
    <cellStyle name="Input 2 29 10 2 3" xfId="36449"/>
    <cellStyle name="Input 2 29 10 3" xfId="16546"/>
    <cellStyle name="Input 2 29 10 3 2" xfId="41349"/>
    <cellStyle name="Input 2 29 10 4" xfId="20867"/>
    <cellStyle name="Input 2 29 10 4 2" xfId="45668"/>
    <cellStyle name="Input 2 29 10 5" xfId="31659"/>
    <cellStyle name="Input 2 29 10 6" xfId="50719"/>
    <cellStyle name="Input 2 29 10 7" xfId="26199"/>
    <cellStyle name="Input 2 29 11" xfId="7072"/>
    <cellStyle name="Input 2 29 11 2" xfId="12021"/>
    <cellStyle name="Input 2 29 11 2 2" xfId="55981"/>
    <cellStyle name="Input 2 29 11 2 3" xfId="36825"/>
    <cellStyle name="Input 2 29 11 3" xfId="16922"/>
    <cellStyle name="Input 2 29 11 3 2" xfId="41725"/>
    <cellStyle name="Input 2 29 11 4" xfId="19333"/>
    <cellStyle name="Input 2 29 11 4 2" xfId="44135"/>
    <cellStyle name="Input 2 29 11 5" xfId="32030"/>
    <cellStyle name="Input 2 29 11 6" xfId="51093"/>
    <cellStyle name="Input 2 29 11 7" xfId="26573"/>
    <cellStyle name="Input 2 29 12" xfId="7444"/>
    <cellStyle name="Input 2 29 12 2" xfId="12393"/>
    <cellStyle name="Input 2 29 12 2 2" xfId="56353"/>
    <cellStyle name="Input 2 29 12 2 3" xfId="37197"/>
    <cellStyle name="Input 2 29 12 3" xfId="17294"/>
    <cellStyle name="Input 2 29 12 3 2" xfId="42097"/>
    <cellStyle name="Input 2 29 12 4" xfId="19146"/>
    <cellStyle name="Input 2 29 12 4 2" xfId="43948"/>
    <cellStyle name="Input 2 29 12 5" xfId="51465"/>
    <cellStyle name="Input 2 29 12 6" xfId="26945"/>
    <cellStyle name="Input 2 29 13" xfId="2928"/>
    <cellStyle name="Input 2 29 13 2" xfId="46993"/>
    <cellStyle name="Input 2 29 13 3" xfId="27908"/>
    <cellStyle name="Input 2 29 14" xfId="7875"/>
    <cellStyle name="Input 2 29 14 2" xfId="51865"/>
    <cellStyle name="Input 2 29 14 3" xfId="32680"/>
    <cellStyle name="Input 2 29 15" xfId="12774"/>
    <cellStyle name="Input 2 29 15 2" xfId="37577"/>
    <cellStyle name="Input 2 29 16" xfId="18858"/>
    <cellStyle name="Input 2 29 16 2" xfId="43660"/>
    <cellStyle name="Input 2 29 17" xfId="32334"/>
    <cellStyle name="Input 2 29 18" xfId="56767"/>
    <cellStyle name="Input 2 29 19" xfId="22445"/>
    <cellStyle name="Input 2 29 2" xfId="940"/>
    <cellStyle name="Input 2 29 2 2" xfId="1844"/>
    <cellStyle name="Input 2 29 2 2 2" xfId="52407"/>
    <cellStyle name="Input 2 29 2 2 3" xfId="33243"/>
    <cellStyle name="Input 2 29 2 2 4" xfId="8439"/>
    <cellStyle name="Input 2 29 2 3" xfId="13340"/>
    <cellStyle name="Input 2 29 2 3 2" xfId="38143"/>
    <cellStyle name="Input 2 29 2 4" xfId="21891"/>
    <cellStyle name="Input 2 29 2 4 2" xfId="46691"/>
    <cellStyle name="Input 2 29 2 5" xfId="28466"/>
    <cellStyle name="Input 2 29 2 6" xfId="47519"/>
    <cellStyle name="Input 2 29 2 7" xfId="22999"/>
    <cellStyle name="Input 2 29 2 8" xfId="3490"/>
    <cellStyle name="Input 2 29 20" xfId="57231"/>
    <cellStyle name="Input 2 29 21" xfId="2329"/>
    <cellStyle name="Input 2 29 3" xfId="1393"/>
    <cellStyle name="Input 2 29 3 2" xfId="8837"/>
    <cellStyle name="Input 2 29 3 2 2" xfId="52805"/>
    <cellStyle name="Input 2 29 3 2 3" xfId="33641"/>
    <cellStyle name="Input 2 29 3 3" xfId="13738"/>
    <cellStyle name="Input 2 29 3 3 2" xfId="38541"/>
    <cellStyle name="Input 2 29 3 4" xfId="21684"/>
    <cellStyle name="Input 2 29 3 4 2" xfId="46484"/>
    <cellStyle name="Input 2 29 3 5" xfId="28864"/>
    <cellStyle name="Input 2 29 3 6" xfId="47917"/>
    <cellStyle name="Input 2 29 3 7" xfId="23397"/>
    <cellStyle name="Input 2 29 3 8" xfId="3888"/>
    <cellStyle name="Input 2 29 4" xfId="4291"/>
    <cellStyle name="Input 2 29 4 2" xfId="9240"/>
    <cellStyle name="Input 2 29 4 2 2" xfId="53206"/>
    <cellStyle name="Input 2 29 4 2 3" xfId="34044"/>
    <cellStyle name="Input 2 29 4 3" xfId="14141"/>
    <cellStyle name="Input 2 29 4 3 2" xfId="38944"/>
    <cellStyle name="Input 2 29 4 4" xfId="18692"/>
    <cellStyle name="Input 2 29 4 4 2" xfId="43494"/>
    <cellStyle name="Input 2 29 4 5" xfId="29267"/>
    <cellStyle name="Input 2 29 4 6" xfId="48318"/>
    <cellStyle name="Input 2 29 4 7" xfId="23798"/>
    <cellStyle name="Input 2 29 5" xfId="4682"/>
    <cellStyle name="Input 2 29 5 2" xfId="9631"/>
    <cellStyle name="Input 2 29 5 2 2" xfId="53596"/>
    <cellStyle name="Input 2 29 5 2 3" xfId="34435"/>
    <cellStyle name="Input 2 29 5 3" xfId="14532"/>
    <cellStyle name="Input 2 29 5 3 2" xfId="39335"/>
    <cellStyle name="Input 2 29 5 4" xfId="17614"/>
    <cellStyle name="Input 2 29 5 4 2" xfId="42417"/>
    <cellStyle name="Input 2 29 5 5" xfId="29657"/>
    <cellStyle name="Input 2 29 5 6" xfId="48708"/>
    <cellStyle name="Input 2 29 5 7" xfId="24188"/>
    <cellStyle name="Input 2 29 6" xfId="5087"/>
    <cellStyle name="Input 2 29 6 2" xfId="10036"/>
    <cellStyle name="Input 2 29 6 2 2" xfId="54001"/>
    <cellStyle name="Input 2 29 6 2 3" xfId="34840"/>
    <cellStyle name="Input 2 29 6 3" xfId="14937"/>
    <cellStyle name="Input 2 29 6 3 2" xfId="39740"/>
    <cellStyle name="Input 2 29 6 4" xfId="20266"/>
    <cellStyle name="Input 2 29 6 4 2" xfId="45068"/>
    <cellStyle name="Input 2 29 6 5" xfId="30062"/>
    <cellStyle name="Input 2 29 6 6" xfId="49113"/>
    <cellStyle name="Input 2 29 6 7" xfId="24593"/>
    <cellStyle name="Input 2 29 7" xfId="5474"/>
    <cellStyle name="Input 2 29 7 2" xfId="10423"/>
    <cellStyle name="Input 2 29 7 2 2" xfId="54387"/>
    <cellStyle name="Input 2 29 7 2 3" xfId="35227"/>
    <cellStyle name="Input 2 29 7 3" xfId="15324"/>
    <cellStyle name="Input 2 29 7 3 2" xfId="40127"/>
    <cellStyle name="Input 2 29 7 4" xfId="17862"/>
    <cellStyle name="Input 2 29 7 4 2" xfId="42665"/>
    <cellStyle name="Input 2 29 7 5" xfId="30449"/>
    <cellStyle name="Input 2 29 7 6" xfId="49499"/>
    <cellStyle name="Input 2 29 7 7" xfId="24979"/>
    <cellStyle name="Input 2 29 8" xfId="5891"/>
    <cellStyle name="Input 2 29 8 2" xfId="10840"/>
    <cellStyle name="Input 2 29 8 2 2" xfId="54802"/>
    <cellStyle name="Input 2 29 8 2 3" xfId="35644"/>
    <cellStyle name="Input 2 29 8 3" xfId="15741"/>
    <cellStyle name="Input 2 29 8 3 2" xfId="40544"/>
    <cellStyle name="Input 2 29 8 4" xfId="20104"/>
    <cellStyle name="Input 2 29 8 4 2" xfId="44906"/>
    <cellStyle name="Input 2 29 8 5" xfId="30863"/>
    <cellStyle name="Input 2 29 8 6" xfId="49914"/>
    <cellStyle name="Input 2 29 8 7" xfId="25394"/>
    <cellStyle name="Input 2 29 9" xfId="6282"/>
    <cellStyle name="Input 2 29 9 2" xfId="11231"/>
    <cellStyle name="Input 2 29 9 2 2" xfId="55193"/>
    <cellStyle name="Input 2 29 9 2 3" xfId="36035"/>
    <cellStyle name="Input 2 29 9 3" xfId="16132"/>
    <cellStyle name="Input 2 29 9 3 2" xfId="40935"/>
    <cellStyle name="Input 2 29 9 4" xfId="18829"/>
    <cellStyle name="Input 2 29 9 4 2" xfId="43631"/>
    <cellStyle name="Input 2 29 9 5" xfId="31251"/>
    <cellStyle name="Input 2 29 9 6" xfId="50305"/>
    <cellStyle name="Input 2 29 9 7" xfId="25785"/>
    <cellStyle name="Input 2 3" xfId="249"/>
    <cellStyle name="Input 2 3 10" xfId="6482"/>
    <cellStyle name="Input 2 3 10 2" xfId="11431"/>
    <cellStyle name="Input 2 3 10 2 2" xfId="55393"/>
    <cellStyle name="Input 2 3 10 2 3" xfId="36235"/>
    <cellStyle name="Input 2 3 10 3" xfId="16332"/>
    <cellStyle name="Input 2 3 10 3 2" xfId="41135"/>
    <cellStyle name="Input 2 3 10 4" xfId="20122"/>
    <cellStyle name="Input 2 3 10 4 2" xfId="44924"/>
    <cellStyle name="Input 2 3 10 5" xfId="31447"/>
    <cellStyle name="Input 2 3 10 6" xfId="50505"/>
    <cellStyle name="Input 2 3 10 7" xfId="25985"/>
    <cellStyle name="Input 2 3 11" xfId="6864"/>
    <cellStyle name="Input 2 3 11 2" xfId="11813"/>
    <cellStyle name="Input 2 3 11 2 2" xfId="55773"/>
    <cellStyle name="Input 2 3 11 2 3" xfId="36617"/>
    <cellStyle name="Input 2 3 11 3" xfId="16714"/>
    <cellStyle name="Input 2 3 11 3 2" xfId="41517"/>
    <cellStyle name="Input 2 3 11 4" xfId="20652"/>
    <cellStyle name="Input 2 3 11 4 2" xfId="45453"/>
    <cellStyle name="Input 2 3 11 5" xfId="31822"/>
    <cellStyle name="Input 2 3 11 6" xfId="50885"/>
    <cellStyle name="Input 2 3 11 7" xfId="26365"/>
    <cellStyle name="Input 2 3 12" xfId="7236"/>
    <cellStyle name="Input 2 3 12 2" xfId="12185"/>
    <cellStyle name="Input 2 3 12 2 2" xfId="56145"/>
    <cellStyle name="Input 2 3 12 2 3" xfId="36989"/>
    <cellStyle name="Input 2 3 12 3" xfId="17086"/>
    <cellStyle name="Input 2 3 12 3 2" xfId="41889"/>
    <cellStyle name="Input 2 3 12 4" xfId="20831"/>
    <cellStyle name="Input 2 3 12 4 2" xfId="45632"/>
    <cellStyle name="Input 2 3 12 5" xfId="51257"/>
    <cellStyle name="Input 2 3 12 6" xfId="26737"/>
    <cellStyle name="Input 2 3 13" xfId="2706"/>
    <cellStyle name="Input 2 3 13 2" xfId="32270"/>
    <cellStyle name="Input 2 3 13 3" xfId="27686"/>
    <cellStyle name="Input 2 3 14" xfId="7654"/>
    <cellStyle name="Input 2 3 14 2" xfId="51657"/>
    <cellStyle name="Input 2 3 14 3" xfId="32459"/>
    <cellStyle name="Input 2 3 15" xfId="12552"/>
    <cellStyle name="Input 2 3 15 2" xfId="37355"/>
    <cellStyle name="Input 2 3 16" xfId="17444"/>
    <cellStyle name="Input 2 3 16 2" xfId="42247"/>
    <cellStyle name="Input 2 3 17" xfId="27355"/>
    <cellStyle name="Input 2 3 18" xfId="56559"/>
    <cellStyle name="Input 2 3 19" xfId="22225"/>
    <cellStyle name="Input 2 3 2" xfId="718"/>
    <cellStyle name="Input 2 3 2 2" xfId="1624"/>
    <cellStyle name="Input 2 3 2 2 2" xfId="52187"/>
    <cellStyle name="Input 2 3 2 2 3" xfId="33023"/>
    <cellStyle name="Input 2 3 2 2 4" xfId="8219"/>
    <cellStyle name="Input 2 3 2 3" xfId="13120"/>
    <cellStyle name="Input 2 3 2 3 2" xfId="37923"/>
    <cellStyle name="Input 2 3 2 4" xfId="19299"/>
    <cellStyle name="Input 2 3 2 4 2" xfId="44101"/>
    <cellStyle name="Input 2 3 2 5" xfId="28246"/>
    <cellStyle name="Input 2 3 2 6" xfId="47299"/>
    <cellStyle name="Input 2 3 2 7" xfId="22779"/>
    <cellStyle name="Input 2 3 2 8" xfId="3270"/>
    <cellStyle name="Input 2 3 20" xfId="57009"/>
    <cellStyle name="Input 2 3 21" xfId="57533"/>
    <cellStyle name="Input 2 3 22" xfId="2109"/>
    <cellStyle name="Input 2 3 3" xfId="1173"/>
    <cellStyle name="Input 2 3 3 2" xfId="8620"/>
    <cellStyle name="Input 2 3 3 2 2" xfId="52588"/>
    <cellStyle name="Input 2 3 3 2 3" xfId="33424"/>
    <cellStyle name="Input 2 3 3 3" xfId="13521"/>
    <cellStyle name="Input 2 3 3 3 2" xfId="38324"/>
    <cellStyle name="Input 2 3 3 4" xfId="22093"/>
    <cellStyle name="Input 2 3 3 4 2" xfId="46893"/>
    <cellStyle name="Input 2 3 3 5" xfId="28647"/>
    <cellStyle name="Input 2 3 3 6" xfId="47700"/>
    <cellStyle name="Input 2 3 3 7" xfId="23180"/>
    <cellStyle name="Input 2 3 3 8" xfId="3671"/>
    <cellStyle name="Input 2 3 4" xfId="4072"/>
    <cellStyle name="Input 2 3 4 2" xfId="9021"/>
    <cellStyle name="Input 2 3 4 2 2" xfId="52987"/>
    <cellStyle name="Input 2 3 4 2 3" xfId="33825"/>
    <cellStyle name="Input 2 3 4 3" xfId="13922"/>
    <cellStyle name="Input 2 3 4 3 2" xfId="38725"/>
    <cellStyle name="Input 2 3 4 4" xfId="20500"/>
    <cellStyle name="Input 2 3 4 4 2" xfId="45301"/>
    <cellStyle name="Input 2 3 4 5" xfId="29048"/>
    <cellStyle name="Input 2 3 4 6" xfId="48099"/>
    <cellStyle name="Input 2 3 4 7" xfId="23579"/>
    <cellStyle name="Input 2 3 5" xfId="4465"/>
    <cellStyle name="Input 2 3 5 2" xfId="9414"/>
    <cellStyle name="Input 2 3 5 2 2" xfId="53380"/>
    <cellStyle name="Input 2 3 5 2 3" xfId="34218"/>
    <cellStyle name="Input 2 3 5 3" xfId="14315"/>
    <cellStyle name="Input 2 3 5 3 2" xfId="39118"/>
    <cellStyle name="Input 2 3 5 4" xfId="21292"/>
    <cellStyle name="Input 2 3 5 4 2" xfId="46092"/>
    <cellStyle name="Input 2 3 5 5" xfId="29441"/>
    <cellStyle name="Input 2 3 5 6" xfId="48492"/>
    <cellStyle name="Input 2 3 5 7" xfId="23972"/>
    <cellStyle name="Input 2 3 6" xfId="4874"/>
    <cellStyle name="Input 2 3 6 2" xfId="9823"/>
    <cellStyle name="Input 2 3 6 2 2" xfId="53788"/>
    <cellStyle name="Input 2 3 6 2 3" xfId="34627"/>
    <cellStyle name="Input 2 3 6 3" xfId="14724"/>
    <cellStyle name="Input 2 3 6 3 2" xfId="39527"/>
    <cellStyle name="Input 2 3 6 4" xfId="17447"/>
    <cellStyle name="Input 2 3 6 4 2" xfId="42250"/>
    <cellStyle name="Input 2 3 6 5" xfId="29849"/>
    <cellStyle name="Input 2 3 6 6" xfId="48900"/>
    <cellStyle name="Input 2 3 6 7" xfId="24380"/>
    <cellStyle name="Input 2 3 7" xfId="5261"/>
    <cellStyle name="Input 2 3 7 2" xfId="10210"/>
    <cellStyle name="Input 2 3 7 2 2" xfId="54175"/>
    <cellStyle name="Input 2 3 7 2 3" xfId="35014"/>
    <cellStyle name="Input 2 3 7 3" xfId="15111"/>
    <cellStyle name="Input 2 3 7 3 2" xfId="39914"/>
    <cellStyle name="Input 2 3 7 4" xfId="22052"/>
    <cellStyle name="Input 2 3 7 4 2" xfId="46852"/>
    <cellStyle name="Input 2 3 7 5" xfId="30236"/>
    <cellStyle name="Input 2 3 7 6" xfId="49287"/>
    <cellStyle name="Input 2 3 7 7" xfId="24767"/>
    <cellStyle name="Input 2 3 8" xfId="5677"/>
    <cellStyle name="Input 2 3 8 2" xfId="10626"/>
    <cellStyle name="Input 2 3 8 2 2" xfId="54590"/>
    <cellStyle name="Input 2 3 8 2 3" xfId="35430"/>
    <cellStyle name="Input 2 3 8 3" xfId="15527"/>
    <cellStyle name="Input 2 3 8 3 2" xfId="40330"/>
    <cellStyle name="Input 2 3 8 4" xfId="19161"/>
    <cellStyle name="Input 2 3 8 4 2" xfId="43963"/>
    <cellStyle name="Input 2 3 8 5" xfId="30650"/>
    <cellStyle name="Input 2 3 8 6" xfId="49702"/>
    <cellStyle name="Input 2 3 8 7" xfId="25182"/>
    <cellStyle name="Input 2 3 9" xfId="6069"/>
    <cellStyle name="Input 2 3 9 2" xfId="11018"/>
    <cellStyle name="Input 2 3 9 2 2" xfId="54980"/>
    <cellStyle name="Input 2 3 9 2 3" xfId="35822"/>
    <cellStyle name="Input 2 3 9 3" xfId="15919"/>
    <cellStyle name="Input 2 3 9 3 2" xfId="40722"/>
    <cellStyle name="Input 2 3 9 4" xfId="18689"/>
    <cellStyle name="Input 2 3 9 4 2" xfId="43491"/>
    <cellStyle name="Input 2 3 9 5" xfId="31038"/>
    <cellStyle name="Input 2 3 9 6" xfId="50092"/>
    <cellStyle name="Input 2 3 9 7" xfId="25572"/>
    <cellStyle name="Input 2 30" xfId="472"/>
    <cellStyle name="Input 2 30 10" xfId="6697"/>
    <cellStyle name="Input 2 30 10 2" xfId="11646"/>
    <cellStyle name="Input 2 30 10 2 2" xfId="55608"/>
    <cellStyle name="Input 2 30 10 2 3" xfId="36450"/>
    <cellStyle name="Input 2 30 10 3" xfId="16547"/>
    <cellStyle name="Input 2 30 10 3 2" xfId="41350"/>
    <cellStyle name="Input 2 30 10 4" xfId="20492"/>
    <cellStyle name="Input 2 30 10 4 2" xfId="45293"/>
    <cellStyle name="Input 2 30 10 5" xfId="31660"/>
    <cellStyle name="Input 2 30 10 6" xfId="50720"/>
    <cellStyle name="Input 2 30 10 7" xfId="26200"/>
    <cellStyle name="Input 2 30 11" xfId="7073"/>
    <cellStyle name="Input 2 30 11 2" xfId="12022"/>
    <cellStyle name="Input 2 30 11 2 2" xfId="55982"/>
    <cellStyle name="Input 2 30 11 2 3" xfId="36826"/>
    <cellStyle name="Input 2 30 11 3" xfId="16923"/>
    <cellStyle name="Input 2 30 11 3 2" xfId="41726"/>
    <cellStyle name="Input 2 30 11 4" xfId="18956"/>
    <cellStyle name="Input 2 30 11 4 2" xfId="43758"/>
    <cellStyle name="Input 2 30 11 5" xfId="32031"/>
    <cellStyle name="Input 2 30 11 6" xfId="51094"/>
    <cellStyle name="Input 2 30 11 7" xfId="26574"/>
    <cellStyle name="Input 2 30 12" xfId="7445"/>
    <cellStyle name="Input 2 30 12 2" xfId="12394"/>
    <cellStyle name="Input 2 30 12 2 2" xfId="56354"/>
    <cellStyle name="Input 2 30 12 2 3" xfId="37198"/>
    <cellStyle name="Input 2 30 12 3" xfId="17295"/>
    <cellStyle name="Input 2 30 12 3 2" xfId="42098"/>
    <cellStyle name="Input 2 30 12 4" xfId="18765"/>
    <cellStyle name="Input 2 30 12 4 2" xfId="43567"/>
    <cellStyle name="Input 2 30 12 5" xfId="51466"/>
    <cellStyle name="Input 2 30 12 6" xfId="26946"/>
    <cellStyle name="Input 2 30 13" xfId="2929"/>
    <cellStyle name="Input 2 30 13 2" xfId="46994"/>
    <cellStyle name="Input 2 30 13 3" xfId="27909"/>
    <cellStyle name="Input 2 30 14" xfId="7876"/>
    <cellStyle name="Input 2 30 14 2" xfId="51866"/>
    <cellStyle name="Input 2 30 14 3" xfId="32681"/>
    <cellStyle name="Input 2 30 15" xfId="12775"/>
    <cellStyle name="Input 2 30 15 2" xfId="37578"/>
    <cellStyle name="Input 2 30 16" xfId="18471"/>
    <cellStyle name="Input 2 30 16 2" xfId="43273"/>
    <cellStyle name="Input 2 30 17" xfId="27401"/>
    <cellStyle name="Input 2 30 18" xfId="56768"/>
    <cellStyle name="Input 2 30 19" xfId="22446"/>
    <cellStyle name="Input 2 30 2" xfId="941"/>
    <cellStyle name="Input 2 30 2 2" xfId="1845"/>
    <cellStyle name="Input 2 30 2 2 2" xfId="52408"/>
    <cellStyle name="Input 2 30 2 2 3" xfId="33244"/>
    <cellStyle name="Input 2 30 2 2 4" xfId="8440"/>
    <cellStyle name="Input 2 30 2 3" xfId="13341"/>
    <cellStyle name="Input 2 30 2 3 2" xfId="38144"/>
    <cellStyle name="Input 2 30 2 4" xfId="21534"/>
    <cellStyle name="Input 2 30 2 4 2" xfId="46334"/>
    <cellStyle name="Input 2 30 2 5" xfId="28467"/>
    <cellStyle name="Input 2 30 2 6" xfId="47520"/>
    <cellStyle name="Input 2 30 2 7" xfId="23000"/>
    <cellStyle name="Input 2 30 2 8" xfId="3491"/>
    <cellStyle name="Input 2 30 20" xfId="57232"/>
    <cellStyle name="Input 2 30 21" xfId="2330"/>
    <cellStyle name="Input 2 30 3" xfId="1394"/>
    <cellStyle name="Input 2 30 3 2" xfId="8838"/>
    <cellStyle name="Input 2 30 3 2 2" xfId="52806"/>
    <cellStyle name="Input 2 30 3 2 3" xfId="33642"/>
    <cellStyle name="Input 2 30 3 3" xfId="13739"/>
    <cellStyle name="Input 2 30 3 3 2" xfId="38542"/>
    <cellStyle name="Input 2 30 3 4" xfId="21323"/>
    <cellStyle name="Input 2 30 3 4 2" xfId="46123"/>
    <cellStyle name="Input 2 30 3 5" xfId="28865"/>
    <cellStyle name="Input 2 30 3 6" xfId="47918"/>
    <cellStyle name="Input 2 30 3 7" xfId="23398"/>
    <cellStyle name="Input 2 30 3 8" xfId="3889"/>
    <cellStyle name="Input 2 30 4" xfId="4292"/>
    <cellStyle name="Input 2 30 4 2" xfId="9241"/>
    <cellStyle name="Input 2 30 4 2 2" xfId="53207"/>
    <cellStyle name="Input 2 30 4 2 3" xfId="34045"/>
    <cellStyle name="Input 2 30 4 3" xfId="14142"/>
    <cellStyle name="Input 2 30 4 3 2" xfId="38945"/>
    <cellStyle name="Input 2 30 4 4" xfId="17828"/>
    <cellStyle name="Input 2 30 4 4 2" xfId="42631"/>
    <cellStyle name="Input 2 30 4 5" xfId="29268"/>
    <cellStyle name="Input 2 30 4 6" xfId="48319"/>
    <cellStyle name="Input 2 30 4 7" xfId="23799"/>
    <cellStyle name="Input 2 30 5" xfId="4683"/>
    <cellStyle name="Input 2 30 5 2" xfId="9632"/>
    <cellStyle name="Input 2 30 5 2 2" xfId="53597"/>
    <cellStyle name="Input 2 30 5 2 3" xfId="34436"/>
    <cellStyle name="Input 2 30 5 3" xfId="14533"/>
    <cellStyle name="Input 2 30 5 3 2" xfId="39336"/>
    <cellStyle name="Input 2 30 5 4" xfId="20776"/>
    <cellStyle name="Input 2 30 5 4 2" xfId="45577"/>
    <cellStyle name="Input 2 30 5 5" xfId="29658"/>
    <cellStyle name="Input 2 30 5 6" xfId="48709"/>
    <cellStyle name="Input 2 30 5 7" xfId="24189"/>
    <cellStyle name="Input 2 30 6" xfId="5088"/>
    <cellStyle name="Input 2 30 6 2" xfId="10037"/>
    <cellStyle name="Input 2 30 6 2 2" xfId="54002"/>
    <cellStyle name="Input 2 30 6 2 3" xfId="34841"/>
    <cellStyle name="Input 2 30 6 3" xfId="14938"/>
    <cellStyle name="Input 2 30 6 3 2" xfId="39741"/>
    <cellStyle name="Input 2 30 6 4" xfId="19870"/>
    <cellStyle name="Input 2 30 6 4 2" xfId="44672"/>
    <cellStyle name="Input 2 30 6 5" xfId="30063"/>
    <cellStyle name="Input 2 30 6 6" xfId="49114"/>
    <cellStyle name="Input 2 30 6 7" xfId="24594"/>
    <cellStyle name="Input 2 30 7" xfId="5475"/>
    <cellStyle name="Input 2 30 7 2" xfId="10424"/>
    <cellStyle name="Input 2 30 7 2 2" xfId="54388"/>
    <cellStyle name="Input 2 30 7 2 3" xfId="35228"/>
    <cellStyle name="Input 2 30 7 3" xfId="15325"/>
    <cellStyle name="Input 2 30 7 3 2" xfId="40128"/>
    <cellStyle name="Input 2 30 7 4" xfId="17836"/>
    <cellStyle name="Input 2 30 7 4 2" xfId="42639"/>
    <cellStyle name="Input 2 30 7 5" xfId="30450"/>
    <cellStyle name="Input 2 30 7 6" xfId="49500"/>
    <cellStyle name="Input 2 30 7 7" xfId="24980"/>
    <cellStyle name="Input 2 30 8" xfId="5892"/>
    <cellStyle name="Input 2 30 8 2" xfId="10841"/>
    <cellStyle name="Input 2 30 8 2 2" xfId="54803"/>
    <cellStyle name="Input 2 30 8 2 3" xfId="35645"/>
    <cellStyle name="Input 2 30 8 3" xfId="15742"/>
    <cellStyle name="Input 2 30 8 3 2" xfId="40545"/>
    <cellStyle name="Input 2 30 8 4" xfId="19731"/>
    <cellStyle name="Input 2 30 8 4 2" xfId="44533"/>
    <cellStyle name="Input 2 30 8 5" xfId="30864"/>
    <cellStyle name="Input 2 30 8 6" xfId="49915"/>
    <cellStyle name="Input 2 30 8 7" xfId="25395"/>
    <cellStyle name="Input 2 30 9" xfId="6283"/>
    <cellStyle name="Input 2 30 9 2" xfId="11232"/>
    <cellStyle name="Input 2 30 9 2 2" xfId="55194"/>
    <cellStyle name="Input 2 30 9 2 3" xfId="36036"/>
    <cellStyle name="Input 2 30 9 3" xfId="16133"/>
    <cellStyle name="Input 2 30 9 3 2" xfId="40936"/>
    <cellStyle name="Input 2 30 9 4" xfId="18442"/>
    <cellStyle name="Input 2 30 9 4 2" xfId="43244"/>
    <cellStyle name="Input 2 30 9 5" xfId="31252"/>
    <cellStyle name="Input 2 30 9 6" xfId="50306"/>
    <cellStyle name="Input 2 30 9 7" xfId="25786"/>
    <cellStyle name="Input 2 31" xfId="458"/>
    <cellStyle name="Input 2 31 10" xfId="6685"/>
    <cellStyle name="Input 2 31 10 2" xfId="11634"/>
    <cellStyle name="Input 2 31 10 2 2" xfId="55596"/>
    <cellStyle name="Input 2 31 10 2 3" xfId="36438"/>
    <cellStyle name="Input 2 31 10 3" xfId="16535"/>
    <cellStyle name="Input 2 31 10 3 2" xfId="41338"/>
    <cellStyle name="Input 2 31 10 4" xfId="20477"/>
    <cellStyle name="Input 2 31 10 4 2" xfId="45278"/>
    <cellStyle name="Input 2 31 10 5" xfId="31648"/>
    <cellStyle name="Input 2 31 10 6" xfId="50708"/>
    <cellStyle name="Input 2 31 10 7" xfId="26188"/>
    <cellStyle name="Input 2 31 11" xfId="7062"/>
    <cellStyle name="Input 2 31 11 2" xfId="12011"/>
    <cellStyle name="Input 2 31 11 2 2" xfId="55971"/>
    <cellStyle name="Input 2 31 11 2 3" xfId="36815"/>
    <cellStyle name="Input 2 31 11 3" xfId="16912"/>
    <cellStyle name="Input 2 31 11 3 2" xfId="41715"/>
    <cellStyle name="Input 2 31 11 4" xfId="18631"/>
    <cellStyle name="Input 2 31 11 4 2" xfId="43433"/>
    <cellStyle name="Input 2 31 11 5" xfId="32020"/>
    <cellStyle name="Input 2 31 11 6" xfId="51083"/>
    <cellStyle name="Input 2 31 11 7" xfId="26563"/>
    <cellStyle name="Input 2 31 12" xfId="7434"/>
    <cellStyle name="Input 2 31 12 2" xfId="12383"/>
    <cellStyle name="Input 2 31 12 2 2" xfId="56343"/>
    <cellStyle name="Input 2 31 12 2 3" xfId="37187"/>
    <cellStyle name="Input 2 31 12 3" xfId="17284"/>
    <cellStyle name="Input 2 31 12 3 2" xfId="42087"/>
    <cellStyle name="Input 2 31 12 4" xfId="18378"/>
    <cellStyle name="Input 2 31 12 4 2" xfId="43180"/>
    <cellStyle name="Input 2 31 12 5" xfId="51455"/>
    <cellStyle name="Input 2 31 12 6" xfId="26935"/>
    <cellStyle name="Input 2 31 13" xfId="2915"/>
    <cellStyle name="Input 2 31 13 2" xfId="46983"/>
    <cellStyle name="Input 2 31 13 3" xfId="27895"/>
    <cellStyle name="Input 2 31 14" xfId="7862"/>
    <cellStyle name="Input 2 31 14 2" xfId="51855"/>
    <cellStyle name="Input 2 31 14 3" xfId="32667"/>
    <cellStyle name="Input 2 31 15" xfId="12761"/>
    <cellStyle name="Input 2 31 15 2" xfId="37564"/>
    <cellStyle name="Input 2 31 16" xfId="19240"/>
    <cellStyle name="Input 2 31 16 2" xfId="44042"/>
    <cellStyle name="Input 2 31 17" xfId="27163"/>
    <cellStyle name="Input 2 31 18" xfId="56757"/>
    <cellStyle name="Input 2 31 19" xfId="22432"/>
    <cellStyle name="Input 2 31 2" xfId="927"/>
    <cellStyle name="Input 2 31 2 2" xfId="1831"/>
    <cellStyle name="Input 2 31 2 2 2" xfId="52395"/>
    <cellStyle name="Input 2 31 2 2 3" xfId="33231"/>
    <cellStyle name="Input 2 31 2 2 4" xfId="8427"/>
    <cellStyle name="Input 2 31 2 3" xfId="13328"/>
    <cellStyle name="Input 2 31 2 3 2" xfId="38131"/>
    <cellStyle name="Input 2 31 2 4" xfId="21897"/>
    <cellStyle name="Input 2 31 2 4 2" xfId="46697"/>
    <cellStyle name="Input 2 31 2 5" xfId="28454"/>
    <cellStyle name="Input 2 31 2 6" xfId="47507"/>
    <cellStyle name="Input 2 31 2 7" xfId="22987"/>
    <cellStyle name="Input 2 31 2 8" xfId="3478"/>
    <cellStyle name="Input 2 31 20" xfId="57218"/>
    <cellStyle name="Input 2 31 21" xfId="2316"/>
    <cellStyle name="Input 2 31 3" xfId="1380"/>
    <cellStyle name="Input 2 31 3 2" xfId="8827"/>
    <cellStyle name="Input 2 31 3 2 2" xfId="52795"/>
    <cellStyle name="Input 2 31 3 2 3" xfId="33631"/>
    <cellStyle name="Input 2 31 3 3" xfId="13728"/>
    <cellStyle name="Input 2 31 3 3 2" xfId="38531"/>
    <cellStyle name="Input 2 31 3 4" xfId="17753"/>
    <cellStyle name="Input 2 31 3 4 2" xfId="42556"/>
    <cellStyle name="Input 2 31 3 5" xfId="28854"/>
    <cellStyle name="Input 2 31 3 6" xfId="47907"/>
    <cellStyle name="Input 2 31 3 7" xfId="23387"/>
    <cellStyle name="Input 2 31 3 8" xfId="3878"/>
    <cellStyle name="Input 2 31 4" xfId="4278"/>
    <cellStyle name="Input 2 31 4 2" xfId="9227"/>
    <cellStyle name="Input 2 31 4 2 2" xfId="53193"/>
    <cellStyle name="Input 2 31 4 2 3" xfId="34031"/>
    <cellStyle name="Input 2 31 4 3" xfId="14128"/>
    <cellStyle name="Input 2 31 4 3 2" xfId="38931"/>
    <cellStyle name="Input 2 31 4 4" xfId="18312"/>
    <cellStyle name="Input 2 31 4 4 2" xfId="43114"/>
    <cellStyle name="Input 2 31 4 5" xfId="29254"/>
    <cellStyle name="Input 2 31 4 6" xfId="48305"/>
    <cellStyle name="Input 2 31 4 7" xfId="23785"/>
    <cellStyle name="Input 2 31 5" xfId="4669"/>
    <cellStyle name="Input 2 31 5 2" xfId="9618"/>
    <cellStyle name="Input 2 31 5 2 2" xfId="53583"/>
    <cellStyle name="Input 2 31 5 2 3" xfId="34422"/>
    <cellStyle name="Input 2 31 5 3" xfId="14519"/>
    <cellStyle name="Input 2 31 5 3 2" xfId="39322"/>
    <cellStyle name="Input 2 31 5 4" xfId="21197"/>
    <cellStyle name="Input 2 31 5 4 2" xfId="45997"/>
    <cellStyle name="Input 2 31 5 5" xfId="29644"/>
    <cellStyle name="Input 2 31 5 6" xfId="48695"/>
    <cellStyle name="Input 2 31 5 7" xfId="24175"/>
    <cellStyle name="Input 2 31 6" xfId="5076"/>
    <cellStyle name="Input 2 31 6 2" xfId="10025"/>
    <cellStyle name="Input 2 31 6 2 2" xfId="53990"/>
    <cellStyle name="Input 2 31 6 2 3" xfId="34829"/>
    <cellStyle name="Input 2 31 6 3" xfId="14926"/>
    <cellStyle name="Input 2 31 6 3 2" xfId="39729"/>
    <cellStyle name="Input 2 31 6 4" xfId="19903"/>
    <cellStyle name="Input 2 31 6 4 2" xfId="44705"/>
    <cellStyle name="Input 2 31 6 5" xfId="30051"/>
    <cellStyle name="Input 2 31 6 6" xfId="49102"/>
    <cellStyle name="Input 2 31 6 7" xfId="24582"/>
    <cellStyle name="Input 2 31 7" xfId="5462"/>
    <cellStyle name="Input 2 31 7 2" xfId="10411"/>
    <cellStyle name="Input 2 31 7 2 2" xfId="54375"/>
    <cellStyle name="Input 2 31 7 2 3" xfId="35215"/>
    <cellStyle name="Input 2 31 7 3" xfId="15312"/>
    <cellStyle name="Input 2 31 7 3 2" xfId="40115"/>
    <cellStyle name="Input 2 31 7 4" xfId="17908"/>
    <cellStyle name="Input 2 31 7 4 2" xfId="42711"/>
    <cellStyle name="Input 2 31 7 5" xfId="30437"/>
    <cellStyle name="Input 2 31 7 6" xfId="49487"/>
    <cellStyle name="Input 2 31 7 7" xfId="24967"/>
    <cellStyle name="Input 2 31 8" xfId="5880"/>
    <cellStyle name="Input 2 31 8 2" xfId="10829"/>
    <cellStyle name="Input 2 31 8 2 2" xfId="54791"/>
    <cellStyle name="Input 2 31 8 2 3" xfId="35633"/>
    <cellStyle name="Input 2 31 8 3" xfId="15730"/>
    <cellStyle name="Input 2 31 8 3 2" xfId="40533"/>
    <cellStyle name="Input 2 31 8 4" xfId="19760"/>
    <cellStyle name="Input 2 31 8 4 2" xfId="44562"/>
    <cellStyle name="Input 2 31 8 5" xfId="30852"/>
    <cellStyle name="Input 2 31 8 6" xfId="49903"/>
    <cellStyle name="Input 2 31 8 7" xfId="25383"/>
    <cellStyle name="Input 2 31 9" xfId="6271"/>
    <cellStyle name="Input 2 31 9 2" xfId="11220"/>
    <cellStyle name="Input 2 31 9 2 2" xfId="55182"/>
    <cellStyle name="Input 2 31 9 2 3" xfId="36024"/>
    <cellStyle name="Input 2 31 9 3" xfId="16121"/>
    <cellStyle name="Input 2 31 9 3 2" xfId="40924"/>
    <cellStyle name="Input 2 31 9 4" xfId="18584"/>
    <cellStyle name="Input 2 31 9 4 2" xfId="43386"/>
    <cellStyle name="Input 2 31 9 5" xfId="31240"/>
    <cellStyle name="Input 2 31 9 6" xfId="50294"/>
    <cellStyle name="Input 2 31 9 7" xfId="25774"/>
    <cellStyle name="Input 2 32" xfId="489"/>
    <cellStyle name="Input 2 32 10" xfId="6714"/>
    <cellStyle name="Input 2 32 10 2" xfId="11663"/>
    <cellStyle name="Input 2 32 10 2 2" xfId="55625"/>
    <cellStyle name="Input 2 32 10 2 3" xfId="36467"/>
    <cellStyle name="Input 2 32 10 3" xfId="16564"/>
    <cellStyle name="Input 2 32 10 3 2" xfId="41367"/>
    <cellStyle name="Input 2 32 10 4" xfId="18485"/>
    <cellStyle name="Input 2 32 10 4 2" xfId="43287"/>
    <cellStyle name="Input 2 32 10 5" xfId="31677"/>
    <cellStyle name="Input 2 32 10 6" xfId="50737"/>
    <cellStyle name="Input 2 32 10 7" xfId="26217"/>
    <cellStyle name="Input 2 32 11" xfId="7090"/>
    <cellStyle name="Input 2 32 11 2" xfId="12039"/>
    <cellStyle name="Input 2 32 11 2 2" xfId="55999"/>
    <cellStyle name="Input 2 32 11 2 3" xfId="36843"/>
    <cellStyle name="Input 2 32 11 3" xfId="16940"/>
    <cellStyle name="Input 2 32 11 3 2" xfId="41743"/>
    <cellStyle name="Input 2 32 11 4" xfId="21331"/>
    <cellStyle name="Input 2 32 11 4 2" xfId="46131"/>
    <cellStyle name="Input 2 32 11 5" xfId="32048"/>
    <cellStyle name="Input 2 32 11 6" xfId="51111"/>
    <cellStyle name="Input 2 32 11 7" xfId="26591"/>
    <cellStyle name="Input 2 32 12" xfId="7462"/>
    <cellStyle name="Input 2 32 12 2" xfId="12411"/>
    <cellStyle name="Input 2 32 12 2 2" xfId="56371"/>
    <cellStyle name="Input 2 32 12 2 3" xfId="37215"/>
    <cellStyle name="Input 2 32 12 3" xfId="17312"/>
    <cellStyle name="Input 2 32 12 3 2" xfId="42115"/>
    <cellStyle name="Input 2 32 12 4" xfId="21119"/>
    <cellStyle name="Input 2 32 12 4 2" xfId="45919"/>
    <cellStyle name="Input 2 32 12 5" xfId="51483"/>
    <cellStyle name="Input 2 32 12 6" xfId="26963"/>
    <cellStyle name="Input 2 32 13" xfId="2946"/>
    <cellStyle name="Input 2 32 13 2" xfId="47011"/>
    <cellStyle name="Input 2 32 13 3" xfId="27926"/>
    <cellStyle name="Input 2 32 14" xfId="7893"/>
    <cellStyle name="Input 2 32 14 2" xfId="51883"/>
    <cellStyle name="Input 2 32 14 3" xfId="32698"/>
    <cellStyle name="Input 2 32 15" xfId="12792"/>
    <cellStyle name="Input 2 32 15 2" xfId="37595"/>
    <cellStyle name="Input 2 32 16" xfId="17543"/>
    <cellStyle name="Input 2 32 16 2" xfId="42346"/>
    <cellStyle name="Input 2 32 17" xfId="32178"/>
    <cellStyle name="Input 2 32 18" xfId="56785"/>
    <cellStyle name="Input 2 32 19" xfId="22463"/>
    <cellStyle name="Input 2 32 2" xfId="958"/>
    <cellStyle name="Input 2 32 2 2" xfId="1862"/>
    <cellStyle name="Input 2 32 2 2 2" xfId="52425"/>
    <cellStyle name="Input 2 32 2 2 3" xfId="33261"/>
    <cellStyle name="Input 2 32 2 2 4" xfId="8457"/>
    <cellStyle name="Input 2 32 2 3" xfId="13358"/>
    <cellStyle name="Input 2 32 2 3 2" xfId="38161"/>
    <cellStyle name="Input 2 32 2 4" xfId="19116"/>
    <cellStyle name="Input 2 32 2 4 2" xfId="43918"/>
    <cellStyle name="Input 2 32 2 5" xfId="28484"/>
    <cellStyle name="Input 2 32 2 6" xfId="47537"/>
    <cellStyle name="Input 2 32 2 7" xfId="23017"/>
    <cellStyle name="Input 2 32 2 8" xfId="3508"/>
    <cellStyle name="Input 2 32 20" xfId="57249"/>
    <cellStyle name="Input 2 32 21" xfId="2347"/>
    <cellStyle name="Input 2 32 3" xfId="1411"/>
    <cellStyle name="Input 2 32 3 2" xfId="8855"/>
    <cellStyle name="Input 2 32 3 2 2" xfId="52823"/>
    <cellStyle name="Input 2 32 3 2 3" xfId="33659"/>
    <cellStyle name="Input 2 32 3 3" xfId="13756"/>
    <cellStyle name="Input 2 32 3 3 2" xfId="38559"/>
    <cellStyle name="Input 2 32 3 4" xfId="19780"/>
    <cellStyle name="Input 2 32 3 4 2" xfId="44582"/>
    <cellStyle name="Input 2 32 3 5" xfId="28882"/>
    <cellStyle name="Input 2 32 3 6" xfId="47935"/>
    <cellStyle name="Input 2 32 3 7" xfId="23415"/>
    <cellStyle name="Input 2 32 3 8" xfId="3906"/>
    <cellStyle name="Input 2 32 4" xfId="4309"/>
    <cellStyle name="Input 2 32 4 2" xfId="9258"/>
    <cellStyle name="Input 2 32 4 2 2" xfId="53224"/>
    <cellStyle name="Input 2 32 4 2 3" xfId="34062"/>
    <cellStyle name="Input 2 32 4 3" xfId="14159"/>
    <cellStyle name="Input 2 32 4 3 2" xfId="38962"/>
    <cellStyle name="Input 2 32 4 4" xfId="21129"/>
    <cellStyle name="Input 2 32 4 4 2" xfId="45929"/>
    <cellStyle name="Input 2 32 4 5" xfId="29285"/>
    <cellStyle name="Input 2 32 4 6" xfId="48336"/>
    <cellStyle name="Input 2 32 4 7" xfId="23816"/>
    <cellStyle name="Input 2 32 5" xfId="4700"/>
    <cellStyle name="Input 2 32 5 2" xfId="9649"/>
    <cellStyle name="Input 2 32 5 2 2" xfId="53614"/>
    <cellStyle name="Input 2 32 5 2 3" xfId="34453"/>
    <cellStyle name="Input 2 32 5 3" xfId="14550"/>
    <cellStyle name="Input 2 32 5 3 2" xfId="39353"/>
    <cellStyle name="Input 2 32 5 4" xfId="18783"/>
    <cellStyle name="Input 2 32 5 4 2" xfId="43585"/>
    <cellStyle name="Input 2 32 5 5" xfId="29675"/>
    <cellStyle name="Input 2 32 5 6" xfId="48726"/>
    <cellStyle name="Input 2 32 5 7" xfId="24206"/>
    <cellStyle name="Input 2 32 6" xfId="5105"/>
    <cellStyle name="Input 2 32 6 2" xfId="10054"/>
    <cellStyle name="Input 2 32 6 2 2" xfId="54019"/>
    <cellStyle name="Input 2 32 6 2 3" xfId="34858"/>
    <cellStyle name="Input 2 32 6 3" xfId="14955"/>
    <cellStyle name="Input 2 32 6 3 2" xfId="39758"/>
    <cellStyle name="Input 2 32 6 4" xfId="18000"/>
    <cellStyle name="Input 2 32 6 4 2" xfId="42803"/>
    <cellStyle name="Input 2 32 6 5" xfId="30080"/>
    <cellStyle name="Input 2 32 6 6" xfId="49131"/>
    <cellStyle name="Input 2 32 6 7" xfId="24611"/>
    <cellStyle name="Input 2 32 7" xfId="5492"/>
    <cellStyle name="Input 2 32 7 2" xfId="10441"/>
    <cellStyle name="Input 2 32 7 2 2" xfId="54405"/>
    <cellStyle name="Input 2 32 7 2 3" xfId="35245"/>
    <cellStyle name="Input 2 32 7 3" xfId="15342"/>
    <cellStyle name="Input 2 32 7 3 2" xfId="40145"/>
    <cellStyle name="Input 2 32 7 4" xfId="17558"/>
    <cellStyle name="Input 2 32 7 4 2" xfId="42361"/>
    <cellStyle name="Input 2 32 7 5" xfId="30467"/>
    <cellStyle name="Input 2 32 7 6" xfId="49517"/>
    <cellStyle name="Input 2 32 7 7" xfId="24997"/>
    <cellStyle name="Input 2 32 8" xfId="5909"/>
    <cellStyle name="Input 2 32 8 2" xfId="10858"/>
    <cellStyle name="Input 2 32 8 2 2" xfId="54820"/>
    <cellStyle name="Input 2 32 8 2 3" xfId="35662"/>
    <cellStyle name="Input 2 32 8 3" xfId="15759"/>
    <cellStyle name="Input 2 32 8 3 2" xfId="40562"/>
    <cellStyle name="Input 2 32 8 4" xfId="22005"/>
    <cellStyle name="Input 2 32 8 4 2" xfId="46805"/>
    <cellStyle name="Input 2 32 8 5" xfId="30881"/>
    <cellStyle name="Input 2 32 8 6" xfId="49932"/>
    <cellStyle name="Input 2 32 8 7" xfId="25412"/>
    <cellStyle name="Input 2 32 9" xfId="6300"/>
    <cellStyle name="Input 2 32 9 2" xfId="11249"/>
    <cellStyle name="Input 2 32 9 2 2" xfId="55211"/>
    <cellStyle name="Input 2 32 9 2 3" xfId="36053"/>
    <cellStyle name="Input 2 32 9 3" xfId="16150"/>
    <cellStyle name="Input 2 32 9 3 2" xfId="40953"/>
    <cellStyle name="Input 2 32 9 4" xfId="10633"/>
    <cellStyle name="Input 2 32 9 4 2" xfId="35437"/>
    <cellStyle name="Input 2 32 9 5" xfId="31269"/>
    <cellStyle name="Input 2 32 9 6" xfId="50323"/>
    <cellStyle name="Input 2 32 9 7" xfId="25803"/>
    <cellStyle name="Input 2 33" xfId="504"/>
    <cellStyle name="Input 2 33 10" xfId="6729"/>
    <cellStyle name="Input 2 33 10 2" xfId="11678"/>
    <cellStyle name="Input 2 33 10 2 2" xfId="55640"/>
    <cellStyle name="Input 2 33 10 2 3" xfId="36482"/>
    <cellStyle name="Input 2 33 10 3" xfId="16579"/>
    <cellStyle name="Input 2 33 10 3 2" xfId="41382"/>
    <cellStyle name="Input 2 33 10 4" xfId="21544"/>
    <cellStyle name="Input 2 33 10 4 2" xfId="46344"/>
    <cellStyle name="Input 2 33 10 5" xfId="31692"/>
    <cellStyle name="Input 2 33 10 6" xfId="50752"/>
    <cellStyle name="Input 2 33 10 7" xfId="26232"/>
    <cellStyle name="Input 2 33 11" xfId="7105"/>
    <cellStyle name="Input 2 33 11 2" xfId="12054"/>
    <cellStyle name="Input 2 33 11 2 2" xfId="56014"/>
    <cellStyle name="Input 2 33 11 2 3" xfId="36858"/>
    <cellStyle name="Input 2 33 11 3" xfId="16955"/>
    <cellStyle name="Input 2 33 11 3 2" xfId="41758"/>
    <cellStyle name="Input 2 33 11 4" xfId="20453"/>
    <cellStyle name="Input 2 33 11 4 2" xfId="45254"/>
    <cellStyle name="Input 2 33 11 5" xfId="32063"/>
    <cellStyle name="Input 2 33 11 6" xfId="51126"/>
    <cellStyle name="Input 2 33 11 7" xfId="26606"/>
    <cellStyle name="Input 2 33 12" xfId="7477"/>
    <cellStyle name="Input 2 33 12 2" xfId="12426"/>
    <cellStyle name="Input 2 33 12 2 2" xfId="56386"/>
    <cellStyle name="Input 2 33 12 2 3" xfId="37230"/>
    <cellStyle name="Input 2 33 12 3" xfId="17327"/>
    <cellStyle name="Input 2 33 12 3 2" xfId="42130"/>
    <cellStyle name="Input 2 33 12 4" xfId="12529"/>
    <cellStyle name="Input 2 33 12 4 2" xfId="37333"/>
    <cellStyle name="Input 2 33 12 5" xfId="51498"/>
    <cellStyle name="Input 2 33 12 6" xfId="26978"/>
    <cellStyle name="Input 2 33 13" xfId="2961"/>
    <cellStyle name="Input 2 33 13 2" xfId="47026"/>
    <cellStyle name="Input 2 33 13 3" xfId="27941"/>
    <cellStyle name="Input 2 33 14" xfId="7908"/>
    <cellStyle name="Input 2 33 14 2" xfId="51898"/>
    <cellStyle name="Input 2 33 14 3" xfId="32713"/>
    <cellStyle name="Input 2 33 15" xfId="12807"/>
    <cellStyle name="Input 2 33 15 2" xfId="37610"/>
    <cellStyle name="Input 2 33 16" xfId="19923"/>
    <cellStyle name="Input 2 33 16 2" xfId="44725"/>
    <cellStyle name="Input 2 33 17" xfId="32254"/>
    <cellStyle name="Input 2 33 18" xfId="56800"/>
    <cellStyle name="Input 2 33 19" xfId="22478"/>
    <cellStyle name="Input 2 33 2" xfId="973"/>
    <cellStyle name="Input 2 33 2 2" xfId="1877"/>
    <cellStyle name="Input 2 33 2 2 2" xfId="52440"/>
    <cellStyle name="Input 2 33 2 2 3" xfId="33276"/>
    <cellStyle name="Input 2 33 2 2 4" xfId="8472"/>
    <cellStyle name="Input 2 33 2 3" xfId="13373"/>
    <cellStyle name="Input 2 33 2 3 2" xfId="38176"/>
    <cellStyle name="Input 2 33 2 4" xfId="17793"/>
    <cellStyle name="Input 2 33 2 4 2" xfId="42596"/>
    <cellStyle name="Input 2 33 2 5" xfId="28499"/>
    <cellStyle name="Input 2 33 2 6" xfId="47552"/>
    <cellStyle name="Input 2 33 2 7" xfId="23032"/>
    <cellStyle name="Input 2 33 2 8" xfId="3523"/>
    <cellStyle name="Input 2 33 20" xfId="57264"/>
    <cellStyle name="Input 2 33 21" xfId="2362"/>
    <cellStyle name="Input 2 33 3" xfId="1426"/>
    <cellStyle name="Input 2 33 3 2" xfId="8870"/>
    <cellStyle name="Input 2 33 3 2 2" xfId="52838"/>
    <cellStyle name="Input 2 33 3 2 3" xfId="33674"/>
    <cellStyle name="Input 2 33 3 3" xfId="13771"/>
    <cellStyle name="Input 2 33 3 3 2" xfId="38574"/>
    <cellStyle name="Input 2 33 3 4" xfId="17838"/>
    <cellStyle name="Input 2 33 3 4 2" xfId="42641"/>
    <cellStyle name="Input 2 33 3 5" xfId="28897"/>
    <cellStyle name="Input 2 33 3 6" xfId="47950"/>
    <cellStyle name="Input 2 33 3 7" xfId="23430"/>
    <cellStyle name="Input 2 33 3 8" xfId="3921"/>
    <cellStyle name="Input 2 33 4" xfId="4324"/>
    <cellStyle name="Input 2 33 4 2" xfId="9273"/>
    <cellStyle name="Input 2 33 4 2 2" xfId="53239"/>
    <cellStyle name="Input 2 33 4 2 3" xfId="34077"/>
    <cellStyle name="Input 2 33 4 3" xfId="14174"/>
    <cellStyle name="Input 2 33 4 3 2" xfId="38977"/>
    <cellStyle name="Input 2 33 4 4" xfId="20710"/>
    <cellStyle name="Input 2 33 4 4 2" xfId="45511"/>
    <cellStyle name="Input 2 33 4 5" xfId="29300"/>
    <cellStyle name="Input 2 33 4 6" xfId="48351"/>
    <cellStyle name="Input 2 33 4 7" xfId="23831"/>
    <cellStyle name="Input 2 33 5" xfId="4715"/>
    <cellStyle name="Input 2 33 5 2" xfId="9664"/>
    <cellStyle name="Input 2 33 5 2 2" xfId="53629"/>
    <cellStyle name="Input 2 33 5 2 3" xfId="34468"/>
    <cellStyle name="Input 2 33 5 3" xfId="14565"/>
    <cellStyle name="Input 2 33 5 3 2" xfId="39368"/>
    <cellStyle name="Input 2 33 5 4" xfId="21899"/>
    <cellStyle name="Input 2 33 5 4 2" xfId="46699"/>
    <cellStyle name="Input 2 33 5 5" xfId="29690"/>
    <cellStyle name="Input 2 33 5 6" xfId="48741"/>
    <cellStyle name="Input 2 33 5 7" xfId="24221"/>
    <cellStyle name="Input 2 33 6" xfId="5120"/>
    <cellStyle name="Input 2 33 6 2" xfId="10069"/>
    <cellStyle name="Input 2 33 6 2 2" xfId="54034"/>
    <cellStyle name="Input 2 33 6 2 3" xfId="34873"/>
    <cellStyle name="Input 2 33 6 3" xfId="14970"/>
    <cellStyle name="Input 2 33 6 3 2" xfId="39773"/>
    <cellStyle name="Input 2 33 6 4" xfId="20285"/>
    <cellStyle name="Input 2 33 6 4 2" xfId="45087"/>
    <cellStyle name="Input 2 33 6 5" xfId="30095"/>
    <cellStyle name="Input 2 33 6 6" xfId="49146"/>
    <cellStyle name="Input 2 33 6 7" xfId="24626"/>
    <cellStyle name="Input 2 33 7" xfId="5507"/>
    <cellStyle name="Input 2 33 7 2" xfId="10456"/>
    <cellStyle name="Input 2 33 7 2 2" xfId="54420"/>
    <cellStyle name="Input 2 33 7 2 3" xfId="35260"/>
    <cellStyle name="Input 2 33 7 3" xfId="15357"/>
    <cellStyle name="Input 2 33 7 3 2" xfId="40160"/>
    <cellStyle name="Input 2 33 7 4" xfId="19967"/>
    <cellStyle name="Input 2 33 7 4 2" xfId="44769"/>
    <cellStyle name="Input 2 33 7 5" xfId="30482"/>
    <cellStyle name="Input 2 33 7 6" xfId="49532"/>
    <cellStyle name="Input 2 33 7 7" xfId="25012"/>
    <cellStyle name="Input 2 33 8" xfId="5924"/>
    <cellStyle name="Input 2 33 8 2" xfId="10873"/>
    <cellStyle name="Input 2 33 8 2 2" xfId="54835"/>
    <cellStyle name="Input 2 33 8 2 3" xfId="35677"/>
    <cellStyle name="Input 2 33 8 3" xfId="15774"/>
    <cellStyle name="Input 2 33 8 3 2" xfId="40577"/>
    <cellStyle name="Input 2 33 8 4" xfId="17451"/>
    <cellStyle name="Input 2 33 8 4 2" xfId="42254"/>
    <cellStyle name="Input 2 33 8 5" xfId="30896"/>
    <cellStyle name="Input 2 33 8 6" xfId="49947"/>
    <cellStyle name="Input 2 33 8 7" xfId="25427"/>
    <cellStyle name="Input 2 33 9" xfId="6315"/>
    <cellStyle name="Input 2 33 9 2" xfId="11264"/>
    <cellStyle name="Input 2 33 9 2 2" xfId="55226"/>
    <cellStyle name="Input 2 33 9 2 3" xfId="36068"/>
    <cellStyle name="Input 2 33 9 3" xfId="16165"/>
    <cellStyle name="Input 2 33 9 3 2" xfId="40968"/>
    <cellStyle name="Input 2 33 9 4" xfId="18782"/>
    <cellStyle name="Input 2 33 9 4 2" xfId="43584"/>
    <cellStyle name="Input 2 33 9 5" xfId="31284"/>
    <cellStyle name="Input 2 33 9 6" xfId="50338"/>
    <cellStyle name="Input 2 33 9 7" xfId="25818"/>
    <cellStyle name="Input 2 34" xfId="380"/>
    <cellStyle name="Input 2 34 10" xfId="6611"/>
    <cellStyle name="Input 2 34 10 2" xfId="11560"/>
    <cellStyle name="Input 2 34 10 2 2" xfId="55522"/>
    <cellStyle name="Input 2 34 10 2 3" xfId="36364"/>
    <cellStyle name="Input 2 34 10 3" xfId="16461"/>
    <cellStyle name="Input 2 34 10 3 2" xfId="41264"/>
    <cellStyle name="Input 2 34 10 4" xfId="17604"/>
    <cellStyle name="Input 2 34 10 4 2" xfId="42407"/>
    <cellStyle name="Input 2 34 10 5" xfId="31575"/>
    <cellStyle name="Input 2 34 10 6" xfId="50634"/>
    <cellStyle name="Input 2 34 10 7" xfId="26114"/>
    <cellStyle name="Input 2 34 11" xfId="6990"/>
    <cellStyle name="Input 2 34 11 2" xfId="11939"/>
    <cellStyle name="Input 2 34 11 2 2" xfId="55899"/>
    <cellStyle name="Input 2 34 11 2 3" xfId="36743"/>
    <cellStyle name="Input 2 34 11 3" xfId="16840"/>
    <cellStyle name="Input 2 34 11 3 2" xfId="41643"/>
    <cellStyle name="Input 2 34 11 4" xfId="18664"/>
    <cellStyle name="Input 2 34 11 4 2" xfId="43466"/>
    <cellStyle name="Input 2 34 11 5" xfId="31948"/>
    <cellStyle name="Input 2 34 11 6" xfId="51011"/>
    <cellStyle name="Input 2 34 11 7" xfId="26491"/>
    <cellStyle name="Input 2 34 12" xfId="7362"/>
    <cellStyle name="Input 2 34 12 2" xfId="12311"/>
    <cellStyle name="Input 2 34 12 2 2" xfId="56271"/>
    <cellStyle name="Input 2 34 12 2 3" xfId="37115"/>
    <cellStyle name="Input 2 34 12 3" xfId="17212"/>
    <cellStyle name="Input 2 34 12 3 2" xfId="42015"/>
    <cellStyle name="Input 2 34 12 4" xfId="18466"/>
    <cellStyle name="Input 2 34 12 4 2" xfId="43268"/>
    <cellStyle name="Input 2 34 12 5" xfId="51383"/>
    <cellStyle name="Input 2 34 12 6" xfId="26863"/>
    <cellStyle name="Input 2 34 13" xfId="2837"/>
    <cellStyle name="Input 2 34 13 2" xfId="27091"/>
    <cellStyle name="Input 2 34 13 3" xfId="27817"/>
    <cellStyle name="Input 2 34 14" xfId="7785"/>
    <cellStyle name="Input 2 34 14 2" xfId="51783"/>
    <cellStyle name="Input 2 34 14 3" xfId="32590"/>
    <cellStyle name="Input 2 34 15" xfId="12683"/>
    <cellStyle name="Input 2 34 15 2" xfId="37486"/>
    <cellStyle name="Input 2 34 16" xfId="21106"/>
    <cellStyle name="Input 2 34 16 2" xfId="45906"/>
    <cellStyle name="Input 2 34 17" xfId="27419"/>
    <cellStyle name="Input 2 34 18" xfId="56685"/>
    <cellStyle name="Input 2 34 19" xfId="22354"/>
    <cellStyle name="Input 2 34 2" xfId="849"/>
    <cellStyle name="Input 2 34 2 2" xfId="1753"/>
    <cellStyle name="Input 2 34 2 2 2" xfId="52318"/>
    <cellStyle name="Input 2 34 2 2 3" xfId="33154"/>
    <cellStyle name="Input 2 34 2 2 4" xfId="8350"/>
    <cellStyle name="Input 2 34 2 3" xfId="13251"/>
    <cellStyle name="Input 2 34 2 3 2" xfId="38054"/>
    <cellStyle name="Input 2 34 2 4" xfId="19697"/>
    <cellStyle name="Input 2 34 2 4 2" xfId="44499"/>
    <cellStyle name="Input 2 34 2 5" xfId="28377"/>
    <cellStyle name="Input 2 34 2 6" xfId="47430"/>
    <cellStyle name="Input 2 34 2 7" xfId="22910"/>
    <cellStyle name="Input 2 34 2 8" xfId="3401"/>
    <cellStyle name="Input 2 34 20" xfId="57140"/>
    <cellStyle name="Input 2 34 21" xfId="2238"/>
    <cellStyle name="Input 2 34 3" xfId="1302"/>
    <cellStyle name="Input 2 34 3 2" xfId="8750"/>
    <cellStyle name="Input 2 34 3 2 2" xfId="52718"/>
    <cellStyle name="Input 2 34 3 2 3" xfId="33554"/>
    <cellStyle name="Input 2 34 3 3" xfId="13651"/>
    <cellStyle name="Input 2 34 3 3 2" xfId="38454"/>
    <cellStyle name="Input 2 34 3 4" xfId="19426"/>
    <cellStyle name="Input 2 34 3 4 2" xfId="44228"/>
    <cellStyle name="Input 2 34 3 5" xfId="28777"/>
    <cellStyle name="Input 2 34 3 6" xfId="47830"/>
    <cellStyle name="Input 2 34 3 7" xfId="23310"/>
    <cellStyle name="Input 2 34 3 8" xfId="3801"/>
    <cellStyle name="Input 2 34 4" xfId="4202"/>
    <cellStyle name="Input 2 34 4 2" xfId="9151"/>
    <cellStyle name="Input 2 34 4 2 2" xfId="53117"/>
    <cellStyle name="Input 2 34 4 2 3" xfId="33955"/>
    <cellStyle name="Input 2 34 4 3" xfId="14052"/>
    <cellStyle name="Input 2 34 4 3 2" xfId="38855"/>
    <cellStyle name="Input 2 34 4 4" xfId="17512"/>
    <cellStyle name="Input 2 34 4 4 2" xfId="42315"/>
    <cellStyle name="Input 2 34 4 5" xfId="29178"/>
    <cellStyle name="Input 2 34 4 6" xfId="48229"/>
    <cellStyle name="Input 2 34 4 7" xfId="23709"/>
    <cellStyle name="Input 2 34 5" xfId="4594"/>
    <cellStyle name="Input 2 34 5 2" xfId="9543"/>
    <cellStyle name="Input 2 34 5 2 2" xfId="53509"/>
    <cellStyle name="Input 2 34 5 2 3" xfId="34347"/>
    <cellStyle name="Input 2 34 5 3" xfId="14444"/>
    <cellStyle name="Input 2 34 5 3 2" xfId="39247"/>
    <cellStyle name="Input 2 34 5 4" xfId="18184"/>
    <cellStyle name="Input 2 34 5 4 2" xfId="42986"/>
    <cellStyle name="Input 2 34 5 5" xfId="29569"/>
    <cellStyle name="Input 2 34 5 6" xfId="48621"/>
    <cellStyle name="Input 2 34 5 7" xfId="24101"/>
    <cellStyle name="Input 2 34 6" xfId="5001"/>
    <cellStyle name="Input 2 34 6 2" xfId="9950"/>
    <cellStyle name="Input 2 34 6 2 2" xfId="53915"/>
    <cellStyle name="Input 2 34 6 2 3" xfId="34754"/>
    <cellStyle name="Input 2 34 6 3" xfId="14851"/>
    <cellStyle name="Input 2 34 6 3 2" xfId="39654"/>
    <cellStyle name="Input 2 34 6 4" xfId="17746"/>
    <cellStyle name="Input 2 34 6 4 2" xfId="42549"/>
    <cellStyle name="Input 2 34 6 5" xfId="29976"/>
    <cellStyle name="Input 2 34 6 6" xfId="49027"/>
    <cellStyle name="Input 2 34 6 7" xfId="24507"/>
    <cellStyle name="Input 2 34 7" xfId="5388"/>
    <cellStyle name="Input 2 34 7 2" xfId="10337"/>
    <cellStyle name="Input 2 34 7 2 2" xfId="54302"/>
    <cellStyle name="Input 2 34 7 2 3" xfId="35141"/>
    <cellStyle name="Input 2 34 7 3" xfId="15238"/>
    <cellStyle name="Input 2 34 7 3 2" xfId="40041"/>
    <cellStyle name="Input 2 34 7 4" xfId="19706"/>
    <cellStyle name="Input 2 34 7 4 2" xfId="44508"/>
    <cellStyle name="Input 2 34 7 5" xfId="30363"/>
    <cellStyle name="Input 2 34 7 6" xfId="49414"/>
    <cellStyle name="Input 2 34 7 7" xfId="24894"/>
    <cellStyle name="Input 2 34 8" xfId="5805"/>
    <cellStyle name="Input 2 34 8 2" xfId="10754"/>
    <cellStyle name="Input 2 34 8 2 2" xfId="54717"/>
    <cellStyle name="Input 2 34 8 2 3" xfId="35558"/>
    <cellStyle name="Input 2 34 8 3" xfId="15655"/>
    <cellStyle name="Input 2 34 8 3 2" xfId="40458"/>
    <cellStyle name="Input 2 34 8 4" xfId="20796"/>
    <cellStyle name="Input 2 34 8 4 2" xfId="45597"/>
    <cellStyle name="Input 2 34 8 5" xfId="30778"/>
    <cellStyle name="Input 2 34 8 6" xfId="49829"/>
    <cellStyle name="Input 2 34 8 7" xfId="25309"/>
    <cellStyle name="Input 2 34 9" xfId="6197"/>
    <cellStyle name="Input 2 34 9 2" xfId="11146"/>
    <cellStyle name="Input 2 34 9 2 2" xfId="55108"/>
    <cellStyle name="Input 2 34 9 2 3" xfId="35950"/>
    <cellStyle name="Input 2 34 9 3" xfId="16047"/>
    <cellStyle name="Input 2 34 9 3 2" xfId="40850"/>
    <cellStyle name="Input 2 34 9 4" xfId="21811"/>
    <cellStyle name="Input 2 34 9 4 2" xfId="46611"/>
    <cellStyle name="Input 2 34 9 5" xfId="31166"/>
    <cellStyle name="Input 2 34 9 6" xfId="50220"/>
    <cellStyle name="Input 2 34 9 7" xfId="25700"/>
    <cellStyle name="Input 2 35" xfId="490"/>
    <cellStyle name="Input 2 35 10" xfId="6715"/>
    <cellStyle name="Input 2 35 10 2" xfId="11664"/>
    <cellStyle name="Input 2 35 10 2 2" xfId="55626"/>
    <cellStyle name="Input 2 35 10 2 3" xfId="36468"/>
    <cellStyle name="Input 2 35 10 3" xfId="16565"/>
    <cellStyle name="Input 2 35 10 3 2" xfId="41368"/>
    <cellStyle name="Input 2 35 10 4" xfId="18102"/>
    <cellStyle name="Input 2 35 10 4 2" xfId="42904"/>
    <cellStyle name="Input 2 35 10 5" xfId="31678"/>
    <cellStyle name="Input 2 35 10 6" xfId="50738"/>
    <cellStyle name="Input 2 35 10 7" xfId="26218"/>
    <cellStyle name="Input 2 35 11" xfId="7091"/>
    <cellStyle name="Input 2 35 11 2" xfId="12040"/>
    <cellStyle name="Input 2 35 11 2 2" xfId="56000"/>
    <cellStyle name="Input 2 35 11 2 3" xfId="36844"/>
    <cellStyle name="Input 2 35 11 3" xfId="16941"/>
    <cellStyle name="Input 2 35 11 3 2" xfId="41744"/>
    <cellStyle name="Input 2 35 11 4" xfId="17715"/>
    <cellStyle name="Input 2 35 11 4 2" xfId="42518"/>
    <cellStyle name="Input 2 35 11 5" xfId="32049"/>
    <cellStyle name="Input 2 35 11 6" xfId="51112"/>
    <cellStyle name="Input 2 35 11 7" xfId="26592"/>
    <cellStyle name="Input 2 35 12" xfId="7463"/>
    <cellStyle name="Input 2 35 12 2" xfId="12412"/>
    <cellStyle name="Input 2 35 12 2 2" xfId="56372"/>
    <cellStyle name="Input 2 35 12 2 3" xfId="37216"/>
    <cellStyle name="Input 2 35 12 3" xfId="17313"/>
    <cellStyle name="Input 2 35 12 3 2" xfId="42116"/>
    <cellStyle name="Input 2 35 12 4" xfId="17496"/>
    <cellStyle name="Input 2 35 12 4 2" xfId="42299"/>
    <cellStyle name="Input 2 35 12 5" xfId="51484"/>
    <cellStyle name="Input 2 35 12 6" xfId="26964"/>
    <cellStyle name="Input 2 35 13" xfId="2947"/>
    <cellStyle name="Input 2 35 13 2" xfId="47012"/>
    <cellStyle name="Input 2 35 13 3" xfId="27927"/>
    <cellStyle name="Input 2 35 14" xfId="7894"/>
    <cellStyle name="Input 2 35 14 2" xfId="51884"/>
    <cellStyle name="Input 2 35 14 3" xfId="32699"/>
    <cellStyle name="Input 2 35 15" xfId="12793"/>
    <cellStyle name="Input 2 35 15 2" xfId="37596"/>
    <cellStyle name="Input 2 35 16" xfId="20786"/>
    <cellStyle name="Input 2 35 16 2" xfId="45587"/>
    <cellStyle name="Input 2 35 17" xfId="27233"/>
    <cellStyle name="Input 2 35 18" xfId="56786"/>
    <cellStyle name="Input 2 35 19" xfId="22464"/>
    <cellStyle name="Input 2 35 2" xfId="959"/>
    <cellStyle name="Input 2 35 2 2" xfId="1863"/>
    <cellStyle name="Input 2 35 2 2 2" xfId="52426"/>
    <cellStyle name="Input 2 35 2 2 3" xfId="33262"/>
    <cellStyle name="Input 2 35 2 2 4" xfId="8458"/>
    <cellStyle name="Input 2 35 2 3" xfId="13359"/>
    <cellStyle name="Input 2 35 2 3 2" xfId="38162"/>
    <cellStyle name="Input 2 35 2 4" xfId="18735"/>
    <cellStyle name="Input 2 35 2 4 2" xfId="43537"/>
    <cellStyle name="Input 2 35 2 5" xfId="28485"/>
    <cellStyle name="Input 2 35 2 6" xfId="47538"/>
    <cellStyle name="Input 2 35 2 7" xfId="23018"/>
    <cellStyle name="Input 2 35 2 8" xfId="3509"/>
    <cellStyle name="Input 2 35 20" xfId="57250"/>
    <cellStyle name="Input 2 35 21" xfId="2348"/>
    <cellStyle name="Input 2 35 3" xfId="1412"/>
    <cellStyle name="Input 2 35 3 2" xfId="8856"/>
    <cellStyle name="Input 2 35 3 2 2" xfId="52824"/>
    <cellStyle name="Input 2 35 3 2 3" xfId="33660"/>
    <cellStyle name="Input 2 35 3 3" xfId="13757"/>
    <cellStyle name="Input 2 35 3 3 2" xfId="38560"/>
    <cellStyle name="Input 2 35 3 4" xfId="19390"/>
    <cellStyle name="Input 2 35 3 4 2" xfId="44192"/>
    <cellStyle name="Input 2 35 3 5" xfId="28883"/>
    <cellStyle name="Input 2 35 3 6" xfId="47936"/>
    <cellStyle name="Input 2 35 3 7" xfId="23416"/>
    <cellStyle name="Input 2 35 3 8" xfId="3907"/>
    <cellStyle name="Input 2 35 4" xfId="4310"/>
    <cellStyle name="Input 2 35 4 2" xfId="9259"/>
    <cellStyle name="Input 2 35 4 2 2" xfId="53225"/>
    <cellStyle name="Input 2 35 4 2 3" xfId="34063"/>
    <cellStyle name="Input 2 35 4 3" xfId="14160"/>
    <cellStyle name="Input 2 35 4 3 2" xfId="38963"/>
    <cellStyle name="Input 2 35 4 4" xfId="17506"/>
    <cellStyle name="Input 2 35 4 4 2" xfId="42309"/>
    <cellStyle name="Input 2 35 4 5" xfId="29286"/>
    <cellStyle name="Input 2 35 4 6" xfId="48337"/>
    <cellStyle name="Input 2 35 4 7" xfId="23817"/>
    <cellStyle name="Input 2 35 5" xfId="4701"/>
    <cellStyle name="Input 2 35 5 2" xfId="9650"/>
    <cellStyle name="Input 2 35 5 2 2" xfId="53615"/>
    <cellStyle name="Input 2 35 5 2 3" xfId="34454"/>
    <cellStyle name="Input 2 35 5 3" xfId="14551"/>
    <cellStyle name="Input 2 35 5 3 2" xfId="39354"/>
    <cellStyle name="Input 2 35 5 4" xfId="18396"/>
    <cellStyle name="Input 2 35 5 4 2" xfId="43198"/>
    <cellStyle name="Input 2 35 5 5" xfId="29676"/>
    <cellStyle name="Input 2 35 5 6" xfId="48727"/>
    <cellStyle name="Input 2 35 5 7" xfId="24207"/>
    <cellStyle name="Input 2 35 6" xfId="5106"/>
    <cellStyle name="Input 2 35 6 2" xfId="10055"/>
    <cellStyle name="Input 2 35 6 2 2" xfId="54020"/>
    <cellStyle name="Input 2 35 6 2 3" xfId="34859"/>
    <cellStyle name="Input 2 35 6 3" xfId="14956"/>
    <cellStyle name="Input 2 35 6 3 2" xfId="39759"/>
    <cellStyle name="Input 2 35 6 4" xfId="21810"/>
    <cellStyle name="Input 2 35 6 4 2" xfId="46610"/>
    <cellStyle name="Input 2 35 6 5" xfId="30081"/>
    <cellStyle name="Input 2 35 6 6" xfId="49132"/>
    <cellStyle name="Input 2 35 6 7" xfId="24612"/>
    <cellStyle name="Input 2 35 7" xfId="5493"/>
    <cellStyle name="Input 2 35 7 2" xfId="10442"/>
    <cellStyle name="Input 2 35 7 2 2" xfId="54406"/>
    <cellStyle name="Input 2 35 7 2 3" xfId="35246"/>
    <cellStyle name="Input 2 35 7 3" xfId="15343"/>
    <cellStyle name="Input 2 35 7 3 2" xfId="40146"/>
    <cellStyle name="Input 2 35 7 4" xfId="20693"/>
    <cellStyle name="Input 2 35 7 4 2" xfId="45494"/>
    <cellStyle name="Input 2 35 7 5" xfId="30468"/>
    <cellStyle name="Input 2 35 7 6" xfId="49518"/>
    <cellStyle name="Input 2 35 7 7" xfId="24998"/>
    <cellStyle name="Input 2 35 8" xfId="5910"/>
    <cellStyle name="Input 2 35 8 2" xfId="10859"/>
    <cellStyle name="Input 2 35 8 2 2" xfId="54821"/>
    <cellStyle name="Input 2 35 8 2 3" xfId="35663"/>
    <cellStyle name="Input 2 35 8 3" xfId="15760"/>
    <cellStyle name="Input 2 35 8 3 2" xfId="40563"/>
    <cellStyle name="Input 2 35 8 4" xfId="21648"/>
    <cellStyle name="Input 2 35 8 4 2" xfId="46448"/>
    <cellStyle name="Input 2 35 8 5" xfId="30882"/>
    <cellStyle name="Input 2 35 8 6" xfId="49933"/>
    <cellStyle name="Input 2 35 8 7" xfId="25413"/>
    <cellStyle name="Input 2 35 9" xfId="6301"/>
    <cellStyle name="Input 2 35 9 2" xfId="11250"/>
    <cellStyle name="Input 2 35 9 2 2" xfId="55212"/>
    <cellStyle name="Input 2 35 9 2 3" xfId="36054"/>
    <cellStyle name="Input 2 35 9 3" xfId="16151"/>
    <cellStyle name="Input 2 35 9 3 2" xfId="40954"/>
    <cellStyle name="Input 2 35 9 4" xfId="20185"/>
    <cellStyle name="Input 2 35 9 4 2" xfId="44987"/>
    <cellStyle name="Input 2 35 9 5" xfId="31270"/>
    <cellStyle name="Input 2 35 9 6" xfId="50324"/>
    <cellStyle name="Input 2 35 9 7" xfId="25804"/>
    <cellStyle name="Input 2 36" xfId="389"/>
    <cellStyle name="Input 2 36 10" xfId="6620"/>
    <cellStyle name="Input 2 36 10 2" xfId="11569"/>
    <cellStyle name="Input 2 36 10 2 2" xfId="55531"/>
    <cellStyle name="Input 2 36 10 2 3" xfId="36373"/>
    <cellStyle name="Input 2 36 10 3" xfId="16470"/>
    <cellStyle name="Input 2 36 10 3 2" xfId="41273"/>
    <cellStyle name="Input 2 36 10 4" xfId="22031"/>
    <cellStyle name="Input 2 36 10 4 2" xfId="46831"/>
    <cellStyle name="Input 2 36 10 5" xfId="31584"/>
    <cellStyle name="Input 2 36 10 6" xfId="50643"/>
    <cellStyle name="Input 2 36 10 7" xfId="26123"/>
    <cellStyle name="Input 2 36 11" xfId="6999"/>
    <cellStyle name="Input 2 36 11 2" xfId="11948"/>
    <cellStyle name="Input 2 36 11 2 2" xfId="55908"/>
    <cellStyle name="Input 2 36 11 2 3" xfId="36752"/>
    <cellStyle name="Input 2 36 11 3" xfId="16849"/>
    <cellStyle name="Input 2 36 11 3 2" xfId="41652"/>
    <cellStyle name="Input 2 36 11 4" xfId="19807"/>
    <cellStyle name="Input 2 36 11 4 2" xfId="44609"/>
    <cellStyle name="Input 2 36 11 5" xfId="31957"/>
    <cellStyle name="Input 2 36 11 6" xfId="51020"/>
    <cellStyle name="Input 2 36 11 7" xfId="26500"/>
    <cellStyle name="Input 2 36 12" xfId="7371"/>
    <cellStyle name="Input 2 36 12 2" xfId="12320"/>
    <cellStyle name="Input 2 36 12 2 2" xfId="56280"/>
    <cellStyle name="Input 2 36 12 2 3" xfId="37124"/>
    <cellStyle name="Input 2 36 12 3" xfId="17221"/>
    <cellStyle name="Input 2 36 12 3 2" xfId="42024"/>
    <cellStyle name="Input 2 36 12 4" xfId="19480"/>
    <cellStyle name="Input 2 36 12 4 2" xfId="44282"/>
    <cellStyle name="Input 2 36 12 5" xfId="51392"/>
    <cellStyle name="Input 2 36 12 6" xfId="26872"/>
    <cellStyle name="Input 2 36 13" xfId="2846"/>
    <cellStyle name="Input 2 36 13 2" xfId="46920"/>
    <cellStyle name="Input 2 36 13 3" xfId="27826"/>
    <cellStyle name="Input 2 36 14" xfId="7794"/>
    <cellStyle name="Input 2 36 14 2" xfId="51792"/>
    <cellStyle name="Input 2 36 14 3" xfId="32599"/>
    <cellStyle name="Input 2 36 15" xfId="12692"/>
    <cellStyle name="Input 2 36 15 2" xfId="37495"/>
    <cellStyle name="Input 2 36 16" xfId="18124"/>
    <cellStyle name="Input 2 36 16 2" xfId="42926"/>
    <cellStyle name="Input 2 36 17" xfId="27328"/>
    <cellStyle name="Input 2 36 18" xfId="56694"/>
    <cellStyle name="Input 2 36 19" xfId="22363"/>
    <cellStyle name="Input 2 36 2" xfId="858"/>
    <cellStyle name="Input 2 36 2 2" xfId="1762"/>
    <cellStyle name="Input 2 36 2 2 2" xfId="52327"/>
    <cellStyle name="Input 2 36 2 2 3" xfId="33163"/>
    <cellStyle name="Input 2 36 2 2 4" xfId="8359"/>
    <cellStyle name="Input 2 36 2 3" xfId="13260"/>
    <cellStyle name="Input 2 36 2 3 2" xfId="38063"/>
    <cellStyle name="Input 2 36 2 4" xfId="20857"/>
    <cellStyle name="Input 2 36 2 4 2" xfId="45658"/>
    <cellStyle name="Input 2 36 2 5" xfId="28386"/>
    <cellStyle name="Input 2 36 2 6" xfId="47439"/>
    <cellStyle name="Input 2 36 2 7" xfId="22919"/>
    <cellStyle name="Input 2 36 2 8" xfId="3410"/>
    <cellStyle name="Input 2 36 20" xfId="57149"/>
    <cellStyle name="Input 2 36 21" xfId="2247"/>
    <cellStyle name="Input 2 36 3" xfId="1311"/>
    <cellStyle name="Input 2 36 3 2" xfId="8759"/>
    <cellStyle name="Input 2 36 3 2 2" xfId="52727"/>
    <cellStyle name="Input 2 36 3 2 3" xfId="33563"/>
    <cellStyle name="Input 2 36 3 3" xfId="13660"/>
    <cellStyle name="Input 2 36 3 3 2" xfId="38463"/>
    <cellStyle name="Input 2 36 3 4" xfId="18772"/>
    <cellStyle name="Input 2 36 3 4 2" xfId="43574"/>
    <cellStyle name="Input 2 36 3 5" xfId="28786"/>
    <cellStyle name="Input 2 36 3 6" xfId="47839"/>
    <cellStyle name="Input 2 36 3 7" xfId="23319"/>
    <cellStyle name="Input 2 36 3 8" xfId="3810"/>
    <cellStyle name="Input 2 36 4" xfId="4211"/>
    <cellStyle name="Input 2 36 4 2" xfId="9160"/>
    <cellStyle name="Input 2 36 4 2 2" xfId="53126"/>
    <cellStyle name="Input 2 36 4 2 3" xfId="33964"/>
    <cellStyle name="Input 2 36 4 3" xfId="14061"/>
    <cellStyle name="Input 2 36 4 3 2" xfId="38864"/>
    <cellStyle name="Input 2 36 4 4" xfId="21843"/>
    <cellStyle name="Input 2 36 4 4 2" xfId="46643"/>
    <cellStyle name="Input 2 36 4 5" xfId="29187"/>
    <cellStyle name="Input 2 36 4 6" xfId="48238"/>
    <cellStyle name="Input 2 36 4 7" xfId="23718"/>
    <cellStyle name="Input 2 36 5" xfId="4603"/>
    <cellStyle name="Input 2 36 5 2" xfId="9552"/>
    <cellStyle name="Input 2 36 5 2 2" xfId="53518"/>
    <cellStyle name="Input 2 36 5 2 3" xfId="34356"/>
    <cellStyle name="Input 2 36 5 3" xfId="14453"/>
    <cellStyle name="Input 2 36 5 3 2" xfId="39256"/>
    <cellStyle name="Input 2 36 5 4" xfId="17829"/>
    <cellStyle name="Input 2 36 5 4 2" xfId="42632"/>
    <cellStyle name="Input 2 36 5 5" xfId="29578"/>
    <cellStyle name="Input 2 36 5 6" xfId="48630"/>
    <cellStyle name="Input 2 36 5 7" xfId="24110"/>
    <cellStyle name="Input 2 36 6" xfId="5010"/>
    <cellStyle name="Input 2 36 6 2" xfId="9959"/>
    <cellStyle name="Input 2 36 6 2 2" xfId="53924"/>
    <cellStyle name="Input 2 36 6 2 3" xfId="34763"/>
    <cellStyle name="Input 2 36 6 3" xfId="14860"/>
    <cellStyle name="Input 2 36 6 3 2" xfId="39663"/>
    <cellStyle name="Input 2 36 6 4" xfId="21940"/>
    <cellStyle name="Input 2 36 6 4 2" xfId="46740"/>
    <cellStyle name="Input 2 36 6 5" xfId="29985"/>
    <cellStyle name="Input 2 36 6 6" xfId="49036"/>
    <cellStyle name="Input 2 36 6 7" xfId="24516"/>
    <cellStyle name="Input 2 36 7" xfId="5397"/>
    <cellStyle name="Input 2 36 7 2" xfId="10346"/>
    <cellStyle name="Input 2 36 7 2 2" xfId="54311"/>
    <cellStyle name="Input 2 36 7 2 3" xfId="35150"/>
    <cellStyle name="Input 2 36 7 3" xfId="15247"/>
    <cellStyle name="Input 2 36 7 3 2" xfId="40050"/>
    <cellStyle name="Input 2 36 7 4" xfId="20827"/>
    <cellStyle name="Input 2 36 7 4 2" xfId="45628"/>
    <cellStyle name="Input 2 36 7 5" xfId="30372"/>
    <cellStyle name="Input 2 36 7 6" xfId="49423"/>
    <cellStyle name="Input 2 36 7 7" xfId="24903"/>
    <cellStyle name="Input 2 36 8" xfId="5814"/>
    <cellStyle name="Input 2 36 8 2" xfId="10763"/>
    <cellStyle name="Input 2 36 8 2 2" xfId="54726"/>
    <cellStyle name="Input 2 36 8 2 3" xfId="35567"/>
    <cellStyle name="Input 2 36 8 3" xfId="15664"/>
    <cellStyle name="Input 2 36 8 3 2" xfId="40467"/>
    <cellStyle name="Input 2 36 8 4" xfId="21557"/>
    <cellStyle name="Input 2 36 8 4 2" xfId="46357"/>
    <cellStyle name="Input 2 36 8 5" xfId="30787"/>
    <cellStyle name="Input 2 36 8 6" xfId="49838"/>
    <cellStyle name="Input 2 36 8 7" xfId="25318"/>
    <cellStyle name="Input 2 36 9" xfId="6206"/>
    <cellStyle name="Input 2 36 9 2" xfId="11155"/>
    <cellStyle name="Input 2 36 9 2 2" xfId="55117"/>
    <cellStyle name="Input 2 36 9 2 3" xfId="35959"/>
    <cellStyle name="Input 2 36 9 3" xfId="16056"/>
    <cellStyle name="Input 2 36 9 3 2" xfId="40859"/>
    <cellStyle name="Input 2 36 9 4" xfId="19453"/>
    <cellStyle name="Input 2 36 9 4 2" xfId="44255"/>
    <cellStyle name="Input 2 36 9 5" xfId="31175"/>
    <cellStyle name="Input 2 36 9 6" xfId="50229"/>
    <cellStyle name="Input 2 36 9 7" xfId="25709"/>
    <cellStyle name="Input 2 37" xfId="453"/>
    <cellStyle name="Input 2 37 10" xfId="6680"/>
    <cellStyle name="Input 2 37 10 2" xfId="11629"/>
    <cellStyle name="Input 2 37 10 2 2" xfId="55591"/>
    <cellStyle name="Input 2 37 10 2 3" xfId="36433"/>
    <cellStyle name="Input 2 37 10 3" xfId="16530"/>
    <cellStyle name="Input 2 37 10 3 2" xfId="41333"/>
    <cellStyle name="Input 2 37 10 4" xfId="21927"/>
    <cellStyle name="Input 2 37 10 4 2" xfId="46727"/>
    <cellStyle name="Input 2 37 10 5" xfId="31643"/>
    <cellStyle name="Input 2 37 10 6" xfId="50703"/>
    <cellStyle name="Input 2 37 10 7" xfId="26183"/>
    <cellStyle name="Input 2 37 11" xfId="7057"/>
    <cellStyle name="Input 2 37 11 2" xfId="12006"/>
    <cellStyle name="Input 2 37 11 2 2" xfId="55966"/>
    <cellStyle name="Input 2 37 11 2 3" xfId="36810"/>
    <cellStyle name="Input 2 37 11 3" xfId="16907"/>
    <cellStyle name="Input 2 37 11 3 2" xfId="41710"/>
    <cellStyle name="Input 2 37 11 4" xfId="20556"/>
    <cellStyle name="Input 2 37 11 4 2" xfId="45357"/>
    <cellStyle name="Input 2 37 11 5" xfId="32015"/>
    <cellStyle name="Input 2 37 11 6" xfId="51078"/>
    <cellStyle name="Input 2 37 11 7" xfId="26558"/>
    <cellStyle name="Input 2 37 12" xfId="7429"/>
    <cellStyle name="Input 2 37 12 2" xfId="12378"/>
    <cellStyle name="Input 2 37 12 2 2" xfId="56338"/>
    <cellStyle name="Input 2 37 12 2 3" xfId="37182"/>
    <cellStyle name="Input 2 37 12 3" xfId="17279"/>
    <cellStyle name="Input 2 37 12 3 2" xfId="42082"/>
    <cellStyle name="Input 2 37 12 4" xfId="20306"/>
    <cellStyle name="Input 2 37 12 4 2" xfId="45108"/>
    <cellStyle name="Input 2 37 12 5" xfId="51450"/>
    <cellStyle name="Input 2 37 12 6" xfId="26930"/>
    <cellStyle name="Input 2 37 13" xfId="2910"/>
    <cellStyle name="Input 2 37 13 2" xfId="46978"/>
    <cellStyle name="Input 2 37 13 3" xfId="27890"/>
    <cellStyle name="Input 2 37 14" xfId="7857"/>
    <cellStyle name="Input 2 37 14 2" xfId="51850"/>
    <cellStyle name="Input 2 37 14 3" xfId="32662"/>
    <cellStyle name="Input 2 37 15" xfId="12756"/>
    <cellStyle name="Input 2 37 15 2" xfId="37559"/>
    <cellStyle name="Input 2 37 16" xfId="17653"/>
    <cellStyle name="Input 2 37 16 2" xfId="42456"/>
    <cellStyle name="Input 2 37 17" xfId="27173"/>
    <cellStyle name="Input 2 37 18" xfId="56752"/>
    <cellStyle name="Input 2 37 19" xfId="22427"/>
    <cellStyle name="Input 2 37 2" xfId="922"/>
    <cellStyle name="Input 2 37 2 2" xfId="1826"/>
    <cellStyle name="Input 2 37 2 2 2" xfId="52390"/>
    <cellStyle name="Input 2 37 2 2 3" xfId="33226"/>
    <cellStyle name="Input 2 37 2 2 4" xfId="8422"/>
    <cellStyle name="Input 2 37 2 3" xfId="13323"/>
    <cellStyle name="Input 2 37 2 3 2" xfId="38126"/>
    <cellStyle name="Input 2 37 2 4" xfId="19633"/>
    <cellStyle name="Input 2 37 2 4 2" xfId="44435"/>
    <cellStyle name="Input 2 37 2 5" xfId="28449"/>
    <cellStyle name="Input 2 37 2 6" xfId="47502"/>
    <cellStyle name="Input 2 37 2 7" xfId="22982"/>
    <cellStyle name="Input 2 37 2 8" xfId="3473"/>
    <cellStyle name="Input 2 37 20" xfId="57213"/>
    <cellStyle name="Input 2 37 21" xfId="2311"/>
    <cellStyle name="Input 2 37 3" xfId="1375"/>
    <cellStyle name="Input 2 37 3 2" xfId="8822"/>
    <cellStyle name="Input 2 37 3 2 2" xfId="52790"/>
    <cellStyle name="Input 2 37 3 2 3" xfId="33626"/>
    <cellStyle name="Input 2 37 3 3" xfId="13723"/>
    <cellStyle name="Input 2 37 3 3 2" xfId="38526"/>
    <cellStyle name="Input 2 37 3 4" xfId="18669"/>
    <cellStyle name="Input 2 37 3 4 2" xfId="43471"/>
    <cellStyle name="Input 2 37 3 5" xfId="28849"/>
    <cellStyle name="Input 2 37 3 6" xfId="47902"/>
    <cellStyle name="Input 2 37 3 7" xfId="23382"/>
    <cellStyle name="Input 2 37 3 8" xfId="3873"/>
    <cellStyle name="Input 2 37 4" xfId="4273"/>
    <cellStyle name="Input 2 37 4 2" xfId="9222"/>
    <cellStyle name="Input 2 37 4 2 2" xfId="53188"/>
    <cellStyle name="Input 2 37 4 2 3" xfId="34026"/>
    <cellStyle name="Input 2 37 4 3" xfId="14123"/>
    <cellStyle name="Input 2 37 4 3 2" xfId="38926"/>
    <cellStyle name="Input 2 37 4 4" xfId="21010"/>
    <cellStyle name="Input 2 37 4 4 2" xfId="45810"/>
    <cellStyle name="Input 2 37 4 5" xfId="29249"/>
    <cellStyle name="Input 2 37 4 6" xfId="48300"/>
    <cellStyle name="Input 2 37 4 7" xfId="23780"/>
    <cellStyle name="Input 2 37 5" xfId="4664"/>
    <cellStyle name="Input 2 37 5 2" xfId="9613"/>
    <cellStyle name="Input 2 37 5 2 2" xfId="53578"/>
    <cellStyle name="Input 2 37 5 2 3" xfId="34417"/>
    <cellStyle name="Input 2 37 5 3" xfId="14514"/>
    <cellStyle name="Input 2 37 5 3 2" xfId="39317"/>
    <cellStyle name="Input 2 37 5 4" xfId="18884"/>
    <cellStyle name="Input 2 37 5 4 2" xfId="43686"/>
    <cellStyle name="Input 2 37 5 5" xfId="29639"/>
    <cellStyle name="Input 2 37 5 6" xfId="48690"/>
    <cellStyle name="Input 2 37 5 7" xfId="24170"/>
    <cellStyle name="Input 2 37 6" xfId="5071"/>
    <cellStyle name="Input 2 37 6 2" xfId="10020"/>
    <cellStyle name="Input 2 37 6 2 2" xfId="53985"/>
    <cellStyle name="Input 2 37 6 2 3" xfId="34824"/>
    <cellStyle name="Input 2 37 6 3" xfId="14921"/>
    <cellStyle name="Input 2 37 6 3 2" xfId="39724"/>
    <cellStyle name="Input 2 37 6 4" xfId="21469"/>
    <cellStyle name="Input 2 37 6 4 2" xfId="46269"/>
    <cellStyle name="Input 2 37 6 5" xfId="30046"/>
    <cellStyle name="Input 2 37 6 6" xfId="49097"/>
    <cellStyle name="Input 2 37 6 7" xfId="24577"/>
    <cellStyle name="Input 2 37 7" xfId="5457"/>
    <cellStyle name="Input 2 37 7 2" xfId="10406"/>
    <cellStyle name="Input 2 37 7 2 2" xfId="54370"/>
    <cellStyle name="Input 2 37 7 2 3" xfId="35210"/>
    <cellStyle name="Input 2 37 7 3" xfId="15307"/>
    <cellStyle name="Input 2 37 7 3 2" xfId="40110"/>
    <cellStyle name="Input 2 37 7 4" xfId="18686"/>
    <cellStyle name="Input 2 37 7 4 2" xfId="43488"/>
    <cellStyle name="Input 2 37 7 5" xfId="30432"/>
    <cellStyle name="Input 2 37 7 6" xfId="49482"/>
    <cellStyle name="Input 2 37 7 7" xfId="24962"/>
    <cellStyle name="Input 2 37 8" xfId="5875"/>
    <cellStyle name="Input 2 37 8 2" xfId="10824"/>
    <cellStyle name="Input 2 37 8 2 2" xfId="54786"/>
    <cellStyle name="Input 2 37 8 2 3" xfId="35628"/>
    <cellStyle name="Input 2 37 8 3" xfId="15725"/>
    <cellStyle name="Input 2 37 8 3 2" xfId="40528"/>
    <cellStyle name="Input 2 37 8 4" xfId="21317"/>
    <cellStyle name="Input 2 37 8 4 2" xfId="46117"/>
    <cellStyle name="Input 2 37 8 5" xfId="30847"/>
    <cellStyle name="Input 2 37 8 6" xfId="49898"/>
    <cellStyle name="Input 2 37 8 7" xfId="25378"/>
    <cellStyle name="Input 2 37 9" xfId="6266"/>
    <cellStyle name="Input 2 37 9 2" xfId="11215"/>
    <cellStyle name="Input 2 37 9 2 2" xfId="55177"/>
    <cellStyle name="Input 2 37 9 2 3" xfId="36019"/>
    <cellStyle name="Input 2 37 9 3" xfId="16116"/>
    <cellStyle name="Input 2 37 9 3 2" xfId="40919"/>
    <cellStyle name="Input 2 37 9 4" xfId="20509"/>
    <cellStyle name="Input 2 37 9 4 2" xfId="45310"/>
    <cellStyle name="Input 2 37 9 5" xfId="31235"/>
    <cellStyle name="Input 2 37 9 6" xfId="50289"/>
    <cellStyle name="Input 2 37 9 7" xfId="25769"/>
    <cellStyle name="Input 2 38" xfId="371"/>
    <cellStyle name="Input 2 38 10" xfId="6602"/>
    <cellStyle name="Input 2 38 10 2" xfId="11551"/>
    <cellStyle name="Input 2 38 10 2 2" xfId="55513"/>
    <cellStyle name="Input 2 38 10 2 3" xfId="36355"/>
    <cellStyle name="Input 2 38 10 3" xfId="16452"/>
    <cellStyle name="Input 2 38 10 3 2" xfId="41255"/>
    <cellStyle name="Input 2 38 10 4" xfId="20056"/>
    <cellStyle name="Input 2 38 10 4 2" xfId="44858"/>
    <cellStyle name="Input 2 38 10 5" xfId="31566"/>
    <cellStyle name="Input 2 38 10 6" xfId="50625"/>
    <cellStyle name="Input 2 38 10 7" xfId="26105"/>
    <cellStyle name="Input 2 38 11" xfId="6981"/>
    <cellStyle name="Input 2 38 11 2" xfId="11930"/>
    <cellStyle name="Input 2 38 11 2 2" xfId="55890"/>
    <cellStyle name="Input 2 38 11 2 3" xfId="36734"/>
    <cellStyle name="Input 2 38 11 3" xfId="16831"/>
    <cellStyle name="Input 2 38 11 3 2" xfId="41634"/>
    <cellStyle name="Input 2 38 11 4" xfId="21722"/>
    <cellStyle name="Input 2 38 11 4 2" xfId="46522"/>
    <cellStyle name="Input 2 38 11 5" xfId="31939"/>
    <cellStyle name="Input 2 38 11 6" xfId="51002"/>
    <cellStyle name="Input 2 38 11 7" xfId="26482"/>
    <cellStyle name="Input 2 38 12" xfId="7353"/>
    <cellStyle name="Input 2 38 12 2" xfId="12302"/>
    <cellStyle name="Input 2 38 12 2 2" xfId="56262"/>
    <cellStyle name="Input 2 38 12 2 3" xfId="37106"/>
    <cellStyle name="Input 2 38 12 3" xfId="17203"/>
    <cellStyle name="Input 2 38 12 3 2" xfId="42006"/>
    <cellStyle name="Input 2 38 12 4" xfId="21481"/>
    <cellStyle name="Input 2 38 12 4 2" xfId="46281"/>
    <cellStyle name="Input 2 38 12 5" xfId="51374"/>
    <cellStyle name="Input 2 38 12 6" xfId="26854"/>
    <cellStyle name="Input 2 38 13" xfId="2828"/>
    <cellStyle name="Input 2 38 13 2" xfId="27094"/>
    <cellStyle name="Input 2 38 13 3" xfId="27808"/>
    <cellStyle name="Input 2 38 14" xfId="7776"/>
    <cellStyle name="Input 2 38 14 2" xfId="51774"/>
    <cellStyle name="Input 2 38 14 3" xfId="32581"/>
    <cellStyle name="Input 2 38 15" xfId="12674"/>
    <cellStyle name="Input 2 38 15 2" xfId="37477"/>
    <cellStyle name="Input 2 38 16" xfId="20332"/>
    <cellStyle name="Input 2 38 16 2" xfId="45134"/>
    <cellStyle name="Input 2 38 17" xfId="27267"/>
    <cellStyle name="Input 2 38 18" xfId="56676"/>
    <cellStyle name="Input 2 38 19" xfId="22345"/>
    <cellStyle name="Input 2 38 2" xfId="840"/>
    <cellStyle name="Input 2 38 2 2" xfId="1744"/>
    <cellStyle name="Input 2 38 2 2 2" xfId="52309"/>
    <cellStyle name="Input 2 38 2 2 3" xfId="33145"/>
    <cellStyle name="Input 2 38 2 2 4" xfId="8341"/>
    <cellStyle name="Input 2 38 2 3" xfId="13242"/>
    <cellStyle name="Input 2 38 2 3 2" xfId="38045"/>
    <cellStyle name="Input 2 38 2 4" xfId="18503"/>
    <cellStyle name="Input 2 38 2 4 2" xfId="43305"/>
    <cellStyle name="Input 2 38 2 5" xfId="28368"/>
    <cellStyle name="Input 2 38 2 6" xfId="47421"/>
    <cellStyle name="Input 2 38 2 7" xfId="22901"/>
    <cellStyle name="Input 2 38 2 8" xfId="3392"/>
    <cellStyle name="Input 2 38 20" xfId="57131"/>
    <cellStyle name="Input 2 38 21" xfId="2229"/>
    <cellStyle name="Input 2 38 3" xfId="1293"/>
    <cellStyle name="Input 2 38 3 2" xfId="8741"/>
    <cellStyle name="Input 2 38 3 2 2" xfId="52709"/>
    <cellStyle name="Input 2 38 3 2 3" xfId="33545"/>
    <cellStyle name="Input 2 38 3 3" xfId="13642"/>
    <cellStyle name="Input 2 38 3 3 2" xfId="38445"/>
    <cellStyle name="Input 2 38 3 4" xfId="21844"/>
    <cellStyle name="Input 2 38 3 4 2" xfId="46644"/>
    <cellStyle name="Input 2 38 3 5" xfId="28768"/>
    <cellStyle name="Input 2 38 3 6" xfId="47821"/>
    <cellStyle name="Input 2 38 3 7" xfId="23301"/>
    <cellStyle name="Input 2 38 3 8" xfId="3792"/>
    <cellStyle name="Input 2 38 4" xfId="4193"/>
    <cellStyle name="Input 2 38 4 2" xfId="9142"/>
    <cellStyle name="Input 2 38 4 2 2" xfId="53108"/>
    <cellStyle name="Input 2 38 4 2 3" xfId="33946"/>
    <cellStyle name="Input 2 38 4 3" xfId="14043"/>
    <cellStyle name="Input 2 38 4 3 2" xfId="38846"/>
    <cellStyle name="Input 2 38 4 4" xfId="19964"/>
    <cellStyle name="Input 2 38 4 4 2" xfId="44766"/>
    <cellStyle name="Input 2 38 4 5" xfId="29169"/>
    <cellStyle name="Input 2 38 4 6" xfId="48220"/>
    <cellStyle name="Input 2 38 4 7" xfId="23700"/>
    <cellStyle name="Input 2 38 5" xfId="4585"/>
    <cellStyle name="Input 2 38 5 2" xfId="9534"/>
    <cellStyle name="Input 2 38 5 2 2" xfId="53500"/>
    <cellStyle name="Input 2 38 5 2 3" xfId="34338"/>
    <cellStyle name="Input 2 38 5 3" xfId="14435"/>
    <cellStyle name="Input 2 38 5 3 2" xfId="39238"/>
    <cellStyle name="Input 2 38 5 4" xfId="21222"/>
    <cellStyle name="Input 2 38 5 4 2" xfId="46022"/>
    <cellStyle name="Input 2 38 5 5" xfId="29560"/>
    <cellStyle name="Input 2 38 5 6" xfId="48612"/>
    <cellStyle name="Input 2 38 5 7" xfId="24092"/>
    <cellStyle name="Input 2 38 6" xfId="4992"/>
    <cellStyle name="Input 2 38 6 2" xfId="9941"/>
    <cellStyle name="Input 2 38 6 2 2" xfId="53906"/>
    <cellStyle name="Input 2 38 6 2 3" xfId="34745"/>
    <cellStyle name="Input 2 38 6 3" xfId="14842"/>
    <cellStyle name="Input 2 38 6 3 2" xfId="39645"/>
    <cellStyle name="Input 2 38 6 4" xfId="20187"/>
    <cellStyle name="Input 2 38 6 4 2" xfId="44989"/>
    <cellStyle name="Input 2 38 6 5" xfId="29967"/>
    <cellStyle name="Input 2 38 6 6" xfId="49018"/>
    <cellStyle name="Input 2 38 6 7" xfId="24498"/>
    <cellStyle name="Input 2 38 7" xfId="5379"/>
    <cellStyle name="Input 2 38 7 2" xfId="10328"/>
    <cellStyle name="Input 2 38 7 2 2" xfId="54293"/>
    <cellStyle name="Input 2 38 7 2 3" xfId="35132"/>
    <cellStyle name="Input 2 38 7 3" xfId="15229"/>
    <cellStyle name="Input 2 38 7 3 2" xfId="40032"/>
    <cellStyle name="Input 2 38 7 4" xfId="18564"/>
    <cellStyle name="Input 2 38 7 4 2" xfId="43366"/>
    <cellStyle name="Input 2 38 7 5" xfId="30354"/>
    <cellStyle name="Input 2 38 7 6" xfId="49405"/>
    <cellStyle name="Input 2 38 7 7" xfId="24885"/>
    <cellStyle name="Input 2 38 8" xfId="5796"/>
    <cellStyle name="Input 2 38 8 2" xfId="10745"/>
    <cellStyle name="Input 2 38 8 2 2" xfId="54708"/>
    <cellStyle name="Input 2 38 8 2 3" xfId="35549"/>
    <cellStyle name="Input 2 38 8 3" xfId="15646"/>
    <cellStyle name="Input 2 38 8 3 2" xfId="40449"/>
    <cellStyle name="Input 2 38 8 4" xfId="19791"/>
    <cellStyle name="Input 2 38 8 4 2" xfId="44593"/>
    <cellStyle name="Input 2 38 8 5" xfId="30769"/>
    <cellStyle name="Input 2 38 8 6" xfId="49820"/>
    <cellStyle name="Input 2 38 8 7" xfId="25300"/>
    <cellStyle name="Input 2 38 9" xfId="6188"/>
    <cellStyle name="Input 2 38 9 2" xfId="11137"/>
    <cellStyle name="Input 2 38 9 2 2" xfId="55099"/>
    <cellStyle name="Input 2 38 9 2 3" xfId="35941"/>
    <cellStyle name="Input 2 38 9 3" xfId="16038"/>
    <cellStyle name="Input 2 38 9 3 2" xfId="40841"/>
    <cellStyle name="Input 2 38 9 4" xfId="17478"/>
    <cellStyle name="Input 2 38 9 4 2" xfId="42281"/>
    <cellStyle name="Input 2 38 9 5" xfId="31157"/>
    <cellStyle name="Input 2 38 9 6" xfId="50211"/>
    <cellStyle name="Input 2 38 9 7" xfId="25691"/>
    <cellStyle name="Input 2 39" xfId="521"/>
    <cellStyle name="Input 2 39 10" xfId="6746"/>
    <cellStyle name="Input 2 39 10 2" xfId="11695"/>
    <cellStyle name="Input 2 39 10 2 2" xfId="55657"/>
    <cellStyle name="Input 2 39 10 2 3" xfId="36499"/>
    <cellStyle name="Input 2 39 10 3" xfId="16596"/>
    <cellStyle name="Input 2 39 10 3 2" xfId="41399"/>
    <cellStyle name="Input 2 39 10 4" xfId="20008"/>
    <cellStyle name="Input 2 39 10 4 2" xfId="44810"/>
    <cellStyle name="Input 2 39 10 5" xfId="31709"/>
    <cellStyle name="Input 2 39 10 6" xfId="50769"/>
    <cellStyle name="Input 2 39 10 7" xfId="26249"/>
    <cellStyle name="Input 2 39 11" xfId="7122"/>
    <cellStyle name="Input 2 39 11 2" xfId="12071"/>
    <cellStyle name="Input 2 39 11 2 2" xfId="56031"/>
    <cellStyle name="Input 2 39 11 2 3" xfId="36875"/>
    <cellStyle name="Input 2 39 11 3" xfId="16972"/>
    <cellStyle name="Input 2 39 11 3 2" xfId="41775"/>
    <cellStyle name="Input 2 39 11 4" xfId="18605"/>
    <cellStyle name="Input 2 39 11 4 2" xfId="43407"/>
    <cellStyle name="Input 2 39 11 5" xfId="32080"/>
    <cellStyle name="Input 2 39 11 6" xfId="51143"/>
    <cellStyle name="Input 2 39 11 7" xfId="26623"/>
    <cellStyle name="Input 2 39 12" xfId="7494"/>
    <cellStyle name="Input 2 39 12 2" xfId="12443"/>
    <cellStyle name="Input 2 39 12 2 2" xfId="56403"/>
    <cellStyle name="Input 2 39 12 2 3" xfId="37247"/>
    <cellStyle name="Input 2 39 12 3" xfId="17344"/>
    <cellStyle name="Input 2 39 12 3 2" xfId="42147"/>
    <cellStyle name="Input 2 39 12 4" xfId="12902"/>
    <cellStyle name="Input 2 39 12 4 2" xfId="37705"/>
    <cellStyle name="Input 2 39 12 5" xfId="51515"/>
    <cellStyle name="Input 2 39 12 6" xfId="26995"/>
    <cellStyle name="Input 2 39 13" xfId="2978"/>
    <cellStyle name="Input 2 39 13 2" xfId="47043"/>
    <cellStyle name="Input 2 39 13 3" xfId="27958"/>
    <cellStyle name="Input 2 39 14" xfId="7925"/>
    <cellStyle name="Input 2 39 14 2" xfId="51915"/>
    <cellStyle name="Input 2 39 14 3" xfId="32730"/>
    <cellStyle name="Input 2 39 15" xfId="12824"/>
    <cellStyle name="Input 2 39 15 2" xfId="37627"/>
    <cellStyle name="Input 2 39 16" xfId="18080"/>
    <cellStyle name="Input 2 39 16 2" xfId="42882"/>
    <cellStyle name="Input 2 39 17" xfId="27372"/>
    <cellStyle name="Input 2 39 18" xfId="56817"/>
    <cellStyle name="Input 2 39 19" xfId="22495"/>
    <cellStyle name="Input 2 39 2" xfId="990"/>
    <cellStyle name="Input 2 39 2 2" xfId="1894"/>
    <cellStyle name="Input 2 39 2 2 2" xfId="52457"/>
    <cellStyle name="Input 2 39 2 2 3" xfId="33293"/>
    <cellStyle name="Input 2 39 2 2 4" xfId="8489"/>
    <cellStyle name="Input 2 39 2 3" xfId="13390"/>
    <cellStyle name="Input 2 39 2 3 2" xfId="38193"/>
    <cellStyle name="Input 2 39 2 4" xfId="20281"/>
    <cellStyle name="Input 2 39 2 4 2" xfId="45083"/>
    <cellStyle name="Input 2 39 2 5" xfId="28516"/>
    <cellStyle name="Input 2 39 2 6" xfId="47569"/>
    <cellStyle name="Input 2 39 2 7" xfId="23049"/>
    <cellStyle name="Input 2 39 2 8" xfId="3540"/>
    <cellStyle name="Input 2 39 20" xfId="57281"/>
    <cellStyle name="Input 2 39 21" xfId="2379"/>
    <cellStyle name="Input 2 39 3" xfId="1443"/>
    <cellStyle name="Input 2 39 3 2" xfId="8887"/>
    <cellStyle name="Input 2 39 3 2 2" xfId="52855"/>
    <cellStyle name="Input 2 39 3 2 3" xfId="33691"/>
    <cellStyle name="Input 2 39 3 3" xfId="13788"/>
    <cellStyle name="Input 2 39 3 3 2" xfId="38591"/>
    <cellStyle name="Input 2 39 3 4" xfId="17592"/>
    <cellStyle name="Input 2 39 3 4 2" xfId="42395"/>
    <cellStyle name="Input 2 39 3 5" xfId="28914"/>
    <cellStyle name="Input 2 39 3 6" xfId="47967"/>
    <cellStyle name="Input 2 39 3 7" xfId="23447"/>
    <cellStyle name="Input 2 39 3 8" xfId="3938"/>
    <cellStyle name="Input 2 39 4" xfId="4341"/>
    <cellStyle name="Input 2 39 4 2" xfId="9290"/>
    <cellStyle name="Input 2 39 4 2 2" xfId="53256"/>
    <cellStyle name="Input 2 39 4 2 3" xfId="34094"/>
    <cellStyle name="Input 2 39 4 3" xfId="14191"/>
    <cellStyle name="Input 2 39 4 3 2" xfId="38994"/>
    <cellStyle name="Input 2 39 4 4" xfId="18740"/>
    <cellStyle name="Input 2 39 4 4 2" xfId="43542"/>
    <cellStyle name="Input 2 39 4 5" xfId="29317"/>
    <cellStyle name="Input 2 39 4 6" xfId="48368"/>
    <cellStyle name="Input 2 39 4 7" xfId="23848"/>
    <cellStyle name="Input 2 39 5" xfId="4732"/>
    <cellStyle name="Input 2 39 5 2" xfId="9681"/>
    <cellStyle name="Input 2 39 5 2 2" xfId="53646"/>
    <cellStyle name="Input 2 39 5 2 3" xfId="34485"/>
    <cellStyle name="Input 2 39 5 3" xfId="14582"/>
    <cellStyle name="Input 2 39 5 3 2" xfId="39385"/>
    <cellStyle name="Input 2 39 5 4" xfId="19509"/>
    <cellStyle name="Input 2 39 5 4 2" xfId="44311"/>
    <cellStyle name="Input 2 39 5 5" xfId="29707"/>
    <cellStyle name="Input 2 39 5 6" xfId="48758"/>
    <cellStyle name="Input 2 39 5 7" xfId="24238"/>
    <cellStyle name="Input 2 39 6" xfId="5137"/>
    <cellStyle name="Input 2 39 6 2" xfId="10086"/>
    <cellStyle name="Input 2 39 6 2 2" xfId="54051"/>
    <cellStyle name="Input 2 39 6 2 3" xfId="34890"/>
    <cellStyle name="Input 2 39 6 3" xfId="14987"/>
    <cellStyle name="Input 2 39 6 3 2" xfId="39790"/>
    <cellStyle name="Input 2 39 6 4" xfId="19466"/>
    <cellStyle name="Input 2 39 6 4 2" xfId="44268"/>
    <cellStyle name="Input 2 39 6 5" xfId="30112"/>
    <cellStyle name="Input 2 39 6 6" xfId="49163"/>
    <cellStyle name="Input 2 39 6 7" xfId="24643"/>
    <cellStyle name="Input 2 39 7" xfId="5524"/>
    <cellStyle name="Input 2 39 7 2" xfId="10473"/>
    <cellStyle name="Input 2 39 7 2 2" xfId="54437"/>
    <cellStyle name="Input 2 39 7 2 3" xfId="35277"/>
    <cellStyle name="Input 2 39 7 3" xfId="15374"/>
    <cellStyle name="Input 2 39 7 3 2" xfId="40177"/>
    <cellStyle name="Input 2 39 7 4" xfId="18074"/>
    <cellStyle name="Input 2 39 7 4 2" xfId="42876"/>
    <cellStyle name="Input 2 39 7 5" xfId="30499"/>
    <cellStyle name="Input 2 39 7 6" xfId="49549"/>
    <cellStyle name="Input 2 39 7 7" xfId="25029"/>
    <cellStyle name="Input 2 39 8" xfId="5941"/>
    <cellStyle name="Input 2 39 8 2" xfId="10890"/>
    <cellStyle name="Input 2 39 8 2 2" xfId="54852"/>
    <cellStyle name="Input 2 39 8 2 3" xfId="35694"/>
    <cellStyle name="Input 2 39 8 3" xfId="15791"/>
    <cellStyle name="Input 2 39 8 3 2" xfId="40594"/>
    <cellStyle name="Input 2 39 8 4" xfId="19366"/>
    <cellStyle name="Input 2 39 8 4 2" xfId="44168"/>
    <cellStyle name="Input 2 39 8 5" xfId="30913"/>
    <cellStyle name="Input 2 39 8 6" xfId="49964"/>
    <cellStyle name="Input 2 39 8 7" xfId="25444"/>
    <cellStyle name="Input 2 39 9" xfId="6332"/>
    <cellStyle name="Input 2 39 9 2" xfId="11281"/>
    <cellStyle name="Input 2 39 9 2 2" xfId="55243"/>
    <cellStyle name="Input 2 39 9 2 3" xfId="36085"/>
    <cellStyle name="Input 2 39 9 3" xfId="16182"/>
    <cellStyle name="Input 2 39 9 3 2" xfId="40985"/>
    <cellStyle name="Input 2 39 9 4" xfId="18048"/>
    <cellStyle name="Input 2 39 9 4 2" xfId="42850"/>
    <cellStyle name="Input 2 39 9 5" xfId="31301"/>
    <cellStyle name="Input 2 39 9 6" xfId="50355"/>
    <cellStyle name="Input 2 39 9 7" xfId="25835"/>
    <cellStyle name="Input 2 4" xfId="209"/>
    <cellStyle name="Input 2 4 10" xfId="6446"/>
    <cellStyle name="Input 2 4 10 2" xfId="11395"/>
    <cellStyle name="Input 2 4 10 2 2" xfId="55357"/>
    <cellStyle name="Input 2 4 10 2 3" xfId="36199"/>
    <cellStyle name="Input 2 4 10 3" xfId="16296"/>
    <cellStyle name="Input 2 4 10 3 2" xfId="41099"/>
    <cellStyle name="Input 2 4 10 4" xfId="20191"/>
    <cellStyle name="Input 2 4 10 4 2" xfId="44993"/>
    <cellStyle name="Input 2 4 10 5" xfId="31413"/>
    <cellStyle name="Input 2 4 10 6" xfId="50469"/>
    <cellStyle name="Input 2 4 10 7" xfId="25949"/>
    <cellStyle name="Input 2 4 11" xfId="6831"/>
    <cellStyle name="Input 2 4 11 2" xfId="11780"/>
    <cellStyle name="Input 2 4 11 2 2" xfId="55740"/>
    <cellStyle name="Input 2 4 11 2 3" xfId="36584"/>
    <cellStyle name="Input 2 4 11 3" xfId="16681"/>
    <cellStyle name="Input 2 4 11 3 2" xfId="41484"/>
    <cellStyle name="Input 2 4 11 4" xfId="19535"/>
    <cellStyle name="Input 2 4 11 4 2" xfId="44337"/>
    <cellStyle name="Input 2 4 11 5" xfId="31789"/>
    <cellStyle name="Input 2 4 11 6" xfId="50852"/>
    <cellStyle name="Input 2 4 11 7" xfId="26332"/>
    <cellStyle name="Input 2 4 12" xfId="7203"/>
    <cellStyle name="Input 2 4 12 2" xfId="12152"/>
    <cellStyle name="Input 2 4 12 2 2" xfId="56112"/>
    <cellStyle name="Input 2 4 12 2 3" xfId="36956"/>
    <cellStyle name="Input 2 4 12 3" xfId="17053"/>
    <cellStyle name="Input 2 4 12 3 2" xfId="41856"/>
    <cellStyle name="Input 2 4 12 4" xfId="19658"/>
    <cellStyle name="Input 2 4 12 4 2" xfId="44460"/>
    <cellStyle name="Input 2 4 12 5" xfId="51224"/>
    <cellStyle name="Input 2 4 12 6" xfId="26704"/>
    <cellStyle name="Input 2 4 13" xfId="2666"/>
    <cellStyle name="Input 2 4 13 2" xfId="27242"/>
    <cellStyle name="Input 2 4 13 3" xfId="27646"/>
    <cellStyle name="Input 2 4 14" xfId="7614"/>
    <cellStyle name="Input 2 4 14 2" xfId="51624"/>
    <cellStyle name="Input 2 4 14 3" xfId="32419"/>
    <cellStyle name="Input 2 4 15" xfId="12512"/>
    <cellStyle name="Input 2 4 15 2" xfId="37316"/>
    <cellStyle name="Input 2 4 16" xfId="18248"/>
    <cellStyle name="Input 2 4 16 2" xfId="43050"/>
    <cellStyle name="Input 2 4 17" xfId="27407"/>
    <cellStyle name="Input 2 4 18" xfId="56526"/>
    <cellStyle name="Input 2 4 19" xfId="22186"/>
    <cellStyle name="Input 2 4 2" xfId="678"/>
    <cellStyle name="Input 2 4 2 2" xfId="1585"/>
    <cellStyle name="Input 2 4 2 2 2" xfId="52149"/>
    <cellStyle name="Input 2 4 2 2 3" xfId="32985"/>
    <cellStyle name="Input 2 4 2 2 4" xfId="8181"/>
    <cellStyle name="Input 2 4 2 3" xfId="13082"/>
    <cellStyle name="Input 2 4 2 3 2" xfId="37885"/>
    <cellStyle name="Input 2 4 2 4" xfId="20034"/>
    <cellStyle name="Input 2 4 2 4 2" xfId="44836"/>
    <cellStyle name="Input 2 4 2 5" xfId="28208"/>
    <cellStyle name="Input 2 4 2 6" xfId="47261"/>
    <cellStyle name="Input 2 4 2 7" xfId="22741"/>
    <cellStyle name="Input 2 4 2 8" xfId="3232"/>
    <cellStyle name="Input 2 4 20" xfId="56969"/>
    <cellStyle name="Input 2 4 21" xfId="57560"/>
    <cellStyle name="Input 2 4 22" xfId="2070"/>
    <cellStyle name="Input 2 4 3" xfId="1134"/>
    <cellStyle name="Input 2 4 3 2" xfId="8582"/>
    <cellStyle name="Input 2 4 3 2 2" xfId="52550"/>
    <cellStyle name="Input 2 4 3 2 3" xfId="33386"/>
    <cellStyle name="Input 2 4 3 3" xfId="13483"/>
    <cellStyle name="Input 2 4 3 3 2" xfId="38286"/>
    <cellStyle name="Input 2 4 3 4" xfId="17982"/>
    <cellStyle name="Input 2 4 3 4 2" xfId="42785"/>
    <cellStyle name="Input 2 4 3 5" xfId="28609"/>
    <cellStyle name="Input 2 4 3 6" xfId="47662"/>
    <cellStyle name="Input 2 4 3 7" xfId="23142"/>
    <cellStyle name="Input 2 4 3 8" xfId="3633"/>
    <cellStyle name="Input 2 4 4" xfId="4035"/>
    <cellStyle name="Input 2 4 4 2" xfId="8984"/>
    <cellStyle name="Input 2 4 4 2 2" xfId="52950"/>
    <cellStyle name="Input 2 4 4 2 3" xfId="33788"/>
    <cellStyle name="Input 2 4 4 3" xfId="13885"/>
    <cellStyle name="Input 2 4 4 3 2" xfId="38688"/>
    <cellStyle name="Input 2 4 4 4" xfId="20794"/>
    <cellStyle name="Input 2 4 4 4 2" xfId="45595"/>
    <cellStyle name="Input 2 4 4 5" xfId="29011"/>
    <cellStyle name="Input 2 4 4 6" xfId="48062"/>
    <cellStyle name="Input 2 4 4 7" xfId="23542"/>
    <cellStyle name="Input 2 4 5" xfId="4428"/>
    <cellStyle name="Input 2 4 5 2" xfId="9377"/>
    <cellStyle name="Input 2 4 5 2 2" xfId="53343"/>
    <cellStyle name="Input 2 4 5 2 3" xfId="34181"/>
    <cellStyle name="Input 2 4 5 3" xfId="14278"/>
    <cellStyle name="Input 2 4 5 3 2" xfId="39081"/>
    <cellStyle name="Input 2 4 5 4" xfId="21714"/>
    <cellStyle name="Input 2 4 5 4 2" xfId="46514"/>
    <cellStyle name="Input 2 4 5 5" xfId="29404"/>
    <cellStyle name="Input 2 4 5 6" xfId="48455"/>
    <cellStyle name="Input 2 4 5 7" xfId="23935"/>
    <cellStyle name="Input 2 4 6" xfId="4836"/>
    <cellStyle name="Input 2 4 6 2" xfId="9785"/>
    <cellStyle name="Input 2 4 6 2 2" xfId="53750"/>
    <cellStyle name="Input 2 4 6 2 3" xfId="34589"/>
    <cellStyle name="Input 2 4 6 3" xfId="14686"/>
    <cellStyle name="Input 2 4 6 3 2" xfId="39489"/>
    <cellStyle name="Input 2 4 6 4" xfId="21482"/>
    <cellStyle name="Input 2 4 6 4 2" xfId="46282"/>
    <cellStyle name="Input 2 4 6 5" xfId="29811"/>
    <cellStyle name="Input 2 4 6 6" xfId="48862"/>
    <cellStyle name="Input 2 4 6 7" xfId="24342"/>
    <cellStyle name="Input 2 4 7" xfId="5227"/>
    <cellStyle name="Input 2 4 7 2" xfId="10176"/>
    <cellStyle name="Input 2 4 7 2 2" xfId="54141"/>
    <cellStyle name="Input 2 4 7 2 3" xfId="34980"/>
    <cellStyle name="Input 2 4 7 3" xfId="15077"/>
    <cellStyle name="Input 2 4 7 3 2" xfId="39880"/>
    <cellStyle name="Input 2 4 7 4" xfId="21314"/>
    <cellStyle name="Input 2 4 7 4 2" xfId="46114"/>
    <cellStyle name="Input 2 4 7 5" xfId="30202"/>
    <cellStyle name="Input 2 4 7 6" xfId="49253"/>
    <cellStyle name="Input 2 4 7 7" xfId="24733"/>
    <cellStyle name="Input 2 4 8" xfId="5642"/>
    <cellStyle name="Input 2 4 8 2" xfId="10591"/>
    <cellStyle name="Input 2 4 8 2 2" xfId="54555"/>
    <cellStyle name="Input 2 4 8 2 3" xfId="35395"/>
    <cellStyle name="Input 2 4 8 3" xfId="15492"/>
    <cellStyle name="Input 2 4 8 3 2" xfId="40295"/>
    <cellStyle name="Input 2 4 8 4" xfId="19098"/>
    <cellStyle name="Input 2 4 8 4 2" xfId="43900"/>
    <cellStyle name="Input 2 4 8 5" xfId="30615"/>
    <cellStyle name="Input 2 4 8 6" xfId="49667"/>
    <cellStyle name="Input 2 4 8 7" xfId="25147"/>
    <cellStyle name="Input 2 4 9" xfId="6033"/>
    <cellStyle name="Input 2 4 9 2" xfId="10982"/>
    <cellStyle name="Input 2 4 9 2 2" xfId="54944"/>
    <cellStyle name="Input 2 4 9 2 3" xfId="35786"/>
    <cellStyle name="Input 2 4 9 3" xfId="15883"/>
    <cellStyle name="Input 2 4 9 3 2" xfId="40686"/>
    <cellStyle name="Input 2 4 9 4" xfId="20777"/>
    <cellStyle name="Input 2 4 9 4 2" xfId="45578"/>
    <cellStyle name="Input 2 4 9 5" xfId="31002"/>
    <cellStyle name="Input 2 4 9 6" xfId="50056"/>
    <cellStyle name="Input 2 4 9 7" xfId="25536"/>
    <cellStyle name="Input 2 40" xfId="524"/>
    <cellStyle name="Input 2 40 10" xfId="6749"/>
    <cellStyle name="Input 2 40 10 2" xfId="11698"/>
    <cellStyle name="Input 2 40 10 2 2" xfId="55660"/>
    <cellStyle name="Input 2 40 10 2 3" xfId="36502"/>
    <cellStyle name="Input 2 40 10 3" xfId="16599"/>
    <cellStyle name="Input 2 40 10 3 2" xfId="41402"/>
    <cellStyle name="Input 2 40 10 4" xfId="18865"/>
    <cellStyle name="Input 2 40 10 4 2" xfId="43667"/>
    <cellStyle name="Input 2 40 10 5" xfId="31712"/>
    <cellStyle name="Input 2 40 10 6" xfId="50772"/>
    <cellStyle name="Input 2 40 10 7" xfId="26252"/>
    <cellStyle name="Input 2 40 11" xfId="7125"/>
    <cellStyle name="Input 2 40 11 2" xfId="12074"/>
    <cellStyle name="Input 2 40 11 2 2" xfId="56034"/>
    <cellStyle name="Input 2 40 11 2 3" xfId="36878"/>
    <cellStyle name="Input 2 40 11 3" xfId="16975"/>
    <cellStyle name="Input 2 40 11 3 2" xfId="41778"/>
    <cellStyle name="Input 2 40 11 4" xfId="21665"/>
    <cellStyle name="Input 2 40 11 4 2" xfId="46465"/>
    <cellStyle name="Input 2 40 11 5" xfId="32083"/>
    <cellStyle name="Input 2 40 11 6" xfId="51146"/>
    <cellStyle name="Input 2 40 11 7" xfId="26626"/>
    <cellStyle name="Input 2 40 12" xfId="7497"/>
    <cellStyle name="Input 2 40 12 2" xfId="12446"/>
    <cellStyle name="Input 2 40 12 2 2" xfId="56406"/>
    <cellStyle name="Input 2 40 12 2 3" xfId="37250"/>
    <cellStyle name="Input 2 40 12 3" xfId="17347"/>
    <cellStyle name="Input 2 40 12 3 2" xfId="42150"/>
    <cellStyle name="Input 2 40 12 4" xfId="7565"/>
    <cellStyle name="Input 2 40 12 4 2" xfId="32370"/>
    <cellStyle name="Input 2 40 12 5" xfId="51518"/>
    <cellStyle name="Input 2 40 12 6" xfId="26998"/>
    <cellStyle name="Input 2 40 13" xfId="2981"/>
    <cellStyle name="Input 2 40 13 2" xfId="47046"/>
    <cellStyle name="Input 2 40 13 3" xfId="27961"/>
    <cellStyle name="Input 2 40 14" xfId="7928"/>
    <cellStyle name="Input 2 40 14 2" xfId="51918"/>
    <cellStyle name="Input 2 40 14 3" xfId="32733"/>
    <cellStyle name="Input 2 40 15" xfId="12827"/>
    <cellStyle name="Input 2 40 15 2" xfId="37630"/>
    <cellStyle name="Input 2 40 16" xfId="21162"/>
    <cellStyle name="Input 2 40 16 2" xfId="45962"/>
    <cellStyle name="Input 2 40 17" xfId="32276"/>
    <cellStyle name="Input 2 40 18" xfId="56820"/>
    <cellStyle name="Input 2 40 19" xfId="22498"/>
    <cellStyle name="Input 2 40 2" xfId="993"/>
    <cellStyle name="Input 2 40 2 2" xfId="1897"/>
    <cellStyle name="Input 2 40 2 2 2" xfId="52460"/>
    <cellStyle name="Input 2 40 2 2 3" xfId="33296"/>
    <cellStyle name="Input 2 40 2 2 4" xfId="8492"/>
    <cellStyle name="Input 2 40 2 3" xfId="13393"/>
    <cellStyle name="Input 2 40 2 3 2" xfId="38196"/>
    <cellStyle name="Input 2 40 2 4" xfId="20374"/>
    <cellStyle name="Input 2 40 2 4 2" xfId="45175"/>
    <cellStyle name="Input 2 40 2 5" xfId="28519"/>
    <cellStyle name="Input 2 40 2 6" xfId="47572"/>
    <cellStyle name="Input 2 40 2 7" xfId="23052"/>
    <cellStyle name="Input 2 40 2 8" xfId="3543"/>
    <cellStyle name="Input 2 40 20" xfId="57284"/>
    <cellStyle name="Input 2 40 21" xfId="2382"/>
    <cellStyle name="Input 2 40 3" xfId="1446"/>
    <cellStyle name="Input 2 40 3 2" xfId="8890"/>
    <cellStyle name="Input 2 40 3 2 2" xfId="52858"/>
    <cellStyle name="Input 2 40 3 2 3" xfId="33694"/>
    <cellStyle name="Input 2 40 3 3" xfId="13791"/>
    <cellStyle name="Input 2 40 3 3 2" xfId="38594"/>
    <cellStyle name="Input 2 40 3 4" xfId="20073"/>
    <cellStyle name="Input 2 40 3 4 2" xfId="44875"/>
    <cellStyle name="Input 2 40 3 5" xfId="28917"/>
    <cellStyle name="Input 2 40 3 6" xfId="47970"/>
    <cellStyle name="Input 2 40 3 7" xfId="23450"/>
    <cellStyle name="Input 2 40 3 8" xfId="3941"/>
    <cellStyle name="Input 2 40 4" xfId="4344"/>
    <cellStyle name="Input 2 40 4 2" xfId="9293"/>
    <cellStyle name="Input 2 40 4 2 2" xfId="53259"/>
    <cellStyle name="Input 2 40 4 2 3" xfId="34097"/>
    <cellStyle name="Input 2 40 4 3" xfId="14194"/>
    <cellStyle name="Input 2 40 4 3 2" xfId="38997"/>
    <cellStyle name="Input 2 40 4 4" xfId="21785"/>
    <cellStyle name="Input 2 40 4 4 2" xfId="46585"/>
    <cellStyle name="Input 2 40 4 5" xfId="29320"/>
    <cellStyle name="Input 2 40 4 6" xfId="48371"/>
    <cellStyle name="Input 2 40 4 7" xfId="23851"/>
    <cellStyle name="Input 2 40 5" xfId="4735"/>
    <cellStyle name="Input 2 40 5 2" xfId="9684"/>
    <cellStyle name="Input 2 40 5 2 2" xfId="53649"/>
    <cellStyle name="Input 2 40 5 2 3" xfId="34488"/>
    <cellStyle name="Input 2 40 5 3" xfId="14585"/>
    <cellStyle name="Input 2 40 5 3 2" xfId="39388"/>
    <cellStyle name="Input 2 40 5 4" xfId="18349"/>
    <cellStyle name="Input 2 40 5 4 2" xfId="43151"/>
    <cellStyle name="Input 2 40 5 5" xfId="29710"/>
    <cellStyle name="Input 2 40 5 6" xfId="48761"/>
    <cellStyle name="Input 2 40 5 7" xfId="24241"/>
    <cellStyle name="Input 2 40 6" xfId="5140"/>
    <cellStyle name="Input 2 40 6 2" xfId="10089"/>
    <cellStyle name="Input 2 40 6 2 2" xfId="54054"/>
    <cellStyle name="Input 2 40 6 2 3" xfId="34893"/>
    <cellStyle name="Input 2 40 6 3" xfId="14990"/>
    <cellStyle name="Input 2 40 6 3 2" xfId="39793"/>
    <cellStyle name="Input 2 40 6 4" xfId="18319"/>
    <cellStyle name="Input 2 40 6 4 2" xfId="43121"/>
    <cellStyle name="Input 2 40 6 5" xfId="30115"/>
    <cellStyle name="Input 2 40 6 6" xfId="49166"/>
    <cellStyle name="Input 2 40 6 7" xfId="24646"/>
    <cellStyle name="Input 2 40 7" xfId="5527"/>
    <cellStyle name="Input 2 40 7 2" xfId="10476"/>
    <cellStyle name="Input 2 40 7 2 2" xfId="54440"/>
    <cellStyle name="Input 2 40 7 2 3" xfId="35280"/>
    <cellStyle name="Input 2 40 7 3" xfId="15377"/>
    <cellStyle name="Input 2 40 7 3 2" xfId="40180"/>
    <cellStyle name="Input 2 40 7 4" xfId="21157"/>
    <cellStyle name="Input 2 40 7 4 2" xfId="45957"/>
    <cellStyle name="Input 2 40 7 5" xfId="30502"/>
    <cellStyle name="Input 2 40 7 6" xfId="49552"/>
    <cellStyle name="Input 2 40 7 7" xfId="25032"/>
    <cellStyle name="Input 2 40 8" xfId="5944"/>
    <cellStyle name="Input 2 40 8 2" xfId="10893"/>
    <cellStyle name="Input 2 40 8 2 2" xfId="54855"/>
    <cellStyle name="Input 2 40 8 2 3" xfId="35697"/>
    <cellStyle name="Input 2 40 8 3" xfId="15794"/>
    <cellStyle name="Input 2 40 8 3 2" xfId="40597"/>
    <cellStyle name="Input 2 40 8 4" xfId="18217"/>
    <cellStyle name="Input 2 40 8 4 2" xfId="43019"/>
    <cellStyle name="Input 2 40 8 5" xfId="30916"/>
    <cellStyle name="Input 2 40 8 6" xfId="49967"/>
    <cellStyle name="Input 2 40 8 7" xfId="25447"/>
    <cellStyle name="Input 2 40 9" xfId="6335"/>
    <cellStyle name="Input 2 40 9 2" xfId="11284"/>
    <cellStyle name="Input 2 40 9 2 2" xfId="55246"/>
    <cellStyle name="Input 2 40 9 2 3" xfId="36088"/>
    <cellStyle name="Input 2 40 9 3" xfId="16185"/>
    <cellStyle name="Input 2 40 9 3 2" xfId="40988"/>
    <cellStyle name="Input 2 40 9 4" xfId="21131"/>
    <cellStyle name="Input 2 40 9 4 2" xfId="45931"/>
    <cellStyle name="Input 2 40 9 5" xfId="31304"/>
    <cellStyle name="Input 2 40 9 6" xfId="50358"/>
    <cellStyle name="Input 2 40 9 7" xfId="25838"/>
    <cellStyle name="Input 2 41" xfId="515"/>
    <cellStyle name="Input 2 41 10" xfId="6740"/>
    <cellStyle name="Input 2 41 10 2" xfId="11689"/>
    <cellStyle name="Input 2 41 10 2 2" xfId="55651"/>
    <cellStyle name="Input 2 41 10 2 3" xfId="36493"/>
    <cellStyle name="Input 2 41 10 3" xfId="16590"/>
    <cellStyle name="Input 2 41 10 3 2" xfId="41393"/>
    <cellStyle name="Input 2 41 10 4" xfId="21845"/>
    <cellStyle name="Input 2 41 10 4 2" xfId="46645"/>
    <cellStyle name="Input 2 41 10 5" xfId="31703"/>
    <cellStyle name="Input 2 41 10 6" xfId="50763"/>
    <cellStyle name="Input 2 41 10 7" xfId="26243"/>
    <cellStyle name="Input 2 41 11" xfId="7116"/>
    <cellStyle name="Input 2 41 11 2" xfId="12065"/>
    <cellStyle name="Input 2 41 11 2 2" xfId="56025"/>
    <cellStyle name="Input 2 41 11 2 3" xfId="36869"/>
    <cellStyle name="Input 2 41 11 3" xfId="16966"/>
    <cellStyle name="Input 2 41 11 3 2" xfId="41769"/>
    <cellStyle name="Input 2 41 11 4" xfId="20907"/>
    <cellStyle name="Input 2 41 11 4 2" xfId="45708"/>
    <cellStyle name="Input 2 41 11 5" xfId="32074"/>
    <cellStyle name="Input 2 41 11 6" xfId="51137"/>
    <cellStyle name="Input 2 41 11 7" xfId="26617"/>
    <cellStyle name="Input 2 41 12" xfId="7488"/>
    <cellStyle name="Input 2 41 12 2" xfId="12437"/>
    <cellStyle name="Input 2 41 12 2 2" xfId="56397"/>
    <cellStyle name="Input 2 41 12 2 3" xfId="37241"/>
    <cellStyle name="Input 2 41 12 3" xfId="17338"/>
    <cellStyle name="Input 2 41 12 3 2" xfId="42141"/>
    <cellStyle name="Input 2 41 12 4" xfId="12879"/>
    <cellStyle name="Input 2 41 12 4 2" xfId="37682"/>
    <cellStyle name="Input 2 41 12 5" xfId="51509"/>
    <cellStyle name="Input 2 41 12 6" xfId="26989"/>
    <cellStyle name="Input 2 41 13" xfId="2972"/>
    <cellStyle name="Input 2 41 13 2" xfId="47037"/>
    <cellStyle name="Input 2 41 13 3" xfId="27952"/>
    <cellStyle name="Input 2 41 14" xfId="7919"/>
    <cellStyle name="Input 2 41 14 2" xfId="51909"/>
    <cellStyle name="Input 2 41 14 3" xfId="32724"/>
    <cellStyle name="Input 2 41 15" xfId="12818"/>
    <cellStyle name="Input 2 41 15 2" xfId="37621"/>
    <cellStyle name="Input 2 41 16" xfId="20390"/>
    <cellStyle name="Input 2 41 16 2" xfId="45191"/>
    <cellStyle name="Input 2 41 17" xfId="27385"/>
    <cellStyle name="Input 2 41 18" xfId="56811"/>
    <cellStyle name="Input 2 41 19" xfId="22489"/>
    <cellStyle name="Input 2 41 2" xfId="984"/>
    <cellStyle name="Input 2 41 2 2" xfId="1888"/>
    <cellStyle name="Input 2 41 2 2 2" xfId="52451"/>
    <cellStyle name="Input 2 41 2 2 3" xfId="33287"/>
    <cellStyle name="Input 2 41 2 2 4" xfId="8483"/>
    <cellStyle name="Input 2 41 2 3" xfId="13384"/>
    <cellStyle name="Input 2 41 2 3 2" xfId="38187"/>
    <cellStyle name="Input 2 41 2 4" xfId="21391"/>
    <cellStyle name="Input 2 41 2 4 2" xfId="46191"/>
    <cellStyle name="Input 2 41 2 5" xfId="28510"/>
    <cellStyle name="Input 2 41 2 6" xfId="47563"/>
    <cellStyle name="Input 2 41 2 7" xfId="23043"/>
    <cellStyle name="Input 2 41 2 8" xfId="3534"/>
    <cellStyle name="Input 2 41 20" xfId="57275"/>
    <cellStyle name="Input 2 41 21" xfId="2373"/>
    <cellStyle name="Input 2 41 3" xfId="1437"/>
    <cellStyle name="Input 2 41 3 2" xfId="8881"/>
    <cellStyle name="Input 2 41 3 2 2" xfId="52849"/>
    <cellStyle name="Input 2 41 3 2 3" xfId="33685"/>
    <cellStyle name="Input 2 41 3 3" xfId="13782"/>
    <cellStyle name="Input 2 41 3 3 2" xfId="38585"/>
    <cellStyle name="Input 2 41 3 4" xfId="18901"/>
    <cellStyle name="Input 2 41 3 4 2" xfId="43703"/>
    <cellStyle name="Input 2 41 3 5" xfId="28908"/>
    <cellStyle name="Input 2 41 3 6" xfId="47961"/>
    <cellStyle name="Input 2 41 3 7" xfId="23441"/>
    <cellStyle name="Input 2 41 3 8" xfId="3932"/>
    <cellStyle name="Input 2 41 4" xfId="4335"/>
    <cellStyle name="Input 2 41 4 2" xfId="9284"/>
    <cellStyle name="Input 2 41 4 2 2" xfId="53250"/>
    <cellStyle name="Input 2 41 4 2 3" xfId="34088"/>
    <cellStyle name="Input 2 41 4 3" xfId="14185"/>
    <cellStyle name="Input 2 41 4 3 2" xfId="38988"/>
    <cellStyle name="Input 2 41 4 4" xfId="17484"/>
    <cellStyle name="Input 2 41 4 4 2" xfId="42287"/>
    <cellStyle name="Input 2 41 4 5" xfId="29311"/>
    <cellStyle name="Input 2 41 4 6" xfId="48362"/>
    <cellStyle name="Input 2 41 4 7" xfId="23842"/>
    <cellStyle name="Input 2 41 5" xfId="4726"/>
    <cellStyle name="Input 2 41 5 2" xfId="9675"/>
    <cellStyle name="Input 2 41 5 2 2" xfId="53640"/>
    <cellStyle name="Input 2 41 5 2 3" xfId="34479"/>
    <cellStyle name="Input 2 41 5 3" xfId="14576"/>
    <cellStyle name="Input 2 41 5 3 2" xfId="39379"/>
    <cellStyle name="Input 2 41 5 4" xfId="18069"/>
    <cellStyle name="Input 2 41 5 4 2" xfId="42871"/>
    <cellStyle name="Input 2 41 5 5" xfId="29701"/>
    <cellStyle name="Input 2 41 5 6" xfId="48752"/>
    <cellStyle name="Input 2 41 5 7" xfId="24232"/>
    <cellStyle name="Input 2 41 6" xfId="5131"/>
    <cellStyle name="Input 2 41 6 2" xfId="10080"/>
    <cellStyle name="Input 2 41 6 2 2" xfId="54045"/>
    <cellStyle name="Input 2 41 6 2 3" xfId="34884"/>
    <cellStyle name="Input 2 41 6 3" xfId="14981"/>
    <cellStyle name="Input 2 41 6 3 2" xfId="39784"/>
    <cellStyle name="Input 2 41 6 4" xfId="17887"/>
    <cellStyle name="Input 2 41 6 4 2" xfId="42690"/>
    <cellStyle name="Input 2 41 6 5" xfId="30106"/>
    <cellStyle name="Input 2 41 6 6" xfId="49157"/>
    <cellStyle name="Input 2 41 6 7" xfId="24637"/>
    <cellStyle name="Input 2 41 7" xfId="5518"/>
    <cellStyle name="Input 2 41 7 2" xfId="10467"/>
    <cellStyle name="Input 2 41 7 2 2" xfId="54431"/>
    <cellStyle name="Input 2 41 7 2 3" xfId="35271"/>
    <cellStyle name="Input 2 41 7 3" xfId="15368"/>
    <cellStyle name="Input 2 41 7 3 2" xfId="40171"/>
    <cellStyle name="Input 2 41 7 4" xfId="20384"/>
    <cellStyle name="Input 2 41 7 4 2" xfId="45185"/>
    <cellStyle name="Input 2 41 7 5" xfId="30493"/>
    <cellStyle name="Input 2 41 7 6" xfId="49543"/>
    <cellStyle name="Input 2 41 7 7" xfId="25023"/>
    <cellStyle name="Input 2 41 8" xfId="5935"/>
    <cellStyle name="Input 2 41 8 2" xfId="10884"/>
    <cellStyle name="Input 2 41 8 2 2" xfId="54846"/>
    <cellStyle name="Input 2 41 8 2 3" xfId="35688"/>
    <cellStyle name="Input 2 41 8 3" xfId="15785"/>
    <cellStyle name="Input 2 41 8 3 2" xfId="40588"/>
    <cellStyle name="Input 2 41 8 4" xfId="21284"/>
    <cellStyle name="Input 2 41 8 4 2" xfId="46084"/>
    <cellStyle name="Input 2 41 8 5" xfId="30907"/>
    <cellStyle name="Input 2 41 8 6" xfId="49958"/>
    <cellStyle name="Input 2 41 8 7" xfId="25438"/>
    <cellStyle name="Input 2 41 9" xfId="6326"/>
    <cellStyle name="Input 2 41 9 2" xfId="11275"/>
    <cellStyle name="Input 2 41 9 2 2" xfId="55237"/>
    <cellStyle name="Input 2 41 9 2 3" xfId="36079"/>
    <cellStyle name="Input 2 41 9 3" xfId="16176"/>
    <cellStyle name="Input 2 41 9 3 2" xfId="40979"/>
    <cellStyle name="Input 2 41 9 4" xfId="20357"/>
    <cellStyle name="Input 2 41 9 4 2" xfId="45158"/>
    <cellStyle name="Input 2 41 9 5" xfId="31295"/>
    <cellStyle name="Input 2 41 9 6" xfId="50349"/>
    <cellStyle name="Input 2 41 9 7" xfId="25829"/>
    <cellStyle name="Input 2 42" xfId="512"/>
    <cellStyle name="Input 2 42 10" xfId="6737"/>
    <cellStyle name="Input 2 42 10 2" xfId="11686"/>
    <cellStyle name="Input 2 42 10 2 2" xfId="55648"/>
    <cellStyle name="Input 2 42 10 2 3" xfId="36490"/>
    <cellStyle name="Input 2 42 10 3" xfId="16587"/>
    <cellStyle name="Input 2 42 10 3 2" xfId="41390"/>
    <cellStyle name="Input 2 42 10 4" xfId="18809"/>
    <cellStyle name="Input 2 42 10 4 2" xfId="43611"/>
    <cellStyle name="Input 2 42 10 5" xfId="31700"/>
    <cellStyle name="Input 2 42 10 6" xfId="50760"/>
    <cellStyle name="Input 2 42 10 7" xfId="26240"/>
    <cellStyle name="Input 2 42 11" xfId="7113"/>
    <cellStyle name="Input 2 42 11 2" xfId="12062"/>
    <cellStyle name="Input 2 42 11 2 2" xfId="56022"/>
    <cellStyle name="Input 2 42 11 2 3" xfId="36866"/>
    <cellStyle name="Input 2 42 11 3" xfId="16963"/>
    <cellStyle name="Input 2 42 11 3 2" xfId="41766"/>
    <cellStyle name="Input 2 42 11 4" xfId="21590"/>
    <cellStyle name="Input 2 42 11 4 2" xfId="46390"/>
    <cellStyle name="Input 2 42 11 5" xfId="32071"/>
    <cellStyle name="Input 2 42 11 6" xfId="51134"/>
    <cellStyle name="Input 2 42 11 7" xfId="26614"/>
    <cellStyle name="Input 2 42 12" xfId="7485"/>
    <cellStyle name="Input 2 42 12 2" xfId="12434"/>
    <cellStyle name="Input 2 42 12 2 2" xfId="56394"/>
    <cellStyle name="Input 2 42 12 2 3" xfId="37238"/>
    <cellStyle name="Input 2 42 12 3" xfId="17335"/>
    <cellStyle name="Input 2 42 12 3 2" xfId="42138"/>
    <cellStyle name="Input 2 42 12 4" xfId="12869"/>
    <cellStyle name="Input 2 42 12 4 2" xfId="37672"/>
    <cellStyle name="Input 2 42 12 5" xfId="51506"/>
    <cellStyle name="Input 2 42 12 6" xfId="26986"/>
    <cellStyle name="Input 2 42 13" xfId="2969"/>
    <cellStyle name="Input 2 42 13 2" xfId="47034"/>
    <cellStyle name="Input 2 42 13 3" xfId="27949"/>
    <cellStyle name="Input 2 42 14" xfId="7916"/>
    <cellStyle name="Input 2 42 14 2" xfId="51906"/>
    <cellStyle name="Input 2 42 14 3" xfId="32721"/>
    <cellStyle name="Input 2 42 15" xfId="12815"/>
    <cellStyle name="Input 2 42 15 2" xfId="37618"/>
    <cellStyle name="Input 2 42 16" xfId="21091"/>
    <cellStyle name="Input 2 42 16 2" xfId="45891"/>
    <cellStyle name="Input 2 42 17" xfId="32245"/>
    <cellStyle name="Input 2 42 18" xfId="56808"/>
    <cellStyle name="Input 2 42 19" xfId="22486"/>
    <cellStyle name="Input 2 42 2" xfId="981"/>
    <cellStyle name="Input 2 42 2 2" xfId="1885"/>
    <cellStyle name="Input 2 42 2 2 2" xfId="52448"/>
    <cellStyle name="Input 2 42 2 2 3" xfId="33284"/>
    <cellStyle name="Input 2 42 2 2 4" xfId="8480"/>
    <cellStyle name="Input 2 42 2 3" xfId="13381"/>
    <cellStyle name="Input 2 42 2 3 2" xfId="38184"/>
    <cellStyle name="Input 2 42 2 4" xfId="18315"/>
    <cellStyle name="Input 2 42 2 4 2" xfId="43117"/>
    <cellStyle name="Input 2 42 2 5" xfId="28507"/>
    <cellStyle name="Input 2 42 2 6" xfId="47560"/>
    <cellStyle name="Input 2 42 2 7" xfId="23040"/>
    <cellStyle name="Input 2 42 2 8" xfId="3531"/>
    <cellStyle name="Input 2 42 20" xfId="57272"/>
    <cellStyle name="Input 2 42 21" xfId="2370"/>
    <cellStyle name="Input 2 42 3" xfId="1434"/>
    <cellStyle name="Input 2 42 3 2" xfId="8878"/>
    <cellStyle name="Input 2 42 3 2 2" xfId="52846"/>
    <cellStyle name="Input 2 42 3 2 3" xfId="33682"/>
    <cellStyle name="Input 2 42 3 3" xfId="13779"/>
    <cellStyle name="Input 2 42 3 3 2" xfId="38582"/>
    <cellStyle name="Input 2 42 3 4" xfId="20044"/>
    <cellStyle name="Input 2 42 3 4 2" xfId="44846"/>
    <cellStyle name="Input 2 42 3 5" xfId="28905"/>
    <cellStyle name="Input 2 42 3 6" xfId="47958"/>
    <cellStyle name="Input 2 42 3 7" xfId="23438"/>
    <cellStyle name="Input 2 42 3 8" xfId="3929"/>
    <cellStyle name="Input 2 42 4" xfId="4332"/>
    <cellStyle name="Input 2 42 4 2" xfId="9281"/>
    <cellStyle name="Input 2 42 4 2 2" xfId="53247"/>
    <cellStyle name="Input 2 42 4 2 3" xfId="34085"/>
    <cellStyle name="Input 2 42 4 3" xfId="14182"/>
    <cellStyle name="Input 2 42 4 3 2" xfId="38985"/>
    <cellStyle name="Input 2 42 4 4" xfId="21830"/>
    <cellStyle name="Input 2 42 4 4 2" xfId="46630"/>
    <cellStyle name="Input 2 42 4 5" xfId="29308"/>
    <cellStyle name="Input 2 42 4 6" xfId="48359"/>
    <cellStyle name="Input 2 42 4 7" xfId="23839"/>
    <cellStyle name="Input 2 42 5" xfId="4723"/>
    <cellStyle name="Input 2 42 5 2" xfId="9672"/>
    <cellStyle name="Input 2 42 5 2 2" xfId="53637"/>
    <cellStyle name="Input 2 42 5 2 3" xfId="34476"/>
    <cellStyle name="Input 2 42 5 3" xfId="14573"/>
    <cellStyle name="Input 2 42 5 3 2" xfId="39376"/>
    <cellStyle name="Input 2 42 5 4" xfId="19219"/>
    <cellStyle name="Input 2 42 5 4 2" xfId="44021"/>
    <cellStyle name="Input 2 42 5 5" xfId="29698"/>
    <cellStyle name="Input 2 42 5 6" xfId="48749"/>
    <cellStyle name="Input 2 42 5 7" xfId="24229"/>
    <cellStyle name="Input 2 42 6" xfId="5128"/>
    <cellStyle name="Input 2 42 6 2" xfId="10077"/>
    <cellStyle name="Input 2 42 6 2 2" xfId="54042"/>
    <cellStyle name="Input 2 42 6 2 3" xfId="34881"/>
    <cellStyle name="Input 2 42 6 3" xfId="14978"/>
    <cellStyle name="Input 2 42 6 3 2" xfId="39781"/>
    <cellStyle name="Input 2 42 6 4" xfId="21427"/>
    <cellStyle name="Input 2 42 6 4 2" xfId="46227"/>
    <cellStyle name="Input 2 42 6 5" xfId="30103"/>
    <cellStyle name="Input 2 42 6 6" xfId="49154"/>
    <cellStyle name="Input 2 42 6 7" xfId="24634"/>
    <cellStyle name="Input 2 42 7" xfId="5515"/>
    <cellStyle name="Input 2 42 7 2" xfId="10464"/>
    <cellStyle name="Input 2 42 7 2 2" xfId="54428"/>
    <cellStyle name="Input 2 42 7 2 3" xfId="35268"/>
    <cellStyle name="Input 2 42 7 3" xfId="15365"/>
    <cellStyle name="Input 2 42 7 3 2" xfId="40168"/>
    <cellStyle name="Input 2 42 7 4" xfId="21138"/>
    <cellStyle name="Input 2 42 7 4 2" xfId="45938"/>
    <cellStyle name="Input 2 42 7 5" xfId="30490"/>
    <cellStyle name="Input 2 42 7 6" xfId="49540"/>
    <cellStyle name="Input 2 42 7 7" xfId="25020"/>
    <cellStyle name="Input 2 42 8" xfId="5932"/>
    <cellStyle name="Input 2 42 8 2" xfId="10881"/>
    <cellStyle name="Input 2 42 8 2 2" xfId="54843"/>
    <cellStyle name="Input 2 42 8 2 3" xfId="35685"/>
    <cellStyle name="Input 2 42 8 3" xfId="15782"/>
    <cellStyle name="Input 2 42 8 3 2" xfId="40585"/>
    <cellStyle name="Input 2 42 8 4" xfId="18204"/>
    <cellStyle name="Input 2 42 8 4 2" xfId="43006"/>
    <cellStyle name="Input 2 42 8 5" xfId="30904"/>
    <cellStyle name="Input 2 42 8 6" xfId="49955"/>
    <cellStyle name="Input 2 42 8 7" xfId="25435"/>
    <cellStyle name="Input 2 42 9" xfId="6323"/>
    <cellStyle name="Input 2 42 9 2" xfId="11272"/>
    <cellStyle name="Input 2 42 9 2 2" xfId="55234"/>
    <cellStyle name="Input 2 42 9 2 3" xfId="36076"/>
    <cellStyle name="Input 2 42 9 3" xfId="16173"/>
    <cellStyle name="Input 2 42 9 3 2" xfId="40976"/>
    <cellStyle name="Input 2 42 9 4" xfId="18548"/>
    <cellStyle name="Input 2 42 9 4 2" xfId="43350"/>
    <cellStyle name="Input 2 42 9 5" xfId="31292"/>
    <cellStyle name="Input 2 42 9 6" xfId="50346"/>
    <cellStyle name="Input 2 42 9 7" xfId="25826"/>
    <cellStyle name="Input 2 43" xfId="540"/>
    <cellStyle name="Input 2 43 10" xfId="6765"/>
    <cellStyle name="Input 2 43 10 2" xfId="11714"/>
    <cellStyle name="Input 2 43 10 2 2" xfId="55676"/>
    <cellStyle name="Input 2 43 10 2 3" xfId="36518"/>
    <cellStyle name="Input 2 43 10 3" xfId="16615"/>
    <cellStyle name="Input 2 43 10 3 2" xfId="41418"/>
    <cellStyle name="Input 2 43 10 4" xfId="21451"/>
    <cellStyle name="Input 2 43 10 4 2" xfId="46251"/>
    <cellStyle name="Input 2 43 10 5" xfId="31728"/>
    <cellStyle name="Input 2 43 10 6" xfId="50788"/>
    <cellStyle name="Input 2 43 10 7" xfId="26268"/>
    <cellStyle name="Input 2 43 11" xfId="7141"/>
    <cellStyle name="Input 2 43 11 2" xfId="12090"/>
    <cellStyle name="Input 2 43 11 2 2" xfId="56050"/>
    <cellStyle name="Input 2 43 11 2 3" xfId="36894"/>
    <cellStyle name="Input 2 43 11 3" xfId="16991"/>
    <cellStyle name="Input 2 43 11 3 2" xfId="41794"/>
    <cellStyle name="Input 2 43 11 4" xfId="20469"/>
    <cellStyle name="Input 2 43 11 4 2" xfId="45270"/>
    <cellStyle name="Input 2 43 11 5" xfId="32099"/>
    <cellStyle name="Input 2 43 11 6" xfId="51162"/>
    <cellStyle name="Input 2 43 11 7" xfId="26642"/>
    <cellStyle name="Input 2 43 12" xfId="7513"/>
    <cellStyle name="Input 2 43 12 2" xfId="12462"/>
    <cellStyle name="Input 2 43 12 2 2" xfId="56422"/>
    <cellStyle name="Input 2 43 12 2 3" xfId="37266"/>
    <cellStyle name="Input 2 43 12 3" xfId="17363"/>
    <cellStyle name="Input 2 43 12 3 2" xfId="42166"/>
    <cellStyle name="Input 2 43 12 4" xfId="2490"/>
    <cellStyle name="Input 2 43 12 4 2" xfId="27472"/>
    <cellStyle name="Input 2 43 12 5" xfId="51534"/>
    <cellStyle name="Input 2 43 12 6" xfId="27014"/>
    <cellStyle name="Input 2 43 13" xfId="2997"/>
    <cellStyle name="Input 2 43 13 2" xfId="47062"/>
    <cellStyle name="Input 2 43 13 3" xfId="27977"/>
    <cellStyle name="Input 2 43 14" xfId="7944"/>
    <cellStyle name="Input 2 43 14 2" xfId="51934"/>
    <cellStyle name="Input 2 43 14 3" xfId="32749"/>
    <cellStyle name="Input 2 43 15" xfId="12843"/>
    <cellStyle name="Input 2 43 15 2" xfId="37646"/>
    <cellStyle name="Input 2 43 16" xfId="19872"/>
    <cellStyle name="Input 2 43 16 2" xfId="44674"/>
    <cellStyle name="Input 2 43 17" xfId="32258"/>
    <cellStyle name="Input 2 43 18" xfId="56836"/>
    <cellStyle name="Input 2 43 19" xfId="22514"/>
    <cellStyle name="Input 2 43 2" xfId="1009"/>
    <cellStyle name="Input 2 43 2 2" xfId="1913"/>
    <cellStyle name="Input 2 43 2 2 2" xfId="52476"/>
    <cellStyle name="Input 2 43 2 2 3" xfId="33312"/>
    <cellStyle name="Input 2 43 2 2 4" xfId="8508"/>
    <cellStyle name="Input 2 43 2 3" xfId="13409"/>
    <cellStyle name="Input 2 43 2 3 2" xfId="38212"/>
    <cellStyle name="Input 2 43 2 4" xfId="18847"/>
    <cellStyle name="Input 2 43 2 4 2" xfId="43649"/>
    <cellStyle name="Input 2 43 2 5" xfId="28535"/>
    <cellStyle name="Input 2 43 2 6" xfId="47588"/>
    <cellStyle name="Input 2 43 2 7" xfId="23068"/>
    <cellStyle name="Input 2 43 2 8" xfId="3559"/>
    <cellStyle name="Input 2 43 20" xfId="57300"/>
    <cellStyle name="Input 2 43 21" xfId="2398"/>
    <cellStyle name="Input 2 43 3" xfId="1462"/>
    <cellStyle name="Input 2 43 3 2" xfId="8906"/>
    <cellStyle name="Input 2 43 3 2 2" xfId="52874"/>
    <cellStyle name="Input 2 43 3 2 3" xfId="33710"/>
    <cellStyle name="Input 2 43 3 3" xfId="13807"/>
    <cellStyle name="Input 2 43 3 3 2" xfId="38610"/>
    <cellStyle name="Input 2 43 3 4" xfId="18519"/>
    <cellStyle name="Input 2 43 3 4 2" xfId="43321"/>
    <cellStyle name="Input 2 43 3 5" xfId="28933"/>
    <cellStyle name="Input 2 43 3 6" xfId="47986"/>
    <cellStyle name="Input 2 43 3 7" xfId="23466"/>
    <cellStyle name="Input 2 43 3 8" xfId="3957"/>
    <cellStyle name="Input 2 43 4" xfId="4360"/>
    <cellStyle name="Input 2 43 4 2" xfId="9309"/>
    <cellStyle name="Input 2 43 4 2 2" xfId="53275"/>
    <cellStyle name="Input 2 43 4 2 3" xfId="34113"/>
    <cellStyle name="Input 2 43 4 3" xfId="14210"/>
    <cellStyle name="Input 2 43 4 3 2" xfId="39013"/>
    <cellStyle name="Input 2 43 4 4" xfId="19847"/>
    <cellStyle name="Input 2 43 4 4 2" xfId="44649"/>
    <cellStyle name="Input 2 43 4 5" xfId="29336"/>
    <cellStyle name="Input 2 43 4 6" xfId="48387"/>
    <cellStyle name="Input 2 43 4 7" xfId="23867"/>
    <cellStyle name="Input 2 43 5" xfId="4751"/>
    <cellStyle name="Input 2 43 5 2" xfId="9700"/>
    <cellStyle name="Input 2 43 5 2 2" xfId="53665"/>
    <cellStyle name="Input 2 43 5 2 3" xfId="34504"/>
    <cellStyle name="Input 2 43 5 3" xfId="14601"/>
    <cellStyle name="Input 2 43 5 3 2" xfId="39404"/>
    <cellStyle name="Input 2 43 5 4" xfId="20217"/>
    <cellStyle name="Input 2 43 5 4 2" xfId="45019"/>
    <cellStyle name="Input 2 43 5 5" xfId="29726"/>
    <cellStyle name="Input 2 43 5 6" xfId="48777"/>
    <cellStyle name="Input 2 43 5 7" xfId="24257"/>
    <cellStyle name="Input 2 43 6" xfId="5156"/>
    <cellStyle name="Input 2 43 6 2" xfId="10105"/>
    <cellStyle name="Input 2 43 6 2 2" xfId="54070"/>
    <cellStyle name="Input 2 43 6 2 3" xfId="34909"/>
    <cellStyle name="Input 2 43 6 3" xfId="15006"/>
    <cellStyle name="Input 2 43 6 3 2" xfId="39809"/>
    <cellStyle name="Input 2 43 6 4" xfId="17778"/>
    <cellStyle name="Input 2 43 6 4 2" xfId="42581"/>
    <cellStyle name="Input 2 43 6 5" xfId="30131"/>
    <cellStyle name="Input 2 43 6 6" xfId="49182"/>
    <cellStyle name="Input 2 43 6 7" xfId="24662"/>
    <cellStyle name="Input 2 43 7" xfId="5543"/>
    <cellStyle name="Input 2 43 7 2" xfId="10492"/>
    <cellStyle name="Input 2 43 7 2 2" xfId="54456"/>
    <cellStyle name="Input 2 43 7 2 3" xfId="35296"/>
    <cellStyle name="Input 2 43 7 3" xfId="15393"/>
    <cellStyle name="Input 2 43 7 3 2" xfId="40196"/>
    <cellStyle name="Input 2 43 7 4" xfId="18658"/>
    <cellStyle name="Input 2 43 7 4 2" xfId="43460"/>
    <cellStyle name="Input 2 43 7 5" xfId="30518"/>
    <cellStyle name="Input 2 43 7 6" xfId="49568"/>
    <cellStyle name="Input 2 43 7 7" xfId="25048"/>
    <cellStyle name="Input 2 43 8" xfId="5960"/>
    <cellStyle name="Input 2 43 8 2" xfId="10909"/>
    <cellStyle name="Input 2 43 8 2 2" xfId="54871"/>
    <cellStyle name="Input 2 43 8 2 3" xfId="35713"/>
    <cellStyle name="Input 2 43 8 3" xfId="15810"/>
    <cellStyle name="Input 2 43 8 3 2" xfId="40613"/>
    <cellStyle name="Input 2 43 8 4" xfId="17609"/>
    <cellStyle name="Input 2 43 8 4 2" xfId="42412"/>
    <cellStyle name="Input 2 43 8 5" xfId="30932"/>
    <cellStyle name="Input 2 43 8 6" xfId="49983"/>
    <cellStyle name="Input 2 43 8 7" xfId="25463"/>
    <cellStyle name="Input 2 43 9" xfId="6351"/>
    <cellStyle name="Input 2 43 9 2" xfId="11300"/>
    <cellStyle name="Input 2 43 9 2 2" xfId="55262"/>
    <cellStyle name="Input 2 43 9 2 3" xfId="36104"/>
    <cellStyle name="Input 2 43 9 3" xfId="16201"/>
    <cellStyle name="Input 2 43 9 3 2" xfId="41004"/>
    <cellStyle name="Input 2 43 9 4" xfId="19906"/>
    <cellStyle name="Input 2 43 9 4 2" xfId="44708"/>
    <cellStyle name="Input 2 43 9 5" xfId="31320"/>
    <cellStyle name="Input 2 43 9 6" xfId="50374"/>
    <cellStyle name="Input 2 43 9 7" xfId="25854"/>
    <cellStyle name="Input 2 44" xfId="533"/>
    <cellStyle name="Input 2 44 10" xfId="6758"/>
    <cellStyle name="Input 2 44 10 2" xfId="11707"/>
    <cellStyle name="Input 2 44 10 2 2" xfId="55669"/>
    <cellStyle name="Input 2 44 10 2 3" xfId="36511"/>
    <cellStyle name="Input 2 44 10 3" xfId="16608"/>
    <cellStyle name="Input 2 44 10 3 2" xfId="41411"/>
    <cellStyle name="Input 2 44 10 4" xfId="19915"/>
    <cellStyle name="Input 2 44 10 4 2" xfId="44717"/>
    <cellStyle name="Input 2 44 10 5" xfId="31721"/>
    <cellStyle name="Input 2 44 10 6" xfId="50781"/>
    <cellStyle name="Input 2 44 10 7" xfId="26261"/>
    <cellStyle name="Input 2 44 11" xfId="7134"/>
    <cellStyle name="Input 2 44 11 2" xfId="12083"/>
    <cellStyle name="Input 2 44 11 2 2" xfId="56043"/>
    <cellStyle name="Input 2 44 11 2 3" xfId="36887"/>
    <cellStyle name="Input 2 44 11 3" xfId="16984"/>
    <cellStyle name="Input 2 44 11 3 2" xfId="41787"/>
    <cellStyle name="Input 2 44 11 4" xfId="18517"/>
    <cellStyle name="Input 2 44 11 4 2" xfId="43319"/>
    <cellStyle name="Input 2 44 11 5" xfId="32092"/>
    <cellStyle name="Input 2 44 11 6" xfId="51155"/>
    <cellStyle name="Input 2 44 11 7" xfId="26635"/>
    <cellStyle name="Input 2 44 12" xfId="7506"/>
    <cellStyle name="Input 2 44 12 2" xfId="12455"/>
    <cellStyle name="Input 2 44 12 2 2" xfId="56415"/>
    <cellStyle name="Input 2 44 12 2 3" xfId="37259"/>
    <cellStyle name="Input 2 44 12 3" xfId="17356"/>
    <cellStyle name="Input 2 44 12 3 2" xfId="42159"/>
    <cellStyle name="Input 2 44 12 4" xfId="12969"/>
    <cellStyle name="Input 2 44 12 4 2" xfId="37772"/>
    <cellStyle name="Input 2 44 12 5" xfId="51527"/>
    <cellStyle name="Input 2 44 12 6" xfId="27007"/>
    <cellStyle name="Input 2 44 13" xfId="2990"/>
    <cellStyle name="Input 2 44 13 2" xfId="47055"/>
    <cellStyle name="Input 2 44 13 3" xfId="27970"/>
    <cellStyle name="Input 2 44 14" xfId="7937"/>
    <cellStyle name="Input 2 44 14 2" xfId="51927"/>
    <cellStyle name="Input 2 44 14 3" xfId="32742"/>
    <cellStyle name="Input 2 44 15" xfId="12836"/>
    <cellStyle name="Input 2 44 15 2" xfId="37639"/>
    <cellStyle name="Input 2 44 16" xfId="18029"/>
    <cellStyle name="Input 2 44 16 2" xfId="42831"/>
    <cellStyle name="Input 2 44 17" xfId="27245"/>
    <cellStyle name="Input 2 44 18" xfId="56829"/>
    <cellStyle name="Input 2 44 19" xfId="22507"/>
    <cellStyle name="Input 2 44 2" xfId="1002"/>
    <cellStyle name="Input 2 44 2 2" xfId="1906"/>
    <cellStyle name="Input 2 44 2 2 2" xfId="52469"/>
    <cellStyle name="Input 2 44 2 2 3" xfId="33305"/>
    <cellStyle name="Input 2 44 2 2 4" xfId="8501"/>
    <cellStyle name="Input 2 44 2 3" xfId="13402"/>
    <cellStyle name="Input 2 44 2 3 2" xfId="38205"/>
    <cellStyle name="Input 2 44 2 4" xfId="21147"/>
    <cellStyle name="Input 2 44 2 4 2" xfId="45947"/>
    <cellStyle name="Input 2 44 2 5" xfId="28528"/>
    <cellStyle name="Input 2 44 2 6" xfId="47581"/>
    <cellStyle name="Input 2 44 2 7" xfId="23061"/>
    <cellStyle name="Input 2 44 2 8" xfId="3552"/>
    <cellStyle name="Input 2 44 20" xfId="57293"/>
    <cellStyle name="Input 2 44 21" xfId="2391"/>
    <cellStyle name="Input 2 44 3" xfId="1455"/>
    <cellStyle name="Input 2 44 3 2" xfId="8899"/>
    <cellStyle name="Input 2 44 3 2 2" xfId="52867"/>
    <cellStyle name="Input 2 44 3 2 3" xfId="33703"/>
    <cellStyle name="Input 2 44 3 3" xfId="13800"/>
    <cellStyle name="Input 2 44 3 3 2" xfId="38603"/>
    <cellStyle name="Input 2 44 3 4" xfId="17623"/>
    <cellStyle name="Input 2 44 3 4 2" xfId="42426"/>
    <cellStyle name="Input 2 44 3 5" xfId="28926"/>
    <cellStyle name="Input 2 44 3 6" xfId="47979"/>
    <cellStyle name="Input 2 44 3 7" xfId="23459"/>
    <cellStyle name="Input 2 44 3 8" xfId="3950"/>
    <cellStyle name="Input 2 44 4" xfId="4353"/>
    <cellStyle name="Input 2 44 4 2" xfId="9302"/>
    <cellStyle name="Input 2 44 4 2 2" xfId="53268"/>
    <cellStyle name="Input 2 44 4 2 3" xfId="34106"/>
    <cellStyle name="Input 2 44 4 3" xfId="14203"/>
    <cellStyle name="Input 2 44 4 3 2" xfId="39006"/>
    <cellStyle name="Input 2 44 4 4" xfId="17860"/>
    <cellStyle name="Input 2 44 4 4 2" xfId="42663"/>
    <cellStyle name="Input 2 44 4 5" xfId="29329"/>
    <cellStyle name="Input 2 44 4 6" xfId="48380"/>
    <cellStyle name="Input 2 44 4 7" xfId="23860"/>
    <cellStyle name="Input 2 44 5" xfId="4744"/>
    <cellStyle name="Input 2 44 5 2" xfId="9693"/>
    <cellStyle name="Input 2 44 5 2 2" xfId="53658"/>
    <cellStyle name="Input 2 44 5 2 3" xfId="34497"/>
    <cellStyle name="Input 2 44 5 3" xfId="14594"/>
    <cellStyle name="Input 2 44 5 3 2" xfId="39397"/>
    <cellStyle name="Input 2 44 5 4" xfId="18320"/>
    <cellStyle name="Input 2 44 5 4 2" xfId="43122"/>
    <cellStyle name="Input 2 44 5 5" xfId="29719"/>
    <cellStyle name="Input 2 44 5 6" xfId="48770"/>
    <cellStyle name="Input 2 44 5 7" xfId="24250"/>
    <cellStyle name="Input 2 44 6" xfId="5149"/>
    <cellStyle name="Input 2 44 6 2" xfId="10098"/>
    <cellStyle name="Input 2 44 6 2 2" xfId="54063"/>
    <cellStyle name="Input 2 44 6 2 3" xfId="34902"/>
    <cellStyle name="Input 2 44 6 3" xfId="14999"/>
    <cellStyle name="Input 2 44 6 3 2" xfId="39802"/>
    <cellStyle name="Input 2 44 6 4" xfId="19459"/>
    <cellStyle name="Input 2 44 6 4 2" xfId="44261"/>
    <cellStyle name="Input 2 44 6 5" xfId="30124"/>
    <cellStyle name="Input 2 44 6 6" xfId="49175"/>
    <cellStyle name="Input 2 44 6 7" xfId="24655"/>
    <cellStyle name="Input 2 44 7" xfId="5536"/>
    <cellStyle name="Input 2 44 7 2" xfId="10485"/>
    <cellStyle name="Input 2 44 7 2 2" xfId="54449"/>
    <cellStyle name="Input 2 44 7 2 3" xfId="35289"/>
    <cellStyle name="Input 2 44 7 3" xfId="15386"/>
    <cellStyle name="Input 2 44 7 3 2" xfId="40189"/>
    <cellStyle name="Input 2 44 7 4" xfId="17929"/>
    <cellStyle name="Input 2 44 7 4 2" xfId="42732"/>
    <cellStyle name="Input 2 44 7 5" xfId="30511"/>
    <cellStyle name="Input 2 44 7 6" xfId="49561"/>
    <cellStyle name="Input 2 44 7 7" xfId="25041"/>
    <cellStyle name="Input 2 44 8" xfId="5953"/>
    <cellStyle name="Input 2 44 8 2" xfId="10902"/>
    <cellStyle name="Input 2 44 8 2 2" xfId="54864"/>
    <cellStyle name="Input 2 44 8 2 3" xfId="35706"/>
    <cellStyle name="Input 2 44 8 3" xfId="15803"/>
    <cellStyle name="Input 2 44 8 3 2" xfId="40606"/>
    <cellStyle name="Input 2 44 8 4" xfId="19297"/>
    <cellStyle name="Input 2 44 8 4 2" xfId="44099"/>
    <cellStyle name="Input 2 44 8 5" xfId="30925"/>
    <cellStyle name="Input 2 44 8 6" xfId="49976"/>
    <cellStyle name="Input 2 44 8 7" xfId="25456"/>
    <cellStyle name="Input 2 44 9" xfId="6344"/>
    <cellStyle name="Input 2 44 9 2" xfId="11293"/>
    <cellStyle name="Input 2 44 9 2 2" xfId="55255"/>
    <cellStyle name="Input 2 44 9 2 3" xfId="36097"/>
    <cellStyle name="Input 2 44 9 3" xfId="16194"/>
    <cellStyle name="Input 2 44 9 3 2" xfId="40997"/>
    <cellStyle name="Input 2 44 9 4" xfId="17992"/>
    <cellStyle name="Input 2 44 9 4 2" xfId="42795"/>
    <cellStyle name="Input 2 44 9 5" xfId="31313"/>
    <cellStyle name="Input 2 44 9 6" xfId="50367"/>
    <cellStyle name="Input 2 44 9 7" xfId="25847"/>
    <cellStyle name="Input 2 45" xfId="553"/>
    <cellStyle name="Input 2 45 10" xfId="6774"/>
    <cellStyle name="Input 2 45 10 2" xfId="11723"/>
    <cellStyle name="Input 2 45 10 2 2" xfId="55685"/>
    <cellStyle name="Input 2 45 10 2 3" xfId="36527"/>
    <cellStyle name="Input 2 45 10 3" xfId="16624"/>
    <cellStyle name="Input 2 45 10 3 2" xfId="41427"/>
    <cellStyle name="Input 2 45 10 4" xfId="18431"/>
    <cellStyle name="Input 2 45 10 4 2" xfId="43233"/>
    <cellStyle name="Input 2 45 10 5" xfId="31736"/>
    <cellStyle name="Input 2 45 10 6" xfId="50797"/>
    <cellStyle name="Input 2 45 10 7" xfId="26277"/>
    <cellStyle name="Input 2 45 11" xfId="7148"/>
    <cellStyle name="Input 2 45 11 2" xfId="12097"/>
    <cellStyle name="Input 2 45 11 2 2" xfId="56057"/>
    <cellStyle name="Input 2 45 11 2 3" xfId="36901"/>
    <cellStyle name="Input 2 45 11 3" xfId="16998"/>
    <cellStyle name="Input 2 45 11 3 2" xfId="41801"/>
    <cellStyle name="Input 2 45 11 4" xfId="21963"/>
    <cellStyle name="Input 2 45 11 4 2" xfId="46763"/>
    <cellStyle name="Input 2 45 11 5" xfId="32106"/>
    <cellStyle name="Input 2 45 11 6" xfId="51169"/>
    <cellStyle name="Input 2 45 11 7" xfId="26649"/>
    <cellStyle name="Input 2 45 12" xfId="7520"/>
    <cellStyle name="Input 2 45 12 2" xfId="12469"/>
    <cellStyle name="Input 2 45 12 2 2" xfId="56429"/>
    <cellStyle name="Input 2 45 12 2 3" xfId="37273"/>
    <cellStyle name="Input 2 45 12 3" xfId="17370"/>
    <cellStyle name="Input 2 45 12 3 2" xfId="42173"/>
    <cellStyle name="Input 2 45 12 4" xfId="12559"/>
    <cellStyle name="Input 2 45 12 4 2" xfId="37362"/>
    <cellStyle name="Input 2 45 12 5" xfId="51541"/>
    <cellStyle name="Input 2 45 12 6" xfId="27021"/>
    <cellStyle name="Input 2 45 13" xfId="3010"/>
    <cellStyle name="Input 2 45 13 2" xfId="47069"/>
    <cellStyle name="Input 2 45 13 3" xfId="27990"/>
    <cellStyle name="Input 2 45 14" xfId="7955"/>
    <cellStyle name="Input 2 45 14 2" xfId="51941"/>
    <cellStyle name="Input 2 45 14 3" xfId="32759"/>
    <cellStyle name="Input 2 45 15" xfId="12855"/>
    <cellStyle name="Input 2 45 15 2" xfId="37658"/>
    <cellStyle name="Input 2 45 16" xfId="18546"/>
    <cellStyle name="Input 2 45 16 2" xfId="43348"/>
    <cellStyle name="Input 2 45 17" xfId="27294"/>
    <cellStyle name="Input 2 45 18" xfId="56843"/>
    <cellStyle name="Input 2 45 19" xfId="22527"/>
    <cellStyle name="Input 2 45 2" xfId="1022"/>
    <cellStyle name="Input 2 45 2 2" xfId="1926"/>
    <cellStyle name="Input 2 45 2 2 2" xfId="52487"/>
    <cellStyle name="Input 2 45 2 2 3" xfId="33323"/>
    <cellStyle name="Input 2 45 2 2 4" xfId="8519"/>
    <cellStyle name="Input 2 45 2 3" xfId="13420"/>
    <cellStyle name="Input 2 45 2 3 2" xfId="38223"/>
    <cellStyle name="Input 2 45 2 4" xfId="19215"/>
    <cellStyle name="Input 2 45 2 4 2" xfId="44017"/>
    <cellStyle name="Input 2 45 2 5" xfId="28546"/>
    <cellStyle name="Input 2 45 2 6" xfId="47599"/>
    <cellStyle name="Input 2 45 2 7" xfId="23079"/>
    <cellStyle name="Input 2 45 2 8" xfId="3570"/>
    <cellStyle name="Input 2 45 20" xfId="57313"/>
    <cellStyle name="Input 2 45 21" xfId="2411"/>
    <cellStyle name="Input 2 45 3" xfId="1475"/>
    <cellStyle name="Input 2 45 3 2" xfId="8919"/>
    <cellStyle name="Input 2 45 3 2 2" xfId="52886"/>
    <cellStyle name="Input 2 45 3 2 3" xfId="33723"/>
    <cellStyle name="Input 2 45 3 3" xfId="13820"/>
    <cellStyle name="Input 2 45 3 3 2" xfId="38623"/>
    <cellStyle name="Input 2 45 3 4" xfId="18245"/>
    <cellStyle name="Input 2 45 3 4 2" xfId="43047"/>
    <cellStyle name="Input 2 45 3 5" xfId="28946"/>
    <cellStyle name="Input 2 45 3 6" xfId="47998"/>
    <cellStyle name="Input 2 45 3 7" xfId="23478"/>
    <cellStyle name="Input 2 45 3 8" xfId="3970"/>
    <cellStyle name="Input 2 45 4" xfId="4371"/>
    <cellStyle name="Input 2 45 4 2" xfId="9320"/>
    <cellStyle name="Input 2 45 4 2 2" xfId="53286"/>
    <cellStyle name="Input 2 45 4 2 3" xfId="34124"/>
    <cellStyle name="Input 2 45 4 3" xfId="14221"/>
    <cellStyle name="Input 2 45 4 3 2" xfId="39024"/>
    <cellStyle name="Input 2 45 4 4" xfId="17872"/>
    <cellStyle name="Input 2 45 4 4 2" xfId="42675"/>
    <cellStyle name="Input 2 45 4 5" xfId="29347"/>
    <cellStyle name="Input 2 45 4 6" xfId="48398"/>
    <cellStyle name="Input 2 45 4 7" xfId="23878"/>
    <cellStyle name="Input 2 45 5" xfId="4763"/>
    <cellStyle name="Input 2 45 5 2" xfId="9712"/>
    <cellStyle name="Input 2 45 5 2 2" xfId="53677"/>
    <cellStyle name="Input 2 45 5 2 3" xfId="34516"/>
    <cellStyle name="Input 2 45 5 3" xfId="14613"/>
    <cellStyle name="Input 2 45 5 3 2" xfId="39416"/>
    <cellStyle name="Input 2 45 5 4" xfId="21051"/>
    <cellStyle name="Input 2 45 5 4 2" xfId="45851"/>
    <cellStyle name="Input 2 45 5 5" xfId="29738"/>
    <cellStyle name="Input 2 45 5 6" xfId="48789"/>
    <cellStyle name="Input 2 45 5 7" xfId="24269"/>
    <cellStyle name="Input 2 45 6" xfId="5167"/>
    <cellStyle name="Input 2 45 6 2" xfId="10116"/>
    <cellStyle name="Input 2 45 6 2 2" xfId="54081"/>
    <cellStyle name="Input 2 45 6 2 3" xfId="34920"/>
    <cellStyle name="Input 2 45 6 3" xfId="15017"/>
    <cellStyle name="Input 2 45 6 3 2" xfId="39820"/>
    <cellStyle name="Input 2 45 6 4" xfId="21358"/>
    <cellStyle name="Input 2 45 6 4 2" xfId="46158"/>
    <cellStyle name="Input 2 45 6 5" xfId="30142"/>
    <cellStyle name="Input 2 45 6 6" xfId="49193"/>
    <cellStyle name="Input 2 45 6 7" xfId="24673"/>
    <cellStyle name="Input 2 45 7" xfId="5552"/>
    <cellStyle name="Input 2 45 7 2" xfId="10501"/>
    <cellStyle name="Input 2 45 7 2 2" xfId="54465"/>
    <cellStyle name="Input 2 45 7 2 3" xfId="35305"/>
    <cellStyle name="Input 2 45 7 3" xfId="15402"/>
    <cellStyle name="Input 2 45 7 3 2" xfId="40205"/>
    <cellStyle name="Input 2 45 7 4" xfId="11745"/>
    <cellStyle name="Input 2 45 7 4 2" xfId="36549"/>
    <cellStyle name="Input 2 45 7 5" xfId="30527"/>
    <cellStyle name="Input 2 45 7 6" xfId="49577"/>
    <cellStyle name="Input 2 45 7 7" xfId="25057"/>
    <cellStyle name="Input 2 45 8" xfId="5969"/>
    <cellStyle name="Input 2 45 8 2" xfId="10918"/>
    <cellStyle name="Input 2 45 8 2 2" xfId="54880"/>
    <cellStyle name="Input 2 45 8 2 3" xfId="35722"/>
    <cellStyle name="Input 2 45 8 3" xfId="15819"/>
    <cellStyle name="Input 2 45 8 3 2" xfId="40622"/>
    <cellStyle name="Input 2 45 8 4" xfId="21950"/>
    <cellStyle name="Input 2 45 8 4 2" xfId="46750"/>
    <cellStyle name="Input 2 45 8 5" xfId="30940"/>
    <cellStyle name="Input 2 45 8 6" xfId="49992"/>
    <cellStyle name="Input 2 45 8 7" xfId="25472"/>
    <cellStyle name="Input 2 45 9" xfId="6360"/>
    <cellStyle name="Input 2 45 9 2" xfId="11309"/>
    <cellStyle name="Input 2 45 9 2 2" xfId="55271"/>
    <cellStyle name="Input 2 45 9 2 3" xfId="36113"/>
    <cellStyle name="Input 2 45 9 3" xfId="16210"/>
    <cellStyle name="Input 2 45 9 3 2" xfId="41013"/>
    <cellStyle name="Input 2 45 9 4" xfId="17448"/>
    <cellStyle name="Input 2 45 9 4 2" xfId="42251"/>
    <cellStyle name="Input 2 45 9 5" xfId="31329"/>
    <cellStyle name="Input 2 45 9 6" xfId="50383"/>
    <cellStyle name="Input 2 45 9 7" xfId="25863"/>
    <cellStyle name="Input 2 46" xfId="571"/>
    <cellStyle name="Input 2 46 10" xfId="6790"/>
    <cellStyle name="Input 2 46 10 2" xfId="11739"/>
    <cellStyle name="Input 2 46 10 2 2" xfId="55700"/>
    <cellStyle name="Input 2 46 10 2 3" xfId="36543"/>
    <cellStyle name="Input 2 46 10 3" xfId="16640"/>
    <cellStyle name="Input 2 46 10 3 2" xfId="41443"/>
    <cellStyle name="Input 2 46 10 4" xfId="21059"/>
    <cellStyle name="Input 2 46 10 4 2" xfId="45859"/>
    <cellStyle name="Input 2 46 10 5" xfId="31750"/>
    <cellStyle name="Input 2 46 10 6" xfId="50812"/>
    <cellStyle name="Input 2 46 10 7" xfId="26292"/>
    <cellStyle name="Input 2 46 11" xfId="7162"/>
    <cellStyle name="Input 2 46 11 2" xfId="12111"/>
    <cellStyle name="Input 2 46 11 2 2" xfId="56071"/>
    <cellStyle name="Input 2 46 11 2 3" xfId="36915"/>
    <cellStyle name="Input 2 46 11 3" xfId="17012"/>
    <cellStyle name="Input 2 46 11 3 2" xfId="41815"/>
    <cellStyle name="Input 2 46 11 4" xfId="21193"/>
    <cellStyle name="Input 2 46 11 4 2" xfId="45993"/>
    <cellStyle name="Input 2 46 11 5" xfId="32120"/>
    <cellStyle name="Input 2 46 11 6" xfId="51183"/>
    <cellStyle name="Input 2 46 11 7" xfId="26663"/>
    <cellStyle name="Input 2 46 12" xfId="7534"/>
    <cellStyle name="Input 2 46 12 2" xfId="12483"/>
    <cellStyle name="Input 2 46 12 2 2" xfId="56443"/>
    <cellStyle name="Input 2 46 12 2 3" xfId="37287"/>
    <cellStyle name="Input 2 46 12 3" xfId="17384"/>
    <cellStyle name="Input 2 46 12 3 2" xfId="42187"/>
    <cellStyle name="Input 2 46 12 4" xfId="12864"/>
    <cellStyle name="Input 2 46 12 4 2" xfId="37667"/>
    <cellStyle name="Input 2 46 12 5" xfId="51555"/>
    <cellStyle name="Input 2 46 12 6" xfId="27035"/>
    <cellStyle name="Input 2 46 13" xfId="7972"/>
    <cellStyle name="Input 2 46 13 2" xfId="51955"/>
    <cellStyle name="Input 2 46 13 3" xfId="32776"/>
    <cellStyle name="Input 2 46 14" xfId="12873"/>
    <cellStyle name="Input 2 46 14 2" xfId="37676"/>
    <cellStyle name="Input 2 46 15" xfId="17886"/>
    <cellStyle name="Input 2 46 15 2" xfId="42689"/>
    <cellStyle name="Input 2 46 16" xfId="27271"/>
    <cellStyle name="Input 2 46 17" xfId="56857"/>
    <cellStyle name="Input 2 46 18" xfId="22544"/>
    <cellStyle name="Input 2 46 19" xfId="57330"/>
    <cellStyle name="Input 2 46 2" xfId="1040"/>
    <cellStyle name="Input 2 46 2 2" xfId="1943"/>
    <cellStyle name="Input 2 46 2 2 2" xfId="52504"/>
    <cellStyle name="Input 2 46 2 2 3" xfId="33340"/>
    <cellStyle name="Input 2 46 2 2 4" xfId="8536"/>
    <cellStyle name="Input 2 46 2 3" xfId="13437"/>
    <cellStyle name="Input 2 46 2 3 2" xfId="38240"/>
    <cellStyle name="Input 2 46 2 4" xfId="21483"/>
    <cellStyle name="Input 2 46 2 4 2" xfId="46283"/>
    <cellStyle name="Input 2 46 2 5" xfId="28563"/>
    <cellStyle name="Input 2 46 2 6" xfId="47616"/>
    <cellStyle name="Input 2 46 2 7" xfId="23096"/>
    <cellStyle name="Input 2 46 2 8" xfId="3587"/>
    <cellStyle name="Input 2 46 20" xfId="2428"/>
    <cellStyle name="Input 2 46 3" xfId="1492"/>
    <cellStyle name="Input 2 46 3 2" xfId="8935"/>
    <cellStyle name="Input 2 46 3 2 2" xfId="52902"/>
    <cellStyle name="Input 2 46 3 2 3" xfId="33739"/>
    <cellStyle name="Input 2 46 3 3" xfId="13836"/>
    <cellStyle name="Input 2 46 3 3 2" xfId="38639"/>
    <cellStyle name="Input 2 46 3 4" xfId="17591"/>
    <cellStyle name="Input 2 46 3 4 2" xfId="42394"/>
    <cellStyle name="Input 2 46 3 5" xfId="28962"/>
    <cellStyle name="Input 2 46 3 6" xfId="48014"/>
    <cellStyle name="Input 2 46 3 7" xfId="23494"/>
    <cellStyle name="Input 2 46 3 8" xfId="3986"/>
    <cellStyle name="Input 2 46 4" xfId="4388"/>
    <cellStyle name="Input 2 46 4 2" xfId="9337"/>
    <cellStyle name="Input 2 46 4 2 2" xfId="53303"/>
    <cellStyle name="Input 2 46 4 2 3" xfId="34141"/>
    <cellStyle name="Input 2 46 4 3" xfId="14238"/>
    <cellStyle name="Input 2 46 4 3 2" xfId="39041"/>
    <cellStyle name="Input 2 46 4 4" xfId="19067"/>
    <cellStyle name="Input 2 46 4 4 2" xfId="43869"/>
    <cellStyle name="Input 2 46 4 5" xfId="29364"/>
    <cellStyle name="Input 2 46 4 6" xfId="48415"/>
    <cellStyle name="Input 2 46 4 7" xfId="23895"/>
    <cellStyle name="Input 2 46 5" xfId="4780"/>
    <cellStyle name="Input 2 46 5 2" xfId="9729"/>
    <cellStyle name="Input 2 46 5 2 2" xfId="53694"/>
    <cellStyle name="Input 2 46 5 2 3" xfId="34533"/>
    <cellStyle name="Input 2 46 5 3" xfId="14630"/>
    <cellStyle name="Input 2 46 5 3 2" xfId="39433"/>
    <cellStyle name="Input 2 46 5 4" xfId="20321"/>
    <cellStyle name="Input 2 46 5 4 2" xfId="45123"/>
    <cellStyle name="Input 2 46 5 5" xfId="29755"/>
    <cellStyle name="Input 2 46 5 6" xfId="48806"/>
    <cellStyle name="Input 2 46 5 7" xfId="24286"/>
    <cellStyle name="Input 2 46 6" xfId="5183"/>
    <cellStyle name="Input 2 46 6 2" xfId="10132"/>
    <cellStyle name="Input 2 46 6 2 2" xfId="54097"/>
    <cellStyle name="Input 2 46 6 2 3" xfId="34936"/>
    <cellStyle name="Input 2 46 6 3" xfId="15033"/>
    <cellStyle name="Input 2 46 6 3 2" xfId="39836"/>
    <cellStyle name="Input 2 46 6 4" xfId="20192"/>
    <cellStyle name="Input 2 46 6 4 2" xfId="44994"/>
    <cellStyle name="Input 2 46 6 5" xfId="30158"/>
    <cellStyle name="Input 2 46 6 6" xfId="49209"/>
    <cellStyle name="Input 2 46 6 7" xfId="24689"/>
    <cellStyle name="Input 2 46 7" xfId="5567"/>
    <cellStyle name="Input 2 46 7 2" xfId="10516"/>
    <cellStyle name="Input 2 46 7 2 2" xfId="54480"/>
    <cellStyle name="Input 2 46 7 2 3" xfId="35320"/>
    <cellStyle name="Input 2 46 7 3" xfId="15417"/>
    <cellStyle name="Input 2 46 7 3 2" xfId="40220"/>
    <cellStyle name="Input 2 46 7 4" xfId="18294"/>
    <cellStyle name="Input 2 46 7 4 2" xfId="43096"/>
    <cellStyle name="Input 2 46 7 5" xfId="30542"/>
    <cellStyle name="Input 2 46 7 6" xfId="49592"/>
    <cellStyle name="Input 2 46 7 7" xfId="25072"/>
    <cellStyle name="Input 2 46 8" xfId="5984"/>
    <cellStyle name="Input 2 46 8 2" xfId="10933"/>
    <cellStyle name="Input 2 46 8 2 2" xfId="54895"/>
    <cellStyle name="Input 2 46 8 2 3" xfId="35737"/>
    <cellStyle name="Input 2 46 8 3" xfId="15834"/>
    <cellStyle name="Input 2 46 8 3 2" xfId="40637"/>
    <cellStyle name="Input 2 46 8 4" xfId="17641"/>
    <cellStyle name="Input 2 46 8 4 2" xfId="42444"/>
    <cellStyle name="Input 2 46 8 5" xfId="30955"/>
    <cellStyle name="Input 2 46 8 6" xfId="50007"/>
    <cellStyle name="Input 2 46 8 7" xfId="25487"/>
    <cellStyle name="Input 2 46 9" xfId="6376"/>
    <cellStyle name="Input 2 46 9 2" xfId="11325"/>
    <cellStyle name="Input 2 46 9 2 2" xfId="55287"/>
    <cellStyle name="Input 2 46 9 2 3" xfId="36129"/>
    <cellStyle name="Input 2 46 9 3" xfId="16226"/>
    <cellStyle name="Input 2 46 9 3 2" xfId="41029"/>
    <cellStyle name="Input 2 46 9 4" xfId="19814"/>
    <cellStyle name="Input 2 46 9 4 2" xfId="44616"/>
    <cellStyle name="Input 2 46 9 5" xfId="31344"/>
    <cellStyle name="Input 2 46 9 6" xfId="50399"/>
    <cellStyle name="Input 2 46 9 7" xfId="25879"/>
    <cellStyle name="Input 2 47" xfId="606"/>
    <cellStyle name="Input 2 47 2" xfId="1521"/>
    <cellStyle name="Input 2 47 2 2" xfId="52038"/>
    <cellStyle name="Input 2 47 2 3" xfId="32873"/>
    <cellStyle name="Input 2 47 2 4" xfId="8069"/>
    <cellStyle name="Input 2 47 3" xfId="12970"/>
    <cellStyle name="Input 2 47 3 2" xfId="37773"/>
    <cellStyle name="Input 2 47 4" xfId="19343"/>
    <cellStyle name="Input 2 47 4 2" xfId="44145"/>
    <cellStyle name="Input 2 47 5" xfId="28096"/>
    <cellStyle name="Input 2 47 6" xfId="47150"/>
    <cellStyle name="Input 2 47 7" xfId="22630"/>
    <cellStyle name="Input 2 47 8" xfId="3120"/>
    <cellStyle name="Input 2 48" xfId="1070"/>
    <cellStyle name="Input 2 48 2" xfId="8070"/>
    <cellStyle name="Input 2 48 2 2" xfId="52039"/>
    <cellStyle name="Input 2 48 2 3" xfId="32874"/>
    <cellStyle name="Input 2 48 3" xfId="12971"/>
    <cellStyle name="Input 2 48 3 2" xfId="37774"/>
    <cellStyle name="Input 2 48 4" xfId="21022"/>
    <cellStyle name="Input 2 48 4 2" xfId="45822"/>
    <cellStyle name="Input 2 48 5" xfId="28097"/>
    <cellStyle name="Input 2 48 6" xfId="47151"/>
    <cellStyle name="Input 2 48 7" xfId="22631"/>
    <cellStyle name="Input 2 48 8" xfId="3121"/>
    <cellStyle name="Input 2 49" xfId="3168"/>
    <cellStyle name="Input 2 49 2" xfId="8117"/>
    <cellStyle name="Input 2 49 2 2" xfId="52086"/>
    <cellStyle name="Input 2 49 2 3" xfId="32921"/>
    <cellStyle name="Input 2 49 3" xfId="13018"/>
    <cellStyle name="Input 2 49 3 2" xfId="37821"/>
    <cellStyle name="Input 2 49 4" xfId="21374"/>
    <cellStyle name="Input 2 49 4 2" xfId="46174"/>
    <cellStyle name="Input 2 49 5" xfId="28144"/>
    <cellStyle name="Input 2 49 6" xfId="47198"/>
    <cellStyle name="Input 2 49 7" xfId="22678"/>
    <cellStyle name="Input 2 5" xfId="285"/>
    <cellStyle name="Input 2 5 10" xfId="6516"/>
    <cellStyle name="Input 2 5 10 2" xfId="11465"/>
    <cellStyle name="Input 2 5 10 2 2" xfId="55427"/>
    <cellStyle name="Input 2 5 10 2 3" xfId="36269"/>
    <cellStyle name="Input 2 5 10 3" xfId="16366"/>
    <cellStyle name="Input 2 5 10 3 2" xfId="41169"/>
    <cellStyle name="Input 2 5 10 4" xfId="20819"/>
    <cellStyle name="Input 2 5 10 4 2" xfId="45620"/>
    <cellStyle name="Input 2 5 10 5" xfId="31480"/>
    <cellStyle name="Input 2 5 10 6" xfId="50539"/>
    <cellStyle name="Input 2 5 10 7" xfId="26019"/>
    <cellStyle name="Input 2 5 11" xfId="6895"/>
    <cellStyle name="Input 2 5 11 2" xfId="11844"/>
    <cellStyle name="Input 2 5 11 2 2" xfId="55804"/>
    <cellStyle name="Input 2 5 11 2 3" xfId="36648"/>
    <cellStyle name="Input 2 5 11 3" xfId="16745"/>
    <cellStyle name="Input 2 5 11 3 2" xfId="41548"/>
    <cellStyle name="Input 2 5 11 4" xfId="18397"/>
    <cellStyle name="Input 2 5 11 4 2" xfId="43199"/>
    <cellStyle name="Input 2 5 11 5" xfId="31853"/>
    <cellStyle name="Input 2 5 11 6" xfId="50916"/>
    <cellStyle name="Input 2 5 11 7" xfId="26396"/>
    <cellStyle name="Input 2 5 12" xfId="7267"/>
    <cellStyle name="Input 2 5 12 2" xfId="12216"/>
    <cellStyle name="Input 2 5 12 2 2" xfId="56176"/>
    <cellStyle name="Input 2 5 12 2 3" xfId="37020"/>
    <cellStyle name="Input 2 5 12 3" xfId="17117"/>
    <cellStyle name="Input 2 5 12 3 2" xfId="41920"/>
    <cellStyle name="Input 2 5 12 4" xfId="18100"/>
    <cellStyle name="Input 2 5 12 4 2" xfId="42902"/>
    <cellStyle name="Input 2 5 12 5" xfId="51288"/>
    <cellStyle name="Input 2 5 12 6" xfId="26768"/>
    <cellStyle name="Input 2 5 13" xfId="2742"/>
    <cellStyle name="Input 2 5 13 2" xfId="32230"/>
    <cellStyle name="Input 2 5 13 3" xfId="27722"/>
    <cellStyle name="Input 2 5 14" xfId="7690"/>
    <cellStyle name="Input 2 5 14 2" xfId="51688"/>
    <cellStyle name="Input 2 5 14 3" xfId="32495"/>
    <cellStyle name="Input 2 5 15" xfId="12588"/>
    <cellStyle name="Input 2 5 15 2" xfId="37391"/>
    <cellStyle name="Input 2 5 16" xfId="17694"/>
    <cellStyle name="Input 2 5 16 2" xfId="42497"/>
    <cellStyle name="Input 2 5 17" xfId="32191"/>
    <cellStyle name="Input 2 5 18" xfId="56590"/>
    <cellStyle name="Input 2 5 19" xfId="22259"/>
    <cellStyle name="Input 2 5 2" xfId="754"/>
    <cellStyle name="Input 2 5 2 2" xfId="1658"/>
    <cellStyle name="Input 2 5 2 2 2" xfId="52223"/>
    <cellStyle name="Input 2 5 2 2 3" xfId="33059"/>
    <cellStyle name="Input 2 5 2 2 4" xfId="8255"/>
    <cellStyle name="Input 2 5 2 3" xfId="13156"/>
    <cellStyle name="Input 2 5 2 3 2" xfId="37959"/>
    <cellStyle name="Input 2 5 2 4" xfId="19381"/>
    <cellStyle name="Input 2 5 2 4 2" xfId="44183"/>
    <cellStyle name="Input 2 5 2 5" xfId="28282"/>
    <cellStyle name="Input 2 5 2 6" xfId="47335"/>
    <cellStyle name="Input 2 5 2 7" xfId="22815"/>
    <cellStyle name="Input 2 5 2 8" xfId="3306"/>
    <cellStyle name="Input 2 5 20" xfId="57045"/>
    <cellStyle name="Input 2 5 21" xfId="57562"/>
    <cellStyle name="Input 2 5 22" xfId="2143"/>
    <cellStyle name="Input 2 5 3" xfId="1207"/>
    <cellStyle name="Input 2 5 3 2" xfId="8655"/>
    <cellStyle name="Input 2 5 3 2 2" xfId="52623"/>
    <cellStyle name="Input 2 5 3 2 3" xfId="33459"/>
    <cellStyle name="Input 2 5 3 3" xfId="13556"/>
    <cellStyle name="Input 2 5 3 3 2" xfId="38359"/>
    <cellStyle name="Input 2 5 3 4" xfId="18445"/>
    <cellStyle name="Input 2 5 3 4 2" xfId="43247"/>
    <cellStyle name="Input 2 5 3 5" xfId="28682"/>
    <cellStyle name="Input 2 5 3 6" xfId="47735"/>
    <cellStyle name="Input 2 5 3 7" xfId="23215"/>
    <cellStyle name="Input 2 5 3 8" xfId="3706"/>
    <cellStyle name="Input 2 5 4" xfId="4107"/>
    <cellStyle name="Input 2 5 4 2" xfId="9056"/>
    <cellStyle name="Input 2 5 4 2 2" xfId="53022"/>
    <cellStyle name="Input 2 5 4 2 3" xfId="33860"/>
    <cellStyle name="Input 2 5 4 3" xfId="13957"/>
    <cellStyle name="Input 2 5 4 3 2" xfId="38760"/>
    <cellStyle name="Input 2 5 4 4" xfId="20885"/>
    <cellStyle name="Input 2 5 4 4 2" xfId="45686"/>
    <cellStyle name="Input 2 5 4 5" xfId="29083"/>
    <cellStyle name="Input 2 5 4 6" xfId="48134"/>
    <cellStyle name="Input 2 5 4 7" xfId="23614"/>
    <cellStyle name="Input 2 5 5" xfId="4499"/>
    <cellStyle name="Input 2 5 5 2" xfId="9448"/>
    <cellStyle name="Input 2 5 5 2 2" xfId="53414"/>
    <cellStyle name="Input 2 5 5 2 3" xfId="34252"/>
    <cellStyle name="Input 2 5 5 3" xfId="14349"/>
    <cellStyle name="Input 2 5 5 3 2" xfId="39152"/>
    <cellStyle name="Input 2 5 5 4" xfId="21981"/>
    <cellStyle name="Input 2 5 5 4 2" xfId="46781"/>
    <cellStyle name="Input 2 5 5 5" xfId="29474"/>
    <cellStyle name="Input 2 5 5 6" xfId="48526"/>
    <cellStyle name="Input 2 5 5 7" xfId="24006"/>
    <cellStyle name="Input 2 5 6" xfId="4906"/>
    <cellStyle name="Input 2 5 6 2" xfId="9855"/>
    <cellStyle name="Input 2 5 6 2 2" xfId="53820"/>
    <cellStyle name="Input 2 5 6 2 3" xfId="34659"/>
    <cellStyle name="Input 2 5 6 3" xfId="14756"/>
    <cellStyle name="Input 2 5 6 3 2" xfId="39559"/>
    <cellStyle name="Input 2 5 6 4" xfId="17783"/>
    <cellStyle name="Input 2 5 6 4 2" xfId="42586"/>
    <cellStyle name="Input 2 5 6 5" xfId="29881"/>
    <cellStyle name="Input 2 5 6 6" xfId="48932"/>
    <cellStyle name="Input 2 5 6 7" xfId="24412"/>
    <cellStyle name="Input 2 5 7" xfId="5293"/>
    <cellStyle name="Input 2 5 7 2" xfId="10242"/>
    <cellStyle name="Input 2 5 7 2 2" xfId="54207"/>
    <cellStyle name="Input 2 5 7 2 3" xfId="35046"/>
    <cellStyle name="Input 2 5 7 3" xfId="15143"/>
    <cellStyle name="Input 2 5 7 3 2" xfId="39946"/>
    <cellStyle name="Input 2 5 7 4" xfId="19379"/>
    <cellStyle name="Input 2 5 7 4 2" xfId="44181"/>
    <cellStyle name="Input 2 5 7 5" xfId="30268"/>
    <cellStyle name="Input 2 5 7 6" xfId="49319"/>
    <cellStyle name="Input 2 5 7 7" xfId="24799"/>
    <cellStyle name="Input 2 5 8" xfId="5710"/>
    <cellStyle name="Input 2 5 8 2" xfId="10659"/>
    <cellStyle name="Input 2 5 8 2 2" xfId="54622"/>
    <cellStyle name="Input 2 5 8 2 3" xfId="35463"/>
    <cellStyle name="Input 2 5 8 3" xfId="15560"/>
    <cellStyle name="Input 2 5 8 3 2" xfId="40363"/>
    <cellStyle name="Input 2 5 8 4" xfId="20586"/>
    <cellStyle name="Input 2 5 8 4 2" xfId="45387"/>
    <cellStyle name="Input 2 5 8 5" xfId="30683"/>
    <cellStyle name="Input 2 5 8 6" xfId="49734"/>
    <cellStyle name="Input 2 5 8 7" xfId="25214"/>
    <cellStyle name="Input 2 5 9" xfId="6102"/>
    <cellStyle name="Input 2 5 9 2" xfId="11051"/>
    <cellStyle name="Input 2 5 9 2 2" xfId="55013"/>
    <cellStyle name="Input 2 5 9 2 3" xfId="35855"/>
    <cellStyle name="Input 2 5 9 3" xfId="15952"/>
    <cellStyle name="Input 2 5 9 3 2" xfId="40755"/>
    <cellStyle name="Input 2 5 9 4" xfId="21535"/>
    <cellStyle name="Input 2 5 9 4 2" xfId="46335"/>
    <cellStyle name="Input 2 5 9 5" xfId="31071"/>
    <cellStyle name="Input 2 5 9 6" xfId="50125"/>
    <cellStyle name="Input 2 5 9 7" xfId="25605"/>
    <cellStyle name="Input 2 50" xfId="3601"/>
    <cellStyle name="Input 2 50 2" xfId="8550"/>
    <cellStyle name="Input 2 50 2 2" xfId="52518"/>
    <cellStyle name="Input 2 50 2 3" xfId="33354"/>
    <cellStyle name="Input 2 50 3" xfId="13451"/>
    <cellStyle name="Input 2 50 3 2" xfId="38254"/>
    <cellStyle name="Input 2 50 4" xfId="17432"/>
    <cellStyle name="Input 2 50 4 2" xfId="42235"/>
    <cellStyle name="Input 2 50 5" xfId="28577"/>
    <cellStyle name="Input 2 50 6" xfId="47630"/>
    <cellStyle name="Input 2 50 7" xfId="23110"/>
    <cellStyle name="Input 2 51" xfId="3184"/>
    <cellStyle name="Input 2 51 2" xfId="8133"/>
    <cellStyle name="Input 2 51 2 2" xfId="52101"/>
    <cellStyle name="Input 2 51 2 3" xfId="32937"/>
    <cellStyle name="Input 2 51 3" xfId="13034"/>
    <cellStyle name="Input 2 51 3 2" xfId="37837"/>
    <cellStyle name="Input 2 51 4" xfId="20175"/>
    <cellStyle name="Input 2 51 4 2" xfId="44977"/>
    <cellStyle name="Input 2 51 5" xfId="28160"/>
    <cellStyle name="Input 2 51 6" xfId="47213"/>
    <cellStyle name="Input 2 51 7" xfId="22693"/>
    <cellStyle name="Input 2 52" xfId="4012"/>
    <cellStyle name="Input 2 52 2" xfId="8961"/>
    <cellStyle name="Input 2 52 2 2" xfId="52927"/>
    <cellStyle name="Input 2 52 2 3" xfId="33765"/>
    <cellStyle name="Input 2 52 3" xfId="13862"/>
    <cellStyle name="Input 2 52 3 2" xfId="38665"/>
    <cellStyle name="Input 2 52 4" xfId="20478"/>
    <cellStyle name="Input 2 52 4 2" xfId="45279"/>
    <cellStyle name="Input 2 52 5" xfId="28988"/>
    <cellStyle name="Input 2 52 6" xfId="48039"/>
    <cellStyle name="Input 2 52 7" xfId="23519"/>
    <cellStyle name="Input 2 53" xfId="3290"/>
    <cellStyle name="Input 2 53 2" xfId="8239"/>
    <cellStyle name="Input 2 53 2 2" xfId="52207"/>
    <cellStyle name="Input 2 53 2 3" xfId="33043"/>
    <cellStyle name="Input 2 53 3" xfId="13140"/>
    <cellStyle name="Input 2 53 3 2" xfId="37943"/>
    <cellStyle name="Input 2 53 4" xfId="20790"/>
    <cellStyle name="Input 2 53 4 2" xfId="45591"/>
    <cellStyle name="Input 2 53 5" xfId="28266"/>
    <cellStyle name="Input 2 53 6" xfId="47319"/>
    <cellStyle name="Input 2 53 7" xfId="22799"/>
    <cellStyle name="Input 2 54" xfId="4484"/>
    <cellStyle name="Input 2 54 2" xfId="9433"/>
    <cellStyle name="Input 2 54 2 2" xfId="53399"/>
    <cellStyle name="Input 2 54 2 3" xfId="34237"/>
    <cellStyle name="Input 2 54 3" xfId="14334"/>
    <cellStyle name="Input 2 54 3 2" xfId="39137"/>
    <cellStyle name="Input 2 54 4" xfId="18977"/>
    <cellStyle name="Input 2 54 4 2" xfId="43779"/>
    <cellStyle name="Input 2 54 5" xfId="29459"/>
    <cellStyle name="Input 2 54 6" xfId="48511"/>
    <cellStyle name="Input 2 54 7" xfId="23991"/>
    <cellStyle name="Input 2 55" xfId="6076"/>
    <cellStyle name="Input 2 55 2" xfId="11025"/>
    <cellStyle name="Input 2 55 2 2" xfId="54987"/>
    <cellStyle name="Input 2 55 2 3" xfId="35829"/>
    <cellStyle name="Input 2 55 3" xfId="15926"/>
    <cellStyle name="Input 2 55 3 2" xfId="40729"/>
    <cellStyle name="Input 2 55 4" xfId="21420"/>
    <cellStyle name="Input 2 55 4 2" xfId="46220"/>
    <cellStyle name="Input 2 55 5" xfId="31045"/>
    <cellStyle name="Input 2 55 6" xfId="50099"/>
    <cellStyle name="Input 2 55 7" xfId="25579"/>
    <cellStyle name="Input 2 56" xfId="5578"/>
    <cellStyle name="Input 2 56 2" xfId="10527"/>
    <cellStyle name="Input 2 56 2 2" xfId="54491"/>
    <cellStyle name="Input 2 56 2 3" xfId="35331"/>
    <cellStyle name="Input 2 56 3" xfId="15428"/>
    <cellStyle name="Input 2 56 3 2" xfId="40231"/>
    <cellStyle name="Input 2 56 4" xfId="20359"/>
    <cellStyle name="Input 2 56 4 2" xfId="45160"/>
    <cellStyle name="Input 2 56 5" xfId="30552"/>
    <cellStyle name="Input 2 56 6" xfId="49603"/>
    <cellStyle name="Input 2 56 7" xfId="25083"/>
    <cellStyle name="Input 2 57" xfId="6468"/>
    <cellStyle name="Input 2 57 2" xfId="11417"/>
    <cellStyle name="Input 2 57 2 2" xfId="55379"/>
    <cellStyle name="Input 2 57 2 3" xfId="36221"/>
    <cellStyle name="Input 2 57 3" xfId="16318"/>
    <cellStyle name="Input 2 57 3 2" xfId="41121"/>
    <cellStyle name="Input 2 57 4" xfId="20941"/>
    <cellStyle name="Input 2 57 4 2" xfId="45742"/>
    <cellStyle name="Input 2 57 5" xfId="50491"/>
    <cellStyle name="Input 2 57 6" xfId="25971"/>
    <cellStyle name="Input 2 58" xfId="2489"/>
    <cellStyle name="Input 2 58 2" xfId="32266"/>
    <cellStyle name="Input 2 58 3" xfId="27471"/>
    <cellStyle name="Input 2 59" xfId="7984"/>
    <cellStyle name="Input 2 59 2" xfId="32788"/>
    <cellStyle name="Input 2 6" xfId="206"/>
    <cellStyle name="Input 2 6 10" xfId="6443"/>
    <cellStyle name="Input 2 6 10 2" xfId="11392"/>
    <cellStyle name="Input 2 6 10 2 2" xfId="55354"/>
    <cellStyle name="Input 2 6 10 2 3" xfId="36196"/>
    <cellStyle name="Input 2 6 10 3" xfId="16293"/>
    <cellStyle name="Input 2 6 10 3 2" xfId="41096"/>
    <cellStyle name="Input 2 6 10 4" xfId="17727"/>
    <cellStyle name="Input 2 6 10 4 2" xfId="42530"/>
    <cellStyle name="Input 2 6 10 5" xfId="31410"/>
    <cellStyle name="Input 2 6 10 6" xfId="50466"/>
    <cellStyle name="Input 2 6 10 7" xfId="25946"/>
    <cellStyle name="Input 2 6 11" xfId="6828"/>
    <cellStyle name="Input 2 6 11 2" xfId="11777"/>
    <cellStyle name="Input 2 6 11 2 2" xfId="55737"/>
    <cellStyle name="Input 2 6 11 2 3" xfId="36581"/>
    <cellStyle name="Input 2 6 11 3" xfId="16678"/>
    <cellStyle name="Input 2 6 11 3 2" xfId="41481"/>
    <cellStyle name="Input 2 6 11 4" xfId="20679"/>
    <cellStyle name="Input 2 6 11 4 2" xfId="45480"/>
    <cellStyle name="Input 2 6 11 5" xfId="31786"/>
    <cellStyle name="Input 2 6 11 6" xfId="50849"/>
    <cellStyle name="Input 2 6 11 7" xfId="26329"/>
    <cellStyle name="Input 2 6 12" xfId="7200"/>
    <cellStyle name="Input 2 6 12 2" xfId="12149"/>
    <cellStyle name="Input 2 6 12 2 2" xfId="56109"/>
    <cellStyle name="Input 2 6 12 2 3" xfId="36953"/>
    <cellStyle name="Input 2 6 12 3" xfId="17050"/>
    <cellStyle name="Input 2 6 12 3 2" xfId="41853"/>
    <cellStyle name="Input 2 6 12 4" xfId="20804"/>
    <cellStyle name="Input 2 6 12 4 2" xfId="45605"/>
    <cellStyle name="Input 2 6 12 5" xfId="51221"/>
    <cellStyle name="Input 2 6 12 6" xfId="26701"/>
    <cellStyle name="Input 2 6 13" xfId="2663"/>
    <cellStyle name="Input 2 6 13 2" xfId="27265"/>
    <cellStyle name="Input 2 6 13 3" xfId="27643"/>
    <cellStyle name="Input 2 6 14" xfId="7611"/>
    <cellStyle name="Input 2 6 14 2" xfId="51621"/>
    <cellStyle name="Input 2 6 14 3" xfId="32416"/>
    <cellStyle name="Input 2 6 15" xfId="12509"/>
    <cellStyle name="Input 2 6 15 2" xfId="37313"/>
    <cellStyle name="Input 2 6 16" xfId="19397"/>
    <cellStyle name="Input 2 6 16 2" xfId="44199"/>
    <cellStyle name="Input 2 6 17" xfId="32344"/>
    <cellStyle name="Input 2 6 18" xfId="56523"/>
    <cellStyle name="Input 2 6 19" xfId="22183"/>
    <cellStyle name="Input 2 6 2" xfId="675"/>
    <cellStyle name="Input 2 6 2 2" xfId="1582"/>
    <cellStyle name="Input 2 6 2 2 2" xfId="52146"/>
    <cellStyle name="Input 2 6 2 2 3" xfId="32982"/>
    <cellStyle name="Input 2 6 2 2 4" xfId="8178"/>
    <cellStyle name="Input 2 6 2 3" xfId="13079"/>
    <cellStyle name="Input 2 6 2 3 2" xfId="37882"/>
    <cellStyle name="Input 2 6 2 4" xfId="17705"/>
    <cellStyle name="Input 2 6 2 4 2" xfId="42508"/>
    <cellStyle name="Input 2 6 2 5" xfId="28205"/>
    <cellStyle name="Input 2 6 2 6" xfId="47258"/>
    <cellStyle name="Input 2 6 2 7" xfId="22738"/>
    <cellStyle name="Input 2 6 2 8" xfId="3229"/>
    <cellStyle name="Input 2 6 20" xfId="56966"/>
    <cellStyle name="Input 2 6 21" xfId="57568"/>
    <cellStyle name="Input 2 6 22" xfId="2067"/>
    <cellStyle name="Input 2 6 3" xfId="1131"/>
    <cellStyle name="Input 2 6 3 2" xfId="8579"/>
    <cellStyle name="Input 2 6 3 2 2" xfId="52547"/>
    <cellStyle name="Input 2 6 3 2 3" xfId="33383"/>
    <cellStyle name="Input 2 6 3 3" xfId="13480"/>
    <cellStyle name="Input 2 6 3 3 2" xfId="38283"/>
    <cellStyle name="Input 2 6 3 4" xfId="19133"/>
    <cellStyle name="Input 2 6 3 4 2" xfId="43935"/>
    <cellStyle name="Input 2 6 3 5" xfId="28606"/>
    <cellStyle name="Input 2 6 3 6" xfId="47659"/>
    <cellStyle name="Input 2 6 3 7" xfId="23139"/>
    <cellStyle name="Input 2 6 3 8" xfId="3630"/>
    <cellStyle name="Input 2 6 4" xfId="4032"/>
    <cellStyle name="Input 2 6 4 2" xfId="8981"/>
    <cellStyle name="Input 2 6 4 2 2" xfId="52947"/>
    <cellStyle name="Input 2 6 4 2 3" xfId="33785"/>
    <cellStyle name="Input 2 6 4 3" xfId="13882"/>
    <cellStyle name="Input 2 6 4 3 2" xfId="38685"/>
    <cellStyle name="Input 2 6 4 4" xfId="21629"/>
    <cellStyle name="Input 2 6 4 4 2" xfId="46429"/>
    <cellStyle name="Input 2 6 4 5" xfId="29008"/>
    <cellStyle name="Input 2 6 4 6" xfId="48059"/>
    <cellStyle name="Input 2 6 4 7" xfId="23539"/>
    <cellStyle name="Input 2 6 5" xfId="4425"/>
    <cellStyle name="Input 2 6 5 2" xfId="9374"/>
    <cellStyle name="Input 2 6 5 2 2" xfId="53340"/>
    <cellStyle name="Input 2 6 5 2 3" xfId="34178"/>
    <cellStyle name="Input 2 6 5 3" xfId="14275"/>
    <cellStyle name="Input 2 6 5 3 2" xfId="39078"/>
    <cellStyle name="Input 2 6 5 4" xfId="18655"/>
    <cellStyle name="Input 2 6 5 4 2" xfId="43457"/>
    <cellStyle name="Input 2 6 5 5" xfId="29401"/>
    <cellStyle name="Input 2 6 5 6" xfId="48452"/>
    <cellStyle name="Input 2 6 5 7" xfId="23932"/>
    <cellStyle name="Input 2 6 6" xfId="4833"/>
    <cellStyle name="Input 2 6 6 2" xfId="9782"/>
    <cellStyle name="Input 2 6 6 2 2" xfId="53747"/>
    <cellStyle name="Input 2 6 6 2 3" xfId="34586"/>
    <cellStyle name="Input 2 6 6 3" xfId="14683"/>
    <cellStyle name="Input 2 6 6 3 2" xfId="39486"/>
    <cellStyle name="Input 2 6 6 4" xfId="18416"/>
    <cellStyle name="Input 2 6 6 4 2" xfId="43218"/>
    <cellStyle name="Input 2 6 6 5" xfId="29808"/>
    <cellStyle name="Input 2 6 6 6" xfId="48859"/>
    <cellStyle name="Input 2 6 6 7" xfId="24339"/>
    <cellStyle name="Input 2 6 7" xfId="5224"/>
    <cellStyle name="Input 2 6 7 2" xfId="10173"/>
    <cellStyle name="Input 2 6 7 2 2" xfId="54138"/>
    <cellStyle name="Input 2 6 7 2 3" xfId="34977"/>
    <cellStyle name="Input 2 6 7 3" xfId="15074"/>
    <cellStyle name="Input 2 6 7 3 2" xfId="39877"/>
    <cellStyle name="Input 2 6 7 4" xfId="18233"/>
    <cellStyle name="Input 2 6 7 4 2" xfId="43035"/>
    <cellStyle name="Input 2 6 7 5" xfId="30199"/>
    <cellStyle name="Input 2 6 7 6" xfId="49250"/>
    <cellStyle name="Input 2 6 7 7" xfId="24730"/>
    <cellStyle name="Input 2 6 8" xfId="5639"/>
    <cellStyle name="Input 2 6 8 2" xfId="10588"/>
    <cellStyle name="Input 2 6 8 2 2" xfId="54552"/>
    <cellStyle name="Input 2 6 8 2 3" xfId="35392"/>
    <cellStyle name="Input 2 6 8 3" xfId="15489"/>
    <cellStyle name="Input 2 6 8 3 2" xfId="40292"/>
    <cellStyle name="Input 2 6 8 4" xfId="20263"/>
    <cellStyle name="Input 2 6 8 4 2" xfId="45065"/>
    <cellStyle name="Input 2 6 8 5" xfId="30612"/>
    <cellStyle name="Input 2 6 8 6" xfId="49664"/>
    <cellStyle name="Input 2 6 8 7" xfId="25144"/>
    <cellStyle name="Input 2 6 9" xfId="6030"/>
    <cellStyle name="Input 2 6 9 2" xfId="10979"/>
    <cellStyle name="Input 2 6 9 2 2" xfId="54941"/>
    <cellStyle name="Input 2 6 9 2 3" xfId="35783"/>
    <cellStyle name="Input 2 6 9 3" xfId="15880"/>
    <cellStyle name="Input 2 6 9 3 2" xfId="40683"/>
    <cellStyle name="Input 2 6 9 4" xfId="21533"/>
    <cellStyle name="Input 2 6 9 4 2" xfId="46333"/>
    <cellStyle name="Input 2 6 9 5" xfId="30999"/>
    <cellStyle name="Input 2 6 9 6" xfId="50053"/>
    <cellStyle name="Input 2 6 9 7" xfId="25533"/>
    <cellStyle name="Input 2 60" xfId="21501"/>
    <cellStyle name="Input 2 60 2" xfId="46301"/>
    <cellStyle name="Input 2 61" xfId="27194"/>
    <cellStyle name="Input 2 62" xfId="56471"/>
    <cellStyle name="Input 2 63" xfId="22122"/>
    <cellStyle name="Input 2 64" xfId="56895"/>
    <cellStyle name="Input 2 65" xfId="57486"/>
    <cellStyle name="Input 2 66" xfId="57668"/>
    <cellStyle name="Input 2 67" xfId="2006"/>
    <cellStyle name="Input 2 7" xfId="239"/>
    <cellStyle name="Input 2 7 10" xfId="6472"/>
    <cellStyle name="Input 2 7 10 2" xfId="11421"/>
    <cellStyle name="Input 2 7 10 2 2" xfId="55383"/>
    <cellStyle name="Input 2 7 10 2 3" xfId="36225"/>
    <cellStyle name="Input 2 7 10 3" xfId="16322"/>
    <cellStyle name="Input 2 7 10 3 2" xfId="41125"/>
    <cellStyle name="Input 2 7 10 4" xfId="19406"/>
    <cellStyle name="Input 2 7 10 4 2" xfId="44208"/>
    <cellStyle name="Input 2 7 10 5" xfId="31437"/>
    <cellStyle name="Input 2 7 10 6" xfId="50495"/>
    <cellStyle name="Input 2 7 10 7" xfId="25975"/>
    <cellStyle name="Input 2 7 11" xfId="6854"/>
    <cellStyle name="Input 2 7 11 2" xfId="11803"/>
    <cellStyle name="Input 2 7 11 2 2" xfId="55763"/>
    <cellStyle name="Input 2 7 11 2 3" xfId="36607"/>
    <cellStyle name="Input 2 7 11 3" xfId="16704"/>
    <cellStyle name="Input 2 7 11 3 2" xfId="41507"/>
    <cellStyle name="Input 2 7 11 4" xfId="19974"/>
    <cellStyle name="Input 2 7 11 4 2" xfId="44776"/>
    <cellStyle name="Input 2 7 11 5" xfId="31812"/>
    <cellStyle name="Input 2 7 11 6" xfId="50875"/>
    <cellStyle name="Input 2 7 11 7" xfId="26355"/>
    <cellStyle name="Input 2 7 12" xfId="7226"/>
    <cellStyle name="Input 2 7 12 2" xfId="12175"/>
    <cellStyle name="Input 2 7 12 2 2" xfId="56135"/>
    <cellStyle name="Input 2 7 12 2 3" xfId="36979"/>
    <cellStyle name="Input 2 7 12 3" xfId="17076"/>
    <cellStyle name="Input 2 7 12 3 2" xfId="41879"/>
    <cellStyle name="Input 2 7 12 4" xfId="20065"/>
    <cellStyle name="Input 2 7 12 4 2" xfId="44867"/>
    <cellStyle name="Input 2 7 12 5" xfId="51247"/>
    <cellStyle name="Input 2 7 12 6" xfId="26727"/>
    <cellStyle name="Input 2 7 13" xfId="2696"/>
    <cellStyle name="Input 2 7 13 2" xfId="32321"/>
    <cellStyle name="Input 2 7 13 3" xfId="27676"/>
    <cellStyle name="Input 2 7 14" xfId="7644"/>
    <cellStyle name="Input 2 7 14 2" xfId="51647"/>
    <cellStyle name="Input 2 7 14 3" xfId="32449"/>
    <cellStyle name="Input 2 7 15" xfId="12542"/>
    <cellStyle name="Input 2 7 15 2" xfId="37345"/>
    <cellStyle name="Input 2 7 16" xfId="20297"/>
    <cellStyle name="Input 2 7 16 2" xfId="45099"/>
    <cellStyle name="Input 2 7 17" xfId="27246"/>
    <cellStyle name="Input 2 7 18" xfId="56549"/>
    <cellStyle name="Input 2 7 19" xfId="22215"/>
    <cellStyle name="Input 2 7 2" xfId="708"/>
    <cellStyle name="Input 2 7 2 2" xfId="1614"/>
    <cellStyle name="Input 2 7 2 2 2" xfId="52177"/>
    <cellStyle name="Input 2 7 2 2 3" xfId="33013"/>
    <cellStyle name="Input 2 7 2 2 4" xfId="8209"/>
    <cellStyle name="Input 2 7 2 3" xfId="13110"/>
    <cellStyle name="Input 2 7 2 3 2" xfId="37913"/>
    <cellStyle name="Input 2 7 2 4" xfId="18616"/>
    <cellStyle name="Input 2 7 2 4 2" xfId="43418"/>
    <cellStyle name="Input 2 7 2 5" xfId="28236"/>
    <cellStyle name="Input 2 7 2 6" xfId="47289"/>
    <cellStyle name="Input 2 7 2 7" xfId="22769"/>
    <cellStyle name="Input 2 7 2 8" xfId="3260"/>
    <cellStyle name="Input 2 7 20" xfId="56999"/>
    <cellStyle name="Input 2 7 21" xfId="57596"/>
    <cellStyle name="Input 2 7 22" xfId="2099"/>
    <cellStyle name="Input 2 7 3" xfId="1163"/>
    <cellStyle name="Input 2 7 3 2" xfId="8610"/>
    <cellStyle name="Input 2 7 3 2 2" xfId="52578"/>
    <cellStyle name="Input 2 7 3 2 3" xfId="33414"/>
    <cellStyle name="Input 2 7 3 3" xfId="13511"/>
    <cellStyle name="Input 2 7 3 3 2" xfId="38314"/>
    <cellStyle name="Input 2 7 3 4" xfId="17440"/>
    <cellStyle name="Input 2 7 3 4 2" xfId="42243"/>
    <cellStyle name="Input 2 7 3 5" xfId="28637"/>
    <cellStyle name="Input 2 7 3 6" xfId="47690"/>
    <cellStyle name="Input 2 7 3 7" xfId="23170"/>
    <cellStyle name="Input 2 7 3 8" xfId="3661"/>
    <cellStyle name="Input 2 7 4" xfId="4062"/>
    <cellStyle name="Input 2 7 4 2" xfId="9011"/>
    <cellStyle name="Input 2 7 4 2 2" xfId="52977"/>
    <cellStyle name="Input 2 7 4 2 3" xfId="33815"/>
    <cellStyle name="Input 2 7 4 3" xfId="13912"/>
    <cellStyle name="Input 2 7 4 3 2" xfId="38715"/>
    <cellStyle name="Input 2 7 4 4" xfId="19715"/>
    <cellStyle name="Input 2 7 4 4 2" xfId="44517"/>
    <cellStyle name="Input 2 7 4 5" xfId="29038"/>
    <cellStyle name="Input 2 7 4 6" xfId="48089"/>
    <cellStyle name="Input 2 7 4 7" xfId="23569"/>
    <cellStyle name="Input 2 7 5" xfId="4455"/>
    <cellStyle name="Input 2 7 5 2" xfId="9404"/>
    <cellStyle name="Input 2 7 5 2 2" xfId="53370"/>
    <cellStyle name="Input 2 7 5 2 3" xfId="34208"/>
    <cellStyle name="Input 2 7 5 3" xfId="14305"/>
    <cellStyle name="Input 2 7 5 3 2" xfId="39108"/>
    <cellStyle name="Input 2 7 5 4" xfId="20895"/>
    <cellStyle name="Input 2 7 5 4 2" xfId="45696"/>
    <cellStyle name="Input 2 7 5 5" xfId="29431"/>
    <cellStyle name="Input 2 7 5 6" xfId="48482"/>
    <cellStyle name="Input 2 7 5 7" xfId="23962"/>
    <cellStyle name="Input 2 7 6" xfId="4864"/>
    <cellStyle name="Input 2 7 6 2" xfId="9813"/>
    <cellStyle name="Input 2 7 6 2 2" xfId="53778"/>
    <cellStyle name="Input 2 7 6 2 3" xfId="34617"/>
    <cellStyle name="Input 2 7 6 3" xfId="14714"/>
    <cellStyle name="Input 2 7 6 3 2" xfId="39517"/>
    <cellStyle name="Input 2 7 6 4" xfId="20300"/>
    <cellStyle name="Input 2 7 6 4 2" xfId="45102"/>
    <cellStyle name="Input 2 7 6 5" xfId="29839"/>
    <cellStyle name="Input 2 7 6 6" xfId="48890"/>
    <cellStyle name="Input 2 7 6 7" xfId="24370"/>
    <cellStyle name="Input 2 7 7" xfId="5251"/>
    <cellStyle name="Input 2 7 7 2" xfId="10200"/>
    <cellStyle name="Input 2 7 7 2 2" xfId="54165"/>
    <cellStyle name="Input 2 7 7 2 3" xfId="35004"/>
    <cellStyle name="Input 2 7 7 3" xfId="15101"/>
    <cellStyle name="Input 2 7 7 3 2" xfId="39904"/>
    <cellStyle name="Input 2 7 7 4" xfId="21195"/>
    <cellStyle name="Input 2 7 7 4 2" xfId="45995"/>
    <cellStyle name="Input 2 7 7 5" xfId="30226"/>
    <cellStyle name="Input 2 7 7 6" xfId="49277"/>
    <cellStyle name="Input 2 7 7 7" xfId="24757"/>
    <cellStyle name="Input 2 7 8" xfId="5667"/>
    <cellStyle name="Input 2 7 8 2" xfId="10616"/>
    <cellStyle name="Input 2 7 8 2 2" xfId="54580"/>
    <cellStyle name="Input 2 7 8 2 3" xfId="35420"/>
    <cellStyle name="Input 2 7 8 3" xfId="15517"/>
    <cellStyle name="Input 2 7 8 3 2" xfId="40320"/>
    <cellStyle name="Input 2 7 8 4" xfId="18723"/>
    <cellStyle name="Input 2 7 8 4 2" xfId="43525"/>
    <cellStyle name="Input 2 7 8 5" xfId="30640"/>
    <cellStyle name="Input 2 7 8 6" xfId="49692"/>
    <cellStyle name="Input 2 7 8 7" xfId="25172"/>
    <cellStyle name="Input 2 7 9" xfId="6059"/>
    <cellStyle name="Input 2 7 9 2" xfId="11008"/>
    <cellStyle name="Input 2 7 9 2 2" xfId="54970"/>
    <cellStyle name="Input 2 7 9 2 3" xfId="35812"/>
    <cellStyle name="Input 2 7 9 3" xfId="15909"/>
    <cellStyle name="Input 2 7 9 3 2" xfId="40712"/>
    <cellStyle name="Input 2 7 9 4" xfId="22106"/>
    <cellStyle name="Input 2 7 9 4 2" xfId="46906"/>
    <cellStyle name="Input 2 7 9 5" xfId="31028"/>
    <cellStyle name="Input 2 7 9 6" xfId="50082"/>
    <cellStyle name="Input 2 7 9 7" xfId="25562"/>
    <cellStyle name="Input 2 8" xfId="200"/>
    <cellStyle name="Input 2 8 10" xfId="6437"/>
    <cellStyle name="Input 2 8 10 2" xfId="11386"/>
    <cellStyle name="Input 2 8 10 2 2" xfId="55348"/>
    <cellStyle name="Input 2 8 10 2 3" xfId="36190"/>
    <cellStyle name="Input 2 8 10 3" xfId="16287"/>
    <cellStyle name="Input 2 8 10 3 2" xfId="41090"/>
    <cellStyle name="Input 2 8 10 4" xfId="19033"/>
    <cellStyle name="Input 2 8 10 4 2" xfId="43835"/>
    <cellStyle name="Input 2 8 10 5" xfId="31404"/>
    <cellStyle name="Input 2 8 10 6" xfId="50460"/>
    <cellStyle name="Input 2 8 10 7" xfId="25940"/>
    <cellStyle name="Input 2 8 11" xfId="6822"/>
    <cellStyle name="Input 2 8 11 2" xfId="11771"/>
    <cellStyle name="Input 2 8 11 2 2" xfId="55731"/>
    <cellStyle name="Input 2 8 11 2 3" xfId="36575"/>
    <cellStyle name="Input 2 8 11 3" xfId="16672"/>
    <cellStyle name="Input 2 8 11 3 2" xfId="41475"/>
    <cellStyle name="Input 2 8 11 4" xfId="18407"/>
    <cellStyle name="Input 2 8 11 4 2" xfId="43209"/>
    <cellStyle name="Input 2 8 11 5" xfId="31780"/>
    <cellStyle name="Input 2 8 11 6" xfId="50843"/>
    <cellStyle name="Input 2 8 11 7" xfId="26323"/>
    <cellStyle name="Input 2 8 12" xfId="7194"/>
    <cellStyle name="Input 2 8 12 2" xfId="12143"/>
    <cellStyle name="Input 2 8 12 2 2" xfId="56103"/>
    <cellStyle name="Input 2 8 12 2 3" xfId="36947"/>
    <cellStyle name="Input 2 8 12 3" xfId="17044"/>
    <cellStyle name="Input 2 8 12 3 2" xfId="41847"/>
    <cellStyle name="Input 2 8 12 4" xfId="18591"/>
    <cellStyle name="Input 2 8 12 4 2" xfId="43393"/>
    <cellStyle name="Input 2 8 12 5" xfId="51215"/>
    <cellStyle name="Input 2 8 12 6" xfId="26695"/>
    <cellStyle name="Input 2 8 13" xfId="2657"/>
    <cellStyle name="Input 2 8 13 2" xfId="27272"/>
    <cellStyle name="Input 2 8 13 3" xfId="27637"/>
    <cellStyle name="Input 2 8 14" xfId="7605"/>
    <cellStyle name="Input 2 8 14 2" xfId="51615"/>
    <cellStyle name="Input 2 8 14 3" xfId="32410"/>
    <cellStyle name="Input 2 8 15" xfId="3028"/>
    <cellStyle name="Input 2 8 15 2" xfId="28008"/>
    <cellStyle name="Input 2 8 16" xfId="21365"/>
    <cellStyle name="Input 2 8 16 2" xfId="46165"/>
    <cellStyle name="Input 2 8 17" xfId="32359"/>
    <cellStyle name="Input 2 8 18" xfId="56517"/>
    <cellStyle name="Input 2 8 19" xfId="22177"/>
    <cellStyle name="Input 2 8 2" xfId="669"/>
    <cellStyle name="Input 2 8 2 2" xfId="1576"/>
    <cellStyle name="Input 2 8 2 2 2" xfId="52140"/>
    <cellStyle name="Input 2 8 2 2 3" xfId="32976"/>
    <cellStyle name="Input 2 8 2 2 4" xfId="8172"/>
    <cellStyle name="Input 2 8 2 3" xfId="13073"/>
    <cellStyle name="Input 2 8 2 3 2" xfId="37876"/>
    <cellStyle name="Input 2 8 2 4" xfId="19012"/>
    <cellStyle name="Input 2 8 2 4 2" xfId="43814"/>
    <cellStyle name="Input 2 8 2 5" xfId="28199"/>
    <cellStyle name="Input 2 8 2 6" xfId="47252"/>
    <cellStyle name="Input 2 8 2 7" xfId="22732"/>
    <cellStyle name="Input 2 8 2 8" xfId="3223"/>
    <cellStyle name="Input 2 8 20" xfId="56960"/>
    <cellStyle name="Input 2 8 21" xfId="57638"/>
    <cellStyle name="Input 2 8 22" xfId="2061"/>
    <cellStyle name="Input 2 8 3" xfId="1125"/>
    <cellStyle name="Input 2 8 3 2" xfId="8573"/>
    <cellStyle name="Input 2 8 3 2 2" xfId="52541"/>
    <cellStyle name="Input 2 8 3 2 3" xfId="33377"/>
    <cellStyle name="Input 2 8 3 3" xfId="13474"/>
    <cellStyle name="Input 2 8 3 3 2" xfId="38277"/>
    <cellStyle name="Input 2 8 3 4" xfId="21150"/>
    <cellStyle name="Input 2 8 3 4 2" xfId="45950"/>
    <cellStyle name="Input 2 8 3 5" xfId="28600"/>
    <cellStyle name="Input 2 8 3 6" xfId="47653"/>
    <cellStyle name="Input 2 8 3 7" xfId="23133"/>
    <cellStyle name="Input 2 8 3 8" xfId="3624"/>
    <cellStyle name="Input 2 8 4" xfId="4026"/>
    <cellStyle name="Input 2 8 4 2" xfId="8975"/>
    <cellStyle name="Input 2 8 4 2 2" xfId="52941"/>
    <cellStyle name="Input 2 8 4 2 3" xfId="33779"/>
    <cellStyle name="Input 2 8 4 3" xfId="13876"/>
    <cellStyle name="Input 2 8 4 3 2" xfId="38679"/>
    <cellStyle name="Input 2 8 4 4" xfId="19723"/>
    <cellStyle name="Input 2 8 4 4 2" xfId="44525"/>
    <cellStyle name="Input 2 8 4 5" xfId="29002"/>
    <cellStyle name="Input 2 8 4 6" xfId="48053"/>
    <cellStyle name="Input 2 8 4 7" xfId="23533"/>
    <cellStyle name="Input 2 8 5" xfId="4419"/>
    <cellStyle name="Input 2 8 5 2" xfId="9368"/>
    <cellStyle name="Input 2 8 5 2 2" xfId="53334"/>
    <cellStyle name="Input 2 8 5 2 3" xfId="34172"/>
    <cellStyle name="Input 2 8 5 3" xfId="14269"/>
    <cellStyle name="Input 2 8 5 3 2" xfId="39072"/>
    <cellStyle name="Input 2 8 5 4" xfId="20956"/>
    <cellStyle name="Input 2 8 5 4 2" xfId="45757"/>
    <cellStyle name="Input 2 8 5 5" xfId="29395"/>
    <cellStyle name="Input 2 8 5 6" xfId="48446"/>
    <cellStyle name="Input 2 8 5 7" xfId="23926"/>
    <cellStyle name="Input 2 8 6" xfId="4827"/>
    <cellStyle name="Input 2 8 6 2" xfId="9776"/>
    <cellStyle name="Input 2 8 6 2 2" xfId="53741"/>
    <cellStyle name="Input 2 8 6 2 3" xfId="34580"/>
    <cellStyle name="Input 2 8 6 3" xfId="14677"/>
    <cellStyle name="Input 2 8 6 3 2" xfId="39480"/>
    <cellStyle name="Input 2 8 6 4" xfId="20720"/>
    <cellStyle name="Input 2 8 6 4 2" xfId="45521"/>
    <cellStyle name="Input 2 8 6 5" xfId="29802"/>
    <cellStyle name="Input 2 8 6 6" xfId="48853"/>
    <cellStyle name="Input 2 8 6 7" xfId="24333"/>
    <cellStyle name="Input 2 8 7" xfId="5218"/>
    <cellStyle name="Input 2 8 7 2" xfId="10167"/>
    <cellStyle name="Input 2 8 7 2 2" xfId="54132"/>
    <cellStyle name="Input 2 8 7 2 3" xfId="34971"/>
    <cellStyle name="Input 2 8 7 3" xfId="15068"/>
    <cellStyle name="Input 2 8 7 3 2" xfId="39871"/>
    <cellStyle name="Input 2 8 7 4" xfId="20540"/>
    <cellStyle name="Input 2 8 7 4 2" xfId="45341"/>
    <cellStyle name="Input 2 8 7 5" xfId="30193"/>
    <cellStyle name="Input 2 8 7 6" xfId="49244"/>
    <cellStyle name="Input 2 8 7 7" xfId="24724"/>
    <cellStyle name="Input 2 8 8" xfId="5633"/>
    <cellStyle name="Input 2 8 8 2" xfId="10582"/>
    <cellStyle name="Input 2 8 8 2 2" xfId="54546"/>
    <cellStyle name="Input 2 8 8 2 3" xfId="35386"/>
    <cellStyle name="Input 2 8 8 3" xfId="15483"/>
    <cellStyle name="Input 2 8 8 3 2" xfId="40286"/>
    <cellStyle name="Input 2 8 8 4" xfId="17979"/>
    <cellStyle name="Input 2 8 8 4 2" xfId="42782"/>
    <cellStyle name="Input 2 8 8 5" xfId="30606"/>
    <cellStyle name="Input 2 8 8 6" xfId="49658"/>
    <cellStyle name="Input 2 8 8 7" xfId="25138"/>
    <cellStyle name="Input 2 8 9" xfId="6024"/>
    <cellStyle name="Input 2 8 9 2" xfId="10973"/>
    <cellStyle name="Input 2 8 9 2 2" xfId="54935"/>
    <cellStyle name="Input 2 8 9 2 3" xfId="35777"/>
    <cellStyle name="Input 2 8 9 3" xfId="15874"/>
    <cellStyle name="Input 2 8 9 3 2" xfId="40677"/>
    <cellStyle name="Input 2 8 9 4" xfId="19625"/>
    <cellStyle name="Input 2 8 9 4 2" xfId="44427"/>
    <cellStyle name="Input 2 8 9 5" xfId="30993"/>
    <cellStyle name="Input 2 8 9 6" xfId="50047"/>
    <cellStyle name="Input 2 8 9 7" xfId="25527"/>
    <cellStyle name="Input 2 9" xfId="237"/>
    <cellStyle name="Input 2 9 10" xfId="6470"/>
    <cellStyle name="Input 2 9 10 2" xfId="11419"/>
    <cellStyle name="Input 2 9 10 2 2" xfId="55381"/>
    <cellStyle name="Input 2 9 10 2 3" xfId="36223"/>
    <cellStyle name="Input 2 9 10 3" xfId="16320"/>
    <cellStyle name="Input 2 9 10 3 2" xfId="41123"/>
    <cellStyle name="Input 2 9 10 4" xfId="20169"/>
    <cellStyle name="Input 2 9 10 4 2" xfId="44971"/>
    <cellStyle name="Input 2 9 10 5" xfId="31435"/>
    <cellStyle name="Input 2 9 10 6" xfId="50493"/>
    <cellStyle name="Input 2 9 10 7" xfId="25973"/>
    <cellStyle name="Input 2 9 11" xfId="6852"/>
    <cellStyle name="Input 2 9 11 2" xfId="11801"/>
    <cellStyle name="Input 2 9 11 2 2" xfId="55761"/>
    <cellStyle name="Input 2 9 11 2 3" xfId="36605"/>
    <cellStyle name="Input 2 9 11 3" xfId="16702"/>
    <cellStyle name="Input 2 9 11 3 2" xfId="41505"/>
    <cellStyle name="Input 2 9 11 4" xfId="20748"/>
    <cellStyle name="Input 2 9 11 4 2" xfId="45549"/>
    <cellStyle name="Input 2 9 11 5" xfId="31810"/>
    <cellStyle name="Input 2 9 11 6" xfId="50873"/>
    <cellStyle name="Input 2 9 11 7" xfId="26353"/>
    <cellStyle name="Input 2 9 12" xfId="7224"/>
    <cellStyle name="Input 2 9 12 2" xfId="12173"/>
    <cellStyle name="Input 2 9 12 2 2" xfId="56133"/>
    <cellStyle name="Input 2 9 12 2 3" xfId="36977"/>
    <cellStyle name="Input 2 9 12 3" xfId="17074"/>
    <cellStyle name="Input 2 9 12 3 2" xfId="41877"/>
    <cellStyle name="Input 2 9 12 4" xfId="20839"/>
    <cellStyle name="Input 2 9 12 4 2" xfId="45640"/>
    <cellStyle name="Input 2 9 12 5" xfId="51245"/>
    <cellStyle name="Input 2 9 12 6" xfId="26725"/>
    <cellStyle name="Input 2 9 13" xfId="2694"/>
    <cellStyle name="Input 2 9 13 2" xfId="32286"/>
    <cellStyle name="Input 2 9 13 3" xfId="27674"/>
    <cellStyle name="Input 2 9 14" xfId="7642"/>
    <cellStyle name="Input 2 9 14 2" xfId="51645"/>
    <cellStyle name="Input 2 9 14 3" xfId="32447"/>
    <cellStyle name="Input 2 9 15" xfId="12540"/>
    <cellStyle name="Input 2 9 15 2" xfId="37343"/>
    <cellStyle name="Input 2 9 16" xfId="17723"/>
    <cellStyle name="Input 2 9 16 2" xfId="42526"/>
    <cellStyle name="Input 2 9 17" xfId="27298"/>
    <cellStyle name="Input 2 9 18" xfId="56547"/>
    <cellStyle name="Input 2 9 19" xfId="22213"/>
    <cellStyle name="Input 2 9 2" xfId="706"/>
    <cellStyle name="Input 2 9 2 2" xfId="1612"/>
    <cellStyle name="Input 2 9 2 2 2" xfId="52175"/>
    <cellStyle name="Input 2 9 2 2 3" xfId="33011"/>
    <cellStyle name="Input 2 9 2 2 4" xfId="8207"/>
    <cellStyle name="Input 2 9 2 3" xfId="13108"/>
    <cellStyle name="Input 2 9 2 3 2" xfId="37911"/>
    <cellStyle name="Input 2 9 2 4" xfId="19383"/>
    <cellStyle name="Input 2 9 2 4 2" xfId="44185"/>
    <cellStyle name="Input 2 9 2 5" xfId="28234"/>
    <cellStyle name="Input 2 9 2 6" xfId="47287"/>
    <cellStyle name="Input 2 9 2 7" xfId="22767"/>
    <cellStyle name="Input 2 9 2 8" xfId="3258"/>
    <cellStyle name="Input 2 9 20" xfId="56997"/>
    <cellStyle name="Input 2 9 21" xfId="2097"/>
    <cellStyle name="Input 2 9 3" xfId="1161"/>
    <cellStyle name="Input 2 9 3 2" xfId="8608"/>
    <cellStyle name="Input 2 9 3 2 2" xfId="52576"/>
    <cellStyle name="Input 2 9 3 2 3" xfId="33412"/>
    <cellStyle name="Input 2 9 3 3" xfId="13509"/>
    <cellStyle name="Input 2 9 3 3 2" xfId="38312"/>
    <cellStyle name="Input 2 9 3 4" xfId="21434"/>
    <cellStyle name="Input 2 9 3 4 2" xfId="46234"/>
    <cellStyle name="Input 2 9 3 5" xfId="28635"/>
    <cellStyle name="Input 2 9 3 6" xfId="47688"/>
    <cellStyle name="Input 2 9 3 7" xfId="23168"/>
    <cellStyle name="Input 2 9 3 8" xfId="3659"/>
    <cellStyle name="Input 2 9 4" xfId="4060"/>
    <cellStyle name="Input 2 9 4 2" xfId="9009"/>
    <cellStyle name="Input 2 9 4 2 2" xfId="52975"/>
    <cellStyle name="Input 2 9 4 2 3" xfId="33813"/>
    <cellStyle name="Input 2 9 4 3" xfId="13910"/>
    <cellStyle name="Input 2 9 4 3 2" xfId="38713"/>
    <cellStyle name="Input 2 9 4 4" xfId="20486"/>
    <cellStyle name="Input 2 9 4 4 2" xfId="45287"/>
    <cellStyle name="Input 2 9 4 5" xfId="29036"/>
    <cellStyle name="Input 2 9 4 6" xfId="48087"/>
    <cellStyle name="Input 2 9 4 7" xfId="23567"/>
    <cellStyle name="Input 2 9 5" xfId="4453"/>
    <cellStyle name="Input 2 9 5 2" xfId="9402"/>
    <cellStyle name="Input 2 9 5 2 2" xfId="53368"/>
    <cellStyle name="Input 2 9 5 2 3" xfId="34206"/>
    <cellStyle name="Input 2 9 5 3" xfId="14303"/>
    <cellStyle name="Input 2 9 5 3 2" xfId="39106"/>
    <cellStyle name="Input 2 9 5 4" xfId="21199"/>
    <cellStyle name="Input 2 9 5 4 2" xfId="45999"/>
    <cellStyle name="Input 2 9 5 5" xfId="29429"/>
    <cellStyle name="Input 2 9 5 6" xfId="48480"/>
    <cellStyle name="Input 2 9 5 7" xfId="23960"/>
    <cellStyle name="Input 2 9 6" xfId="4862"/>
    <cellStyle name="Input 2 9 6 2" xfId="9811"/>
    <cellStyle name="Input 2 9 6 2 2" xfId="53776"/>
    <cellStyle name="Input 2 9 6 2 3" xfId="34615"/>
    <cellStyle name="Input 2 9 6 3" xfId="14712"/>
    <cellStyle name="Input 2 9 6 3 2" xfId="39515"/>
    <cellStyle name="Input 2 9 6 4" xfId="17434"/>
    <cellStyle name="Input 2 9 6 4 2" xfId="42237"/>
    <cellStyle name="Input 2 9 6 5" xfId="29837"/>
    <cellStyle name="Input 2 9 6 6" xfId="48888"/>
    <cellStyle name="Input 2 9 6 7" xfId="24368"/>
    <cellStyle name="Input 2 9 7" xfId="5249"/>
    <cellStyle name="Input 2 9 7 2" xfId="10198"/>
    <cellStyle name="Input 2 9 7 2 2" xfId="54163"/>
    <cellStyle name="Input 2 9 7 2 3" xfId="35002"/>
    <cellStyle name="Input 2 9 7 3" xfId="15099"/>
    <cellStyle name="Input 2 9 7 3 2" xfId="39902"/>
    <cellStyle name="Input 2 9 7 4" xfId="21917"/>
    <cellStyle name="Input 2 9 7 4 2" xfId="46717"/>
    <cellStyle name="Input 2 9 7 5" xfId="30224"/>
    <cellStyle name="Input 2 9 7 6" xfId="49275"/>
    <cellStyle name="Input 2 9 7 7" xfId="24755"/>
    <cellStyle name="Input 2 9 8" xfId="5665"/>
    <cellStyle name="Input 2 9 8 2" xfId="10614"/>
    <cellStyle name="Input 2 9 8 2 2" xfId="54578"/>
    <cellStyle name="Input 2 9 8 2 3" xfId="35418"/>
    <cellStyle name="Input 2 9 8 3" xfId="15515"/>
    <cellStyle name="Input 2 9 8 3 2" xfId="40318"/>
    <cellStyle name="Input 2 9 8 4" xfId="19496"/>
    <cellStyle name="Input 2 9 8 4 2" xfId="44298"/>
    <cellStyle name="Input 2 9 8 5" xfId="30638"/>
    <cellStyle name="Input 2 9 8 6" xfId="49690"/>
    <cellStyle name="Input 2 9 8 7" xfId="25170"/>
    <cellStyle name="Input 2 9 9" xfId="6057"/>
    <cellStyle name="Input 2 9 9 2" xfId="11006"/>
    <cellStyle name="Input 2 9 9 2 2" xfId="54968"/>
    <cellStyle name="Input 2 9 9 2 3" xfId="35810"/>
    <cellStyle name="Input 2 9 9 3" xfId="15907"/>
    <cellStyle name="Input 2 9 9 3 2" xfId="40710"/>
    <cellStyle name="Input 2 9 9 4" xfId="18699"/>
    <cellStyle name="Input 2 9 9 4 2" xfId="43501"/>
    <cellStyle name="Input 2 9 9 5" xfId="31026"/>
    <cellStyle name="Input 2 9 9 6" xfId="50080"/>
    <cellStyle name="Input 2 9 9 7" xfId="25560"/>
    <cellStyle name="Input 3" xfId="139"/>
    <cellStyle name="Input 3 10" xfId="278"/>
    <cellStyle name="Input 3 10 10" xfId="6509"/>
    <cellStyle name="Input 3 10 10 2" xfId="11458"/>
    <cellStyle name="Input 3 10 10 2 2" xfId="55420"/>
    <cellStyle name="Input 3 10 10 2 3" xfId="36262"/>
    <cellStyle name="Input 3 10 10 3" xfId="16359"/>
    <cellStyle name="Input 3 10 10 3 2" xfId="41162"/>
    <cellStyle name="Input 3 10 10 4" xfId="19026"/>
    <cellStyle name="Input 3 10 10 4 2" xfId="43828"/>
    <cellStyle name="Input 3 10 10 5" xfId="31473"/>
    <cellStyle name="Input 3 10 10 6" xfId="50532"/>
    <cellStyle name="Input 3 10 10 7" xfId="26012"/>
    <cellStyle name="Input 3 10 11" xfId="6888"/>
    <cellStyle name="Input 3 10 11 2" xfId="11837"/>
    <cellStyle name="Input 3 10 11 2 2" xfId="55797"/>
    <cellStyle name="Input 3 10 11 2 3" xfId="36641"/>
    <cellStyle name="Input 3 10 11 3" xfId="16738"/>
    <cellStyle name="Input 3 10 11 3 2" xfId="41541"/>
    <cellStyle name="Input 3 10 11 4" xfId="7948"/>
    <cellStyle name="Input 3 10 11 4 2" xfId="32753"/>
    <cellStyle name="Input 3 10 11 5" xfId="31846"/>
    <cellStyle name="Input 3 10 11 6" xfId="50909"/>
    <cellStyle name="Input 3 10 11 7" xfId="26389"/>
    <cellStyle name="Input 3 10 12" xfId="7260"/>
    <cellStyle name="Input 3 10 12 2" xfId="12209"/>
    <cellStyle name="Input 3 10 12 2 2" xfId="56169"/>
    <cellStyle name="Input 3 10 12 2 3" xfId="37013"/>
    <cellStyle name="Input 3 10 12 3" xfId="17110"/>
    <cellStyle name="Input 3 10 12 3 2" xfId="41913"/>
    <cellStyle name="Input 3 10 12 4" xfId="20787"/>
    <cellStyle name="Input 3 10 12 4 2" xfId="45588"/>
    <cellStyle name="Input 3 10 12 5" xfId="51281"/>
    <cellStyle name="Input 3 10 12 6" xfId="26761"/>
    <cellStyle name="Input 3 10 13" xfId="2735"/>
    <cellStyle name="Input 3 10 13 2" xfId="27415"/>
    <cellStyle name="Input 3 10 13 3" xfId="27715"/>
    <cellStyle name="Input 3 10 14" xfId="7683"/>
    <cellStyle name="Input 3 10 14 2" xfId="51681"/>
    <cellStyle name="Input 3 10 14 3" xfId="32488"/>
    <cellStyle name="Input 3 10 15" xfId="12581"/>
    <cellStyle name="Input 3 10 15 2" xfId="37384"/>
    <cellStyle name="Input 3 10 16" xfId="19378"/>
    <cellStyle name="Input 3 10 16 2" xfId="44180"/>
    <cellStyle name="Input 3 10 17" xfId="29733"/>
    <cellStyle name="Input 3 10 18" xfId="56583"/>
    <cellStyle name="Input 3 10 19" xfId="22252"/>
    <cellStyle name="Input 3 10 2" xfId="747"/>
    <cellStyle name="Input 3 10 2 2" xfId="1651"/>
    <cellStyle name="Input 3 10 2 2 2" xfId="52216"/>
    <cellStyle name="Input 3 10 2 2 3" xfId="33052"/>
    <cellStyle name="Input 3 10 2 2 4" xfId="8248"/>
    <cellStyle name="Input 3 10 2 3" xfId="13149"/>
    <cellStyle name="Input 3 10 2 3 2" xfId="37952"/>
    <cellStyle name="Input 3 10 2 4" xfId="21551"/>
    <cellStyle name="Input 3 10 2 4 2" xfId="46351"/>
    <cellStyle name="Input 3 10 2 5" xfId="28275"/>
    <cellStyle name="Input 3 10 2 6" xfId="47328"/>
    <cellStyle name="Input 3 10 2 7" xfId="22808"/>
    <cellStyle name="Input 3 10 2 8" xfId="3299"/>
    <cellStyle name="Input 3 10 20" xfId="57038"/>
    <cellStyle name="Input 3 10 21" xfId="2136"/>
    <cellStyle name="Input 3 10 3" xfId="1200"/>
    <cellStyle name="Input 3 10 3 2" xfId="8648"/>
    <cellStyle name="Input 3 10 3 2 2" xfId="52616"/>
    <cellStyle name="Input 3 10 3 2 3" xfId="33452"/>
    <cellStyle name="Input 3 10 3 3" xfId="13549"/>
    <cellStyle name="Input 3 10 3 3 2" xfId="38352"/>
    <cellStyle name="Input 3 10 3 4" xfId="17584"/>
    <cellStyle name="Input 3 10 3 4 2" xfId="42387"/>
    <cellStyle name="Input 3 10 3 5" xfId="28675"/>
    <cellStyle name="Input 3 10 3 6" xfId="47728"/>
    <cellStyle name="Input 3 10 3 7" xfId="23208"/>
    <cellStyle name="Input 3 10 3 8" xfId="3699"/>
    <cellStyle name="Input 3 10 4" xfId="4100"/>
    <cellStyle name="Input 3 10 4 2" xfId="9049"/>
    <cellStyle name="Input 3 10 4 2 2" xfId="53015"/>
    <cellStyle name="Input 3 10 4 2 3" xfId="33853"/>
    <cellStyle name="Input 3 10 4 3" xfId="13950"/>
    <cellStyle name="Input 3 10 4 3 2" xfId="38753"/>
    <cellStyle name="Input 3 10 4 4" xfId="18927"/>
    <cellStyle name="Input 3 10 4 4 2" xfId="43729"/>
    <cellStyle name="Input 3 10 4 5" xfId="29076"/>
    <cellStyle name="Input 3 10 4 6" xfId="48127"/>
    <cellStyle name="Input 3 10 4 7" xfId="23607"/>
    <cellStyle name="Input 3 10 5" xfId="4492"/>
    <cellStyle name="Input 3 10 5 2" xfId="9441"/>
    <cellStyle name="Input 3 10 5 2 2" xfId="53407"/>
    <cellStyle name="Input 3 10 5 2 3" xfId="34245"/>
    <cellStyle name="Input 3 10 5 3" xfId="14342"/>
    <cellStyle name="Input 3 10 5 3 2" xfId="39145"/>
    <cellStyle name="Input 3 10 5 4" xfId="20489"/>
    <cellStyle name="Input 3 10 5 4 2" xfId="45290"/>
    <cellStyle name="Input 3 10 5 5" xfId="29467"/>
    <cellStyle name="Input 3 10 5 6" xfId="48519"/>
    <cellStyle name="Input 3 10 5 7" xfId="23999"/>
    <cellStyle name="Input 3 10 6" xfId="4899"/>
    <cellStyle name="Input 3 10 6 2" xfId="9848"/>
    <cellStyle name="Input 3 10 6 2 2" xfId="53813"/>
    <cellStyle name="Input 3 10 6 2 3" xfId="34652"/>
    <cellStyle name="Input 3 10 6 3" xfId="14749"/>
    <cellStyle name="Input 3 10 6 3 2" xfId="39552"/>
    <cellStyle name="Input 3 10 6 4" xfId="17770"/>
    <cellStyle name="Input 3 10 6 4 2" xfId="42573"/>
    <cellStyle name="Input 3 10 6 5" xfId="29874"/>
    <cellStyle name="Input 3 10 6 6" xfId="48925"/>
    <cellStyle name="Input 3 10 6 7" xfId="24405"/>
    <cellStyle name="Input 3 10 7" xfId="5286"/>
    <cellStyle name="Input 3 10 7 2" xfId="10235"/>
    <cellStyle name="Input 3 10 7 2 2" xfId="54200"/>
    <cellStyle name="Input 3 10 7 2 3" xfId="35039"/>
    <cellStyle name="Input 3 10 7 3" xfId="15136"/>
    <cellStyle name="Input 3 10 7 3 2" xfId="39939"/>
    <cellStyle name="Input 3 10 7 4" xfId="21677"/>
    <cellStyle name="Input 3 10 7 4 2" xfId="46477"/>
    <cellStyle name="Input 3 10 7 5" xfId="30261"/>
    <cellStyle name="Input 3 10 7 6" xfId="49312"/>
    <cellStyle name="Input 3 10 7 7" xfId="24792"/>
    <cellStyle name="Input 3 10 8" xfId="5703"/>
    <cellStyle name="Input 3 10 8 2" xfId="10652"/>
    <cellStyle name="Input 3 10 8 2 2" xfId="54615"/>
    <cellStyle name="Input 3 10 8 2 3" xfId="35456"/>
    <cellStyle name="Input 3 10 8 3" xfId="15553"/>
    <cellStyle name="Input 3 10 8 3 2" xfId="40356"/>
    <cellStyle name="Input 3 10 8 4" xfId="18680"/>
    <cellStyle name="Input 3 10 8 4 2" xfId="43482"/>
    <cellStyle name="Input 3 10 8 5" xfId="30676"/>
    <cellStyle name="Input 3 10 8 6" xfId="49727"/>
    <cellStyle name="Input 3 10 8 7" xfId="25207"/>
    <cellStyle name="Input 3 10 9" xfId="6095"/>
    <cellStyle name="Input 3 10 9 2" xfId="11044"/>
    <cellStyle name="Input 3 10 9 2 2" xfId="55006"/>
    <cellStyle name="Input 3 10 9 2 3" xfId="35848"/>
    <cellStyle name="Input 3 10 9 3" xfId="15945"/>
    <cellStyle name="Input 3 10 9 3 2" xfId="40748"/>
    <cellStyle name="Input 3 10 9 4" xfId="19999"/>
    <cellStyle name="Input 3 10 9 4 2" xfId="44801"/>
    <cellStyle name="Input 3 10 9 5" xfId="31064"/>
    <cellStyle name="Input 3 10 9 6" xfId="50118"/>
    <cellStyle name="Input 3 10 9 7" xfId="25598"/>
    <cellStyle name="Input 3 11" xfId="290"/>
    <cellStyle name="Input 3 11 10" xfId="6521"/>
    <cellStyle name="Input 3 11 10 2" xfId="11470"/>
    <cellStyle name="Input 3 11 10 2 2" xfId="55432"/>
    <cellStyle name="Input 3 11 10 2 3" xfId="36274"/>
    <cellStyle name="Input 3 11 10 3" xfId="16371"/>
    <cellStyle name="Input 3 11 10 3 2" xfId="41174"/>
    <cellStyle name="Input 3 11 10 4" xfId="18902"/>
    <cellStyle name="Input 3 11 10 4 2" xfId="43704"/>
    <cellStyle name="Input 3 11 10 5" xfId="31485"/>
    <cellStyle name="Input 3 11 10 6" xfId="50544"/>
    <cellStyle name="Input 3 11 10 7" xfId="26024"/>
    <cellStyle name="Input 3 11 11" xfId="6900"/>
    <cellStyle name="Input 3 11 11 2" xfId="11849"/>
    <cellStyle name="Input 3 11 11 2 2" xfId="55809"/>
    <cellStyle name="Input 3 11 11 2 3" xfId="36653"/>
    <cellStyle name="Input 3 11 11 3" xfId="16750"/>
    <cellStyle name="Input 3 11 11 3 2" xfId="41553"/>
    <cellStyle name="Input 3 11 11 4" xfId="17475"/>
    <cellStyle name="Input 3 11 11 4 2" xfId="42278"/>
    <cellStyle name="Input 3 11 11 5" xfId="31858"/>
    <cellStyle name="Input 3 11 11 6" xfId="50921"/>
    <cellStyle name="Input 3 11 11 7" xfId="26401"/>
    <cellStyle name="Input 3 11 12" xfId="7272"/>
    <cellStyle name="Input 3 11 12 2" xfId="12221"/>
    <cellStyle name="Input 3 11 12 2 2" xfId="56181"/>
    <cellStyle name="Input 3 11 12 2 3" xfId="37025"/>
    <cellStyle name="Input 3 11 12 3" xfId="17122"/>
    <cellStyle name="Input 3 11 12 3 2" xfId="41925"/>
    <cellStyle name="Input 3 11 12 4" xfId="20767"/>
    <cellStyle name="Input 3 11 12 4 2" xfId="45568"/>
    <cellStyle name="Input 3 11 12 5" xfId="51293"/>
    <cellStyle name="Input 3 11 12 6" xfId="26773"/>
    <cellStyle name="Input 3 11 13" xfId="2747"/>
    <cellStyle name="Input 3 11 13 2" xfId="27260"/>
    <cellStyle name="Input 3 11 13 3" xfId="27727"/>
    <cellStyle name="Input 3 11 14" xfId="7695"/>
    <cellStyle name="Input 3 11 14 2" xfId="51693"/>
    <cellStyle name="Input 3 11 14 3" xfId="32500"/>
    <cellStyle name="Input 3 11 15" xfId="12593"/>
    <cellStyle name="Input 3 11 15 2" xfId="37396"/>
    <cellStyle name="Input 3 11 16" xfId="19356"/>
    <cellStyle name="Input 3 11 16 2" xfId="44158"/>
    <cellStyle name="Input 3 11 17" xfId="27184"/>
    <cellStyle name="Input 3 11 18" xfId="56595"/>
    <cellStyle name="Input 3 11 19" xfId="22264"/>
    <cellStyle name="Input 3 11 2" xfId="759"/>
    <cellStyle name="Input 3 11 2 2" xfId="1663"/>
    <cellStyle name="Input 3 11 2 2 2" xfId="52228"/>
    <cellStyle name="Input 3 11 2 2 3" xfId="33064"/>
    <cellStyle name="Input 3 11 2 2 4" xfId="8260"/>
    <cellStyle name="Input 3 11 2 3" xfId="13161"/>
    <cellStyle name="Input 3 11 2 3 2" xfId="37964"/>
    <cellStyle name="Input 3 11 2 4" xfId="21674"/>
    <cellStyle name="Input 3 11 2 4 2" xfId="46474"/>
    <cellStyle name="Input 3 11 2 5" xfId="28287"/>
    <cellStyle name="Input 3 11 2 6" xfId="47340"/>
    <cellStyle name="Input 3 11 2 7" xfId="22820"/>
    <cellStyle name="Input 3 11 2 8" xfId="3311"/>
    <cellStyle name="Input 3 11 20" xfId="57050"/>
    <cellStyle name="Input 3 11 21" xfId="2148"/>
    <cellStyle name="Input 3 11 3" xfId="1212"/>
    <cellStyle name="Input 3 11 3 2" xfId="8660"/>
    <cellStyle name="Input 3 11 3 2 2" xfId="52628"/>
    <cellStyle name="Input 3 11 3 2 3" xfId="33464"/>
    <cellStyle name="Input 3 11 3 3" xfId="13561"/>
    <cellStyle name="Input 3 11 3 3 2" xfId="38364"/>
    <cellStyle name="Input 3 11 3 4" xfId="17524"/>
    <cellStyle name="Input 3 11 3 4 2" xfId="42327"/>
    <cellStyle name="Input 3 11 3 5" xfId="28687"/>
    <cellStyle name="Input 3 11 3 6" xfId="47740"/>
    <cellStyle name="Input 3 11 3 7" xfId="23220"/>
    <cellStyle name="Input 3 11 3 8" xfId="3711"/>
    <cellStyle name="Input 3 11 4" xfId="4112"/>
    <cellStyle name="Input 3 11 4 2" xfId="9061"/>
    <cellStyle name="Input 3 11 4 2 2" xfId="53027"/>
    <cellStyle name="Input 3 11 4 2 3" xfId="33865"/>
    <cellStyle name="Input 3 11 4 3" xfId="13962"/>
    <cellStyle name="Input 3 11 4 3 2" xfId="38765"/>
    <cellStyle name="Input 3 11 4 4" xfId="18972"/>
    <cellStyle name="Input 3 11 4 4 2" xfId="43774"/>
    <cellStyle name="Input 3 11 4 5" xfId="29088"/>
    <cellStyle name="Input 3 11 4 6" xfId="48139"/>
    <cellStyle name="Input 3 11 4 7" xfId="23619"/>
    <cellStyle name="Input 3 11 5" xfId="4504"/>
    <cellStyle name="Input 3 11 5 2" xfId="9453"/>
    <cellStyle name="Input 3 11 5 2 2" xfId="53419"/>
    <cellStyle name="Input 3 11 5 2 3" xfId="34257"/>
    <cellStyle name="Input 3 11 5 3" xfId="14354"/>
    <cellStyle name="Input 3 11 5 3 2" xfId="39157"/>
    <cellStyle name="Input 3 11 5 4" xfId="20481"/>
    <cellStyle name="Input 3 11 5 4 2" xfId="45282"/>
    <cellStyle name="Input 3 11 5 5" xfId="29479"/>
    <cellStyle name="Input 3 11 5 6" xfId="48531"/>
    <cellStyle name="Input 3 11 5 7" xfId="24011"/>
    <cellStyle name="Input 3 11 6" xfId="4911"/>
    <cellStyle name="Input 3 11 6 2" xfId="9860"/>
    <cellStyle name="Input 3 11 6 2 2" xfId="53825"/>
    <cellStyle name="Input 3 11 6 2 3" xfId="34664"/>
    <cellStyle name="Input 3 11 6 3" xfId="14761"/>
    <cellStyle name="Input 3 11 6 3 2" xfId="39564"/>
    <cellStyle name="Input 3 11 6 4" xfId="17660"/>
    <cellStyle name="Input 3 11 6 4 2" xfId="42463"/>
    <cellStyle name="Input 3 11 6 5" xfId="29886"/>
    <cellStyle name="Input 3 11 6 6" xfId="48937"/>
    <cellStyle name="Input 3 11 6 7" xfId="24417"/>
    <cellStyle name="Input 3 11 7" xfId="5298"/>
    <cellStyle name="Input 3 11 7 2" xfId="10247"/>
    <cellStyle name="Input 3 11 7 2 2" xfId="54212"/>
    <cellStyle name="Input 3 11 7 2 3" xfId="35051"/>
    <cellStyle name="Input 3 11 7 3" xfId="15148"/>
    <cellStyle name="Input 3 11 7 3 2" xfId="39951"/>
    <cellStyle name="Input 3 11 7 4" xfId="21672"/>
    <cellStyle name="Input 3 11 7 4 2" xfId="46472"/>
    <cellStyle name="Input 3 11 7 5" xfId="30273"/>
    <cellStyle name="Input 3 11 7 6" xfId="49324"/>
    <cellStyle name="Input 3 11 7 7" xfId="24804"/>
    <cellStyle name="Input 3 11 8" xfId="5715"/>
    <cellStyle name="Input 3 11 8 2" xfId="10664"/>
    <cellStyle name="Input 3 11 8 2 2" xfId="54627"/>
    <cellStyle name="Input 3 11 8 2 3" xfId="35468"/>
    <cellStyle name="Input 3 11 8 3" xfId="15565"/>
    <cellStyle name="Input 3 11 8 3 2" xfId="40368"/>
    <cellStyle name="Input 3 11 8 4" xfId="18665"/>
    <cellStyle name="Input 3 11 8 4 2" xfId="43467"/>
    <cellStyle name="Input 3 11 8 5" xfId="30688"/>
    <cellStyle name="Input 3 11 8 6" xfId="49739"/>
    <cellStyle name="Input 3 11 8 7" xfId="25219"/>
    <cellStyle name="Input 3 11 9" xfId="6107"/>
    <cellStyle name="Input 3 11 9 2" xfId="11056"/>
    <cellStyle name="Input 3 11 9 2 2" xfId="55018"/>
    <cellStyle name="Input 3 11 9 2 3" xfId="35860"/>
    <cellStyle name="Input 3 11 9 3" xfId="15957"/>
    <cellStyle name="Input 3 11 9 3 2" xfId="40760"/>
    <cellStyle name="Input 3 11 9 4" xfId="19950"/>
    <cellStyle name="Input 3 11 9 4 2" xfId="44752"/>
    <cellStyle name="Input 3 11 9 5" xfId="31076"/>
    <cellStyle name="Input 3 11 9 6" xfId="50130"/>
    <cellStyle name="Input 3 11 9 7" xfId="25610"/>
    <cellStyle name="Input 3 12" xfId="318"/>
    <cellStyle name="Input 3 12 10" xfId="6549"/>
    <cellStyle name="Input 3 12 10 2" xfId="11498"/>
    <cellStyle name="Input 3 12 10 2 2" xfId="55460"/>
    <cellStyle name="Input 3 12 10 2 3" xfId="36302"/>
    <cellStyle name="Input 3 12 10 3" xfId="16399"/>
    <cellStyle name="Input 3 12 10 3 2" xfId="41202"/>
    <cellStyle name="Input 3 12 10 4" xfId="21681"/>
    <cellStyle name="Input 3 12 10 4 2" xfId="46481"/>
    <cellStyle name="Input 3 12 10 5" xfId="31513"/>
    <cellStyle name="Input 3 12 10 6" xfId="50572"/>
    <cellStyle name="Input 3 12 10 7" xfId="26052"/>
    <cellStyle name="Input 3 12 11" xfId="6928"/>
    <cellStyle name="Input 3 12 11 2" xfId="11877"/>
    <cellStyle name="Input 3 12 11 2 2" xfId="55837"/>
    <cellStyle name="Input 3 12 11 2 3" xfId="36681"/>
    <cellStyle name="Input 3 12 11 3" xfId="16778"/>
    <cellStyle name="Input 3 12 11 3 2" xfId="41581"/>
    <cellStyle name="Input 3 12 11 4" xfId="19583"/>
    <cellStyle name="Input 3 12 11 4 2" xfId="44385"/>
    <cellStyle name="Input 3 12 11 5" xfId="31886"/>
    <cellStyle name="Input 3 12 11 6" xfId="50949"/>
    <cellStyle name="Input 3 12 11 7" xfId="26429"/>
    <cellStyle name="Input 3 12 12" xfId="7300"/>
    <cellStyle name="Input 3 12 12 2" xfId="12249"/>
    <cellStyle name="Input 3 12 12 2 2" xfId="56209"/>
    <cellStyle name="Input 3 12 12 2 3" xfId="37053"/>
    <cellStyle name="Input 3 12 12 3" xfId="17150"/>
    <cellStyle name="Input 3 12 12 3 2" xfId="41953"/>
    <cellStyle name="Input 3 12 12 4" xfId="19236"/>
    <cellStyle name="Input 3 12 12 4 2" xfId="44038"/>
    <cellStyle name="Input 3 12 12 5" xfId="51321"/>
    <cellStyle name="Input 3 12 12 6" xfId="26801"/>
    <cellStyle name="Input 3 12 13" xfId="2775"/>
    <cellStyle name="Input 3 12 13 2" xfId="27079"/>
    <cellStyle name="Input 3 12 13 3" xfId="27755"/>
    <cellStyle name="Input 3 12 14" xfId="7723"/>
    <cellStyle name="Input 3 12 14 2" xfId="51721"/>
    <cellStyle name="Input 3 12 14 3" xfId="32528"/>
    <cellStyle name="Input 3 12 15" xfId="12621"/>
    <cellStyle name="Input 3 12 15 2" xfId="37424"/>
    <cellStyle name="Input 3 12 16" xfId="21954"/>
    <cellStyle name="Input 3 12 16 2" xfId="46754"/>
    <cellStyle name="Input 3 12 17" xfId="32252"/>
    <cellStyle name="Input 3 12 18" xfId="56623"/>
    <cellStyle name="Input 3 12 19" xfId="22292"/>
    <cellStyle name="Input 3 12 2" xfId="787"/>
    <cellStyle name="Input 3 12 2 2" xfId="1691"/>
    <cellStyle name="Input 3 12 2 2 2" xfId="52256"/>
    <cellStyle name="Input 3 12 2 2 3" xfId="33092"/>
    <cellStyle name="Input 3 12 2 2 4" xfId="8288"/>
    <cellStyle name="Input 3 12 2 3" xfId="13189"/>
    <cellStyle name="Input 3 12 2 3 2" xfId="37992"/>
    <cellStyle name="Input 3 12 2 4" xfId="20503"/>
    <cellStyle name="Input 3 12 2 4 2" xfId="45304"/>
    <cellStyle name="Input 3 12 2 5" xfId="28315"/>
    <cellStyle name="Input 3 12 2 6" xfId="47368"/>
    <cellStyle name="Input 3 12 2 7" xfId="22848"/>
    <cellStyle name="Input 3 12 2 8" xfId="3339"/>
    <cellStyle name="Input 3 12 20" xfId="57078"/>
    <cellStyle name="Input 3 12 21" xfId="2176"/>
    <cellStyle name="Input 3 12 3" xfId="1240"/>
    <cellStyle name="Input 3 12 3 2" xfId="8688"/>
    <cellStyle name="Input 3 12 3 2 2" xfId="52656"/>
    <cellStyle name="Input 3 12 3 2 3" xfId="33492"/>
    <cellStyle name="Input 3 12 3 3" xfId="13589"/>
    <cellStyle name="Input 3 12 3 3 2" xfId="38392"/>
    <cellStyle name="Input 3 12 3 4" xfId="19048"/>
    <cellStyle name="Input 3 12 3 4 2" xfId="43850"/>
    <cellStyle name="Input 3 12 3 5" xfId="28715"/>
    <cellStyle name="Input 3 12 3 6" xfId="47768"/>
    <cellStyle name="Input 3 12 3 7" xfId="23248"/>
    <cellStyle name="Input 3 12 3 8" xfId="3739"/>
    <cellStyle name="Input 3 12 4" xfId="4140"/>
    <cellStyle name="Input 3 12 4 2" xfId="9089"/>
    <cellStyle name="Input 3 12 4 2 2" xfId="53055"/>
    <cellStyle name="Input 3 12 4 2 3" xfId="33893"/>
    <cellStyle name="Input 3 12 4 3" xfId="13990"/>
    <cellStyle name="Input 3 12 4 3 2" xfId="38793"/>
    <cellStyle name="Input 3 12 4 4" xfId="21520"/>
    <cellStyle name="Input 3 12 4 4 2" xfId="46320"/>
    <cellStyle name="Input 3 12 4 5" xfId="29116"/>
    <cellStyle name="Input 3 12 4 6" xfId="48167"/>
    <cellStyle name="Input 3 12 4 7" xfId="23647"/>
    <cellStyle name="Input 3 12 5" xfId="4532"/>
    <cellStyle name="Input 3 12 5 2" xfId="9481"/>
    <cellStyle name="Input 3 12 5 2 2" xfId="53447"/>
    <cellStyle name="Input 3 12 5 2 3" xfId="34285"/>
    <cellStyle name="Input 3 12 5 3" xfId="14382"/>
    <cellStyle name="Input 3 12 5 3 2" xfId="39185"/>
    <cellStyle name="Input 3 12 5 4" xfId="18896"/>
    <cellStyle name="Input 3 12 5 4 2" xfId="43698"/>
    <cellStyle name="Input 3 12 5 5" xfId="29507"/>
    <cellStyle name="Input 3 12 5 6" xfId="48559"/>
    <cellStyle name="Input 3 12 5 7" xfId="24039"/>
    <cellStyle name="Input 3 12 6" xfId="4939"/>
    <cellStyle name="Input 3 12 6 2" xfId="9888"/>
    <cellStyle name="Input 3 12 6 2 2" xfId="53853"/>
    <cellStyle name="Input 3 12 6 2 3" xfId="34692"/>
    <cellStyle name="Input 3 12 6 3" xfId="14789"/>
    <cellStyle name="Input 3 12 6 3 2" xfId="39592"/>
    <cellStyle name="Input 3 12 6 4" xfId="17659"/>
    <cellStyle name="Input 3 12 6 4 2" xfId="42462"/>
    <cellStyle name="Input 3 12 6 5" xfId="29914"/>
    <cellStyle name="Input 3 12 6 6" xfId="48965"/>
    <cellStyle name="Input 3 12 6 7" xfId="24445"/>
    <cellStyle name="Input 3 12 7" xfId="5326"/>
    <cellStyle name="Input 3 12 7 2" xfId="10275"/>
    <cellStyle name="Input 3 12 7 2 2" xfId="54240"/>
    <cellStyle name="Input 3 12 7 2 3" xfId="35079"/>
    <cellStyle name="Input 3 12 7 3" xfId="15176"/>
    <cellStyle name="Input 3 12 7 3 2" xfId="39979"/>
    <cellStyle name="Input 3 12 7 4" xfId="20485"/>
    <cellStyle name="Input 3 12 7 4 2" xfId="45286"/>
    <cellStyle name="Input 3 12 7 5" xfId="30301"/>
    <cellStyle name="Input 3 12 7 6" xfId="49352"/>
    <cellStyle name="Input 3 12 7 7" xfId="24832"/>
    <cellStyle name="Input 3 12 8" xfId="5743"/>
    <cellStyle name="Input 3 12 8 2" xfId="10692"/>
    <cellStyle name="Input 3 12 8 2 2" xfId="54655"/>
    <cellStyle name="Input 3 12 8 2 3" xfId="35496"/>
    <cellStyle name="Input 3 12 8 3" xfId="15593"/>
    <cellStyle name="Input 3 12 8 3 2" xfId="40396"/>
    <cellStyle name="Input 3 12 8 4" xfId="21353"/>
    <cellStyle name="Input 3 12 8 4 2" xfId="46153"/>
    <cellStyle name="Input 3 12 8 5" xfId="30716"/>
    <cellStyle name="Input 3 12 8 6" xfId="49767"/>
    <cellStyle name="Input 3 12 8 7" xfId="25247"/>
    <cellStyle name="Input 3 12 9" xfId="6135"/>
    <cellStyle name="Input 3 12 9 2" xfId="11084"/>
    <cellStyle name="Input 3 12 9 2 2" xfId="55046"/>
    <cellStyle name="Input 3 12 9 2 3" xfId="35888"/>
    <cellStyle name="Input 3 12 9 3" xfId="15985"/>
    <cellStyle name="Input 3 12 9 3 2" xfId="40788"/>
    <cellStyle name="Input 3 12 9 4" xfId="18352"/>
    <cellStyle name="Input 3 12 9 4 2" xfId="43154"/>
    <cellStyle name="Input 3 12 9 5" xfId="31104"/>
    <cellStyle name="Input 3 12 9 6" xfId="50158"/>
    <cellStyle name="Input 3 12 9 7" xfId="25638"/>
    <cellStyle name="Input 3 13" xfId="309"/>
    <cellStyle name="Input 3 13 10" xfId="6540"/>
    <cellStyle name="Input 3 13 10 2" xfId="11489"/>
    <cellStyle name="Input 3 13 10 2 2" xfId="55451"/>
    <cellStyle name="Input 3 13 10 2 3" xfId="36293"/>
    <cellStyle name="Input 3 13 10 3" xfId="16390"/>
    <cellStyle name="Input 3 13 10 3 2" xfId="41193"/>
    <cellStyle name="Input 3 13 10 4" xfId="20923"/>
    <cellStyle name="Input 3 13 10 4 2" xfId="45724"/>
    <cellStyle name="Input 3 13 10 5" xfId="31504"/>
    <cellStyle name="Input 3 13 10 6" xfId="50563"/>
    <cellStyle name="Input 3 13 10 7" xfId="26043"/>
    <cellStyle name="Input 3 13 11" xfId="6919"/>
    <cellStyle name="Input 3 13 11 2" xfId="11868"/>
    <cellStyle name="Input 3 13 11 2 2" xfId="55828"/>
    <cellStyle name="Input 3 13 11 2 3" xfId="36672"/>
    <cellStyle name="Input 3 13 11 3" xfId="16769"/>
    <cellStyle name="Input 3 13 11 3 2" xfId="41572"/>
    <cellStyle name="Input 3 13 11 4" xfId="18410"/>
    <cellStyle name="Input 3 13 11 4 2" xfId="43212"/>
    <cellStyle name="Input 3 13 11 5" xfId="31877"/>
    <cellStyle name="Input 3 13 11 6" xfId="50940"/>
    <cellStyle name="Input 3 13 11 7" xfId="26420"/>
    <cellStyle name="Input 3 13 12" xfId="7291"/>
    <cellStyle name="Input 3 13 12 2" xfId="12240"/>
    <cellStyle name="Input 3 13 12 2 2" xfId="56200"/>
    <cellStyle name="Input 3 13 12 2 3" xfId="37044"/>
    <cellStyle name="Input 3 13 12 3" xfId="17141"/>
    <cellStyle name="Input 3 13 12 3 2" xfId="41944"/>
    <cellStyle name="Input 3 13 12 4" xfId="18093"/>
    <cellStyle name="Input 3 13 12 4 2" xfId="42895"/>
    <cellStyle name="Input 3 13 12 5" xfId="51312"/>
    <cellStyle name="Input 3 13 12 6" xfId="26792"/>
    <cellStyle name="Input 3 13 13" xfId="2766"/>
    <cellStyle name="Input 3 13 13 2" xfId="27082"/>
    <cellStyle name="Input 3 13 13 3" xfId="27746"/>
    <cellStyle name="Input 3 13 14" xfId="7714"/>
    <cellStyle name="Input 3 13 14 2" xfId="51712"/>
    <cellStyle name="Input 3 13 14 3" xfId="32519"/>
    <cellStyle name="Input 3 13 15" xfId="12612"/>
    <cellStyle name="Input 3 13 15 2" xfId="37415"/>
    <cellStyle name="Input 3 13 16" xfId="17616"/>
    <cellStyle name="Input 3 13 16 2" xfId="42419"/>
    <cellStyle name="Input 3 13 17" xfId="27175"/>
    <cellStyle name="Input 3 13 18" xfId="56614"/>
    <cellStyle name="Input 3 13 19" xfId="22283"/>
    <cellStyle name="Input 3 13 2" xfId="778"/>
    <cellStyle name="Input 3 13 2 2" xfId="1682"/>
    <cellStyle name="Input 3 13 2 2 2" xfId="52247"/>
    <cellStyle name="Input 3 13 2 2 3" xfId="33083"/>
    <cellStyle name="Input 3 13 2 2 4" xfId="8279"/>
    <cellStyle name="Input 3 13 2 3" xfId="13180"/>
    <cellStyle name="Input 3 13 2 3 2" xfId="37983"/>
    <cellStyle name="Input 3 13 2 4" xfId="19278"/>
    <cellStyle name="Input 3 13 2 4 2" xfId="44080"/>
    <cellStyle name="Input 3 13 2 5" xfId="28306"/>
    <cellStyle name="Input 3 13 2 6" xfId="47359"/>
    <cellStyle name="Input 3 13 2 7" xfId="22839"/>
    <cellStyle name="Input 3 13 2 8" xfId="3330"/>
    <cellStyle name="Input 3 13 20" xfId="57069"/>
    <cellStyle name="Input 3 13 21" xfId="2167"/>
    <cellStyle name="Input 3 13 3" xfId="1231"/>
    <cellStyle name="Input 3 13 3 2" xfId="8679"/>
    <cellStyle name="Input 3 13 3 2 2" xfId="52647"/>
    <cellStyle name="Input 3 13 3 2 3" xfId="33483"/>
    <cellStyle name="Input 3 13 3 3" xfId="13580"/>
    <cellStyle name="Input 3 13 3 3 2" xfId="38383"/>
    <cellStyle name="Input 3 13 3 4" xfId="17831"/>
    <cellStyle name="Input 3 13 3 4 2" xfId="42634"/>
    <cellStyle name="Input 3 13 3 5" xfId="28706"/>
    <cellStyle name="Input 3 13 3 6" xfId="47759"/>
    <cellStyle name="Input 3 13 3 7" xfId="23239"/>
    <cellStyle name="Input 3 13 3 8" xfId="3730"/>
    <cellStyle name="Input 3 13 4" xfId="4131"/>
    <cellStyle name="Input 3 13 4 2" xfId="9080"/>
    <cellStyle name="Input 3 13 4 2 2" xfId="53046"/>
    <cellStyle name="Input 3 13 4 2 3" xfId="33884"/>
    <cellStyle name="Input 3 13 4 3" xfId="13981"/>
    <cellStyle name="Input 3 13 4 3 2" xfId="38784"/>
    <cellStyle name="Input 3 13 4 4" xfId="20757"/>
    <cellStyle name="Input 3 13 4 4 2" xfId="45558"/>
    <cellStyle name="Input 3 13 4 5" xfId="29107"/>
    <cellStyle name="Input 3 13 4 6" xfId="48158"/>
    <cellStyle name="Input 3 13 4 7" xfId="23638"/>
    <cellStyle name="Input 3 13 5" xfId="4523"/>
    <cellStyle name="Input 3 13 5 2" xfId="9472"/>
    <cellStyle name="Input 3 13 5 2 2" xfId="53438"/>
    <cellStyle name="Input 3 13 5 2 3" xfId="34276"/>
    <cellStyle name="Input 3 13 5 3" xfId="14373"/>
    <cellStyle name="Input 3 13 5 3 2" xfId="39176"/>
    <cellStyle name="Input 3 13 5 4" xfId="22018"/>
    <cellStyle name="Input 3 13 5 4 2" xfId="46818"/>
    <cellStyle name="Input 3 13 5 5" xfId="29498"/>
    <cellStyle name="Input 3 13 5 6" xfId="48550"/>
    <cellStyle name="Input 3 13 5 7" xfId="24030"/>
    <cellStyle name="Input 3 13 6" xfId="4930"/>
    <cellStyle name="Input 3 13 6 2" xfId="9879"/>
    <cellStyle name="Input 3 13 6 2 2" xfId="53844"/>
    <cellStyle name="Input 3 13 6 2 3" xfId="34683"/>
    <cellStyle name="Input 3 13 6 3" xfId="14780"/>
    <cellStyle name="Input 3 13 6 3 2" xfId="39583"/>
    <cellStyle name="Input 3 13 6 4" xfId="17756"/>
    <cellStyle name="Input 3 13 6 4 2" xfId="42559"/>
    <cellStyle name="Input 3 13 6 5" xfId="29905"/>
    <cellStyle name="Input 3 13 6 6" xfId="48956"/>
    <cellStyle name="Input 3 13 6 7" xfId="24436"/>
    <cellStyle name="Input 3 13 7" xfId="5317"/>
    <cellStyle name="Input 3 13 7 2" xfId="10266"/>
    <cellStyle name="Input 3 13 7 2 2" xfId="54231"/>
    <cellStyle name="Input 3 13 7 2 3" xfId="35070"/>
    <cellStyle name="Input 3 13 7 3" xfId="15167"/>
    <cellStyle name="Input 3 13 7 3 2" xfId="39970"/>
    <cellStyle name="Input 3 13 7 4" xfId="19318"/>
    <cellStyle name="Input 3 13 7 4 2" xfId="44120"/>
    <cellStyle name="Input 3 13 7 5" xfId="30292"/>
    <cellStyle name="Input 3 13 7 6" xfId="49343"/>
    <cellStyle name="Input 3 13 7 7" xfId="24823"/>
    <cellStyle name="Input 3 13 8" xfId="5734"/>
    <cellStyle name="Input 3 13 8 2" xfId="10683"/>
    <cellStyle name="Input 3 13 8 2 2" xfId="54646"/>
    <cellStyle name="Input 3 13 8 2 3" xfId="35487"/>
    <cellStyle name="Input 3 13 8 3" xfId="15584"/>
    <cellStyle name="Input 3 13 8 3 2" xfId="40387"/>
    <cellStyle name="Input 3 13 8 4" xfId="20578"/>
    <cellStyle name="Input 3 13 8 4 2" xfId="45379"/>
    <cellStyle name="Input 3 13 8 5" xfId="30707"/>
    <cellStyle name="Input 3 13 8 6" xfId="49758"/>
    <cellStyle name="Input 3 13 8 7" xfId="25238"/>
    <cellStyle name="Input 3 13 9" xfId="6126"/>
    <cellStyle name="Input 3 13 9 2" xfId="11075"/>
    <cellStyle name="Input 3 13 9 2 2" xfId="55037"/>
    <cellStyle name="Input 3 13 9 2 3" xfId="35879"/>
    <cellStyle name="Input 3 13 9 3" xfId="15976"/>
    <cellStyle name="Input 3 13 9 3 2" xfId="40779"/>
    <cellStyle name="Input 3 13 9 4" xfId="21460"/>
    <cellStyle name="Input 3 13 9 4 2" xfId="46260"/>
    <cellStyle name="Input 3 13 9 5" xfId="31095"/>
    <cellStyle name="Input 3 13 9 6" xfId="50149"/>
    <cellStyle name="Input 3 13 9 7" xfId="25629"/>
    <cellStyle name="Input 3 14" xfId="165"/>
    <cellStyle name="Input 3 14 10" xfId="6402"/>
    <cellStyle name="Input 3 14 10 2" xfId="11351"/>
    <cellStyle name="Input 3 14 10 2 2" xfId="55313"/>
    <cellStyle name="Input 3 14 10 2 3" xfId="36155"/>
    <cellStyle name="Input 3 14 10 3" xfId="16252"/>
    <cellStyle name="Input 3 14 10 3 2" xfId="41055"/>
    <cellStyle name="Input 3 14 10 4" xfId="18698"/>
    <cellStyle name="Input 3 14 10 4 2" xfId="43500"/>
    <cellStyle name="Input 3 14 10 5" xfId="31369"/>
    <cellStyle name="Input 3 14 10 6" xfId="50425"/>
    <cellStyle name="Input 3 14 10 7" xfId="25905"/>
    <cellStyle name="Input 3 14 11" xfId="4449"/>
    <cellStyle name="Input 3 14 11 2" xfId="9398"/>
    <cellStyle name="Input 3 14 11 2 2" xfId="53364"/>
    <cellStyle name="Input 3 14 11 2 3" xfId="34202"/>
    <cellStyle name="Input 3 14 11 3" xfId="14299"/>
    <cellStyle name="Input 3 14 11 3 2" xfId="39102"/>
    <cellStyle name="Input 3 14 11 4" xfId="18499"/>
    <cellStyle name="Input 3 14 11 4 2" xfId="43301"/>
    <cellStyle name="Input 3 14 11 5" xfId="29425"/>
    <cellStyle name="Input 3 14 11 6" xfId="48476"/>
    <cellStyle name="Input 3 14 11 7" xfId="23956"/>
    <cellStyle name="Input 3 14 12" xfId="4853"/>
    <cellStyle name="Input 3 14 12 2" xfId="9802"/>
    <cellStyle name="Input 3 14 12 2 2" xfId="53767"/>
    <cellStyle name="Input 3 14 12 2 3" xfId="34606"/>
    <cellStyle name="Input 3 14 12 3" xfId="14703"/>
    <cellStyle name="Input 3 14 12 3 2" xfId="39506"/>
    <cellStyle name="Input 3 14 12 4" xfId="19895"/>
    <cellStyle name="Input 3 14 12 4 2" xfId="44697"/>
    <cellStyle name="Input 3 14 12 5" xfId="48879"/>
    <cellStyle name="Input 3 14 12 6" xfId="24359"/>
    <cellStyle name="Input 3 14 13" xfId="2622"/>
    <cellStyle name="Input 3 14 13 2" xfId="32291"/>
    <cellStyle name="Input 3 14 13 3" xfId="27602"/>
    <cellStyle name="Input 3 14 14" xfId="7570"/>
    <cellStyle name="Input 3 14 14 2" xfId="51580"/>
    <cellStyle name="Input 3 14 14 3" xfId="32375"/>
    <cellStyle name="Input 3 14 15" xfId="2580"/>
    <cellStyle name="Input 3 14 15 2" xfId="27560"/>
    <cellStyle name="Input 3 14 16" xfId="17787"/>
    <cellStyle name="Input 3 14 16 2" xfId="42590"/>
    <cellStyle name="Input 3 14 17" xfId="32221"/>
    <cellStyle name="Input 3 14 18" xfId="56482"/>
    <cellStyle name="Input 3 14 19" xfId="22142"/>
    <cellStyle name="Input 3 14 2" xfId="634"/>
    <cellStyle name="Input 3 14 2 2" xfId="1541"/>
    <cellStyle name="Input 3 14 2 2 2" xfId="52105"/>
    <cellStyle name="Input 3 14 2 2 3" xfId="32941"/>
    <cellStyle name="Input 3 14 2 2 4" xfId="8137"/>
    <cellStyle name="Input 3 14 2 3" xfId="13038"/>
    <cellStyle name="Input 3 14 2 3 2" xfId="37841"/>
    <cellStyle name="Input 3 14 2 4" xfId="18646"/>
    <cellStyle name="Input 3 14 2 4 2" xfId="43448"/>
    <cellStyle name="Input 3 14 2 5" xfId="28164"/>
    <cellStyle name="Input 3 14 2 6" xfId="47217"/>
    <cellStyle name="Input 3 14 2 7" xfId="22697"/>
    <cellStyle name="Input 3 14 2 8" xfId="3188"/>
    <cellStyle name="Input 3 14 20" xfId="56925"/>
    <cellStyle name="Input 3 14 21" xfId="2026"/>
    <cellStyle name="Input 3 14 3" xfId="1090"/>
    <cellStyle name="Input 3 14 3 2" xfId="8096"/>
    <cellStyle name="Input 3 14 3 2 2" xfId="52065"/>
    <cellStyle name="Input 3 14 3 2 3" xfId="32900"/>
    <cellStyle name="Input 3 14 3 3" xfId="12997"/>
    <cellStyle name="Input 3 14 3 3 2" xfId="37800"/>
    <cellStyle name="Input 3 14 3 4" xfId="19099"/>
    <cellStyle name="Input 3 14 3 4 2" xfId="43901"/>
    <cellStyle name="Input 3 14 3 5" xfId="28123"/>
    <cellStyle name="Input 3 14 3 6" xfId="47177"/>
    <cellStyle name="Input 3 14 3 7" xfId="22657"/>
    <cellStyle name="Input 3 14 3 8" xfId="3147"/>
    <cellStyle name="Input 3 14 4" xfId="3600"/>
    <cellStyle name="Input 3 14 4 2" xfId="8549"/>
    <cellStyle name="Input 3 14 4 2 2" xfId="52517"/>
    <cellStyle name="Input 3 14 4 2 3" xfId="33353"/>
    <cellStyle name="Input 3 14 4 3" xfId="13450"/>
    <cellStyle name="Input 3 14 4 3 2" xfId="38253"/>
    <cellStyle name="Input 3 14 4 4" xfId="21060"/>
    <cellStyle name="Input 3 14 4 4 2" xfId="45860"/>
    <cellStyle name="Input 3 14 4 5" xfId="28576"/>
    <cellStyle name="Input 3 14 4 6" xfId="47629"/>
    <cellStyle name="Input 3 14 4 7" xfId="23109"/>
    <cellStyle name="Input 3 14 5" xfId="3157"/>
    <cellStyle name="Input 3 14 5 2" xfId="8106"/>
    <cellStyle name="Input 3 14 5 2 2" xfId="52075"/>
    <cellStyle name="Input 3 14 5 2 3" xfId="32910"/>
    <cellStyle name="Input 3 14 5 3" xfId="13007"/>
    <cellStyle name="Input 3 14 5 3 2" xfId="37810"/>
    <cellStyle name="Input 3 14 5 4" xfId="17859"/>
    <cellStyle name="Input 3 14 5 4 2" xfId="42662"/>
    <cellStyle name="Input 3 14 5 5" xfId="28133"/>
    <cellStyle name="Input 3 14 5 6" xfId="47187"/>
    <cellStyle name="Input 3 14 5 7" xfId="22667"/>
    <cellStyle name="Input 3 14 6" xfId="3182"/>
    <cellStyle name="Input 3 14 6 2" xfId="8131"/>
    <cellStyle name="Input 3 14 6 2 2" xfId="52099"/>
    <cellStyle name="Input 3 14 6 2 3" xfId="32935"/>
    <cellStyle name="Input 3 14 6 3" xfId="13032"/>
    <cellStyle name="Input 3 14 6 3 2" xfId="37835"/>
    <cellStyle name="Input 3 14 6 4" xfId="20947"/>
    <cellStyle name="Input 3 14 6 4 2" xfId="45748"/>
    <cellStyle name="Input 3 14 6 5" xfId="28158"/>
    <cellStyle name="Input 3 14 6 6" xfId="47211"/>
    <cellStyle name="Input 3 14 6 7" xfId="22691"/>
    <cellStyle name="Input 3 14 7" xfId="3583"/>
    <cellStyle name="Input 3 14 7 2" xfId="8532"/>
    <cellStyle name="Input 3 14 7 2 2" xfId="52500"/>
    <cellStyle name="Input 3 14 7 2 3" xfId="33336"/>
    <cellStyle name="Input 3 14 7 3" xfId="13433"/>
    <cellStyle name="Input 3 14 7 3 2" xfId="38236"/>
    <cellStyle name="Input 3 14 7 4" xfId="18804"/>
    <cellStyle name="Input 3 14 7 4 2" xfId="43606"/>
    <cellStyle name="Input 3 14 7 5" xfId="28559"/>
    <cellStyle name="Input 3 14 7 6" xfId="47612"/>
    <cellStyle name="Input 3 14 7 7" xfId="23092"/>
    <cellStyle name="Input 3 14 8" xfId="5598"/>
    <cellStyle name="Input 3 14 8 2" xfId="10547"/>
    <cellStyle name="Input 3 14 8 2 2" xfId="54511"/>
    <cellStyle name="Input 3 14 8 2 3" xfId="35351"/>
    <cellStyle name="Input 3 14 8 3" xfId="15448"/>
    <cellStyle name="Input 3 14 8 3 2" xfId="40251"/>
    <cellStyle name="Input 3 14 8 4" xfId="21507"/>
    <cellStyle name="Input 3 14 8 4 2" xfId="46307"/>
    <cellStyle name="Input 3 14 8 5" xfId="30571"/>
    <cellStyle name="Input 3 14 8 6" xfId="49623"/>
    <cellStyle name="Input 3 14 8 7" xfId="25103"/>
    <cellStyle name="Input 3 14 9" xfId="3107"/>
    <cellStyle name="Input 3 14 9 2" xfId="8056"/>
    <cellStyle name="Input 3 14 9 2 2" xfId="52026"/>
    <cellStyle name="Input 3 14 9 2 3" xfId="32860"/>
    <cellStyle name="Input 3 14 9 3" xfId="12957"/>
    <cellStyle name="Input 3 14 9 3 2" xfId="37760"/>
    <cellStyle name="Input 3 14 9 4" xfId="21807"/>
    <cellStyle name="Input 3 14 9 4 2" xfId="46607"/>
    <cellStyle name="Input 3 14 9 5" xfId="28084"/>
    <cellStyle name="Input 3 14 9 6" xfId="47138"/>
    <cellStyle name="Input 3 14 9 7" xfId="22618"/>
    <cellStyle name="Input 3 15" xfId="204"/>
    <cellStyle name="Input 3 15 10" xfId="6441"/>
    <cellStyle name="Input 3 15 10 2" xfId="11390"/>
    <cellStyle name="Input 3 15 10 2 2" xfId="55352"/>
    <cellStyle name="Input 3 15 10 2 3" xfId="36194"/>
    <cellStyle name="Input 3 15 10 3" xfId="16291"/>
    <cellStyle name="Input 3 15 10 3 2" xfId="41094"/>
    <cellStyle name="Input 3 15 10 4" xfId="21703"/>
    <cellStyle name="Input 3 15 10 4 2" xfId="46503"/>
    <cellStyle name="Input 3 15 10 5" xfId="31408"/>
    <cellStyle name="Input 3 15 10 6" xfId="50464"/>
    <cellStyle name="Input 3 15 10 7" xfId="25944"/>
    <cellStyle name="Input 3 15 11" xfId="6826"/>
    <cellStyle name="Input 3 15 11 2" xfId="11775"/>
    <cellStyle name="Input 3 15 11 2 2" xfId="55735"/>
    <cellStyle name="Input 3 15 11 2 3" xfId="36579"/>
    <cellStyle name="Input 3 15 11 3" xfId="16676"/>
    <cellStyle name="Input 3 15 11 3 2" xfId="41479"/>
    <cellStyle name="Input 3 15 11 4" xfId="21108"/>
    <cellStyle name="Input 3 15 11 4 2" xfId="45908"/>
    <cellStyle name="Input 3 15 11 5" xfId="31784"/>
    <cellStyle name="Input 3 15 11 6" xfId="50847"/>
    <cellStyle name="Input 3 15 11 7" xfId="26327"/>
    <cellStyle name="Input 3 15 12" xfId="7198"/>
    <cellStyle name="Input 3 15 12 2" xfId="12147"/>
    <cellStyle name="Input 3 15 12 2 2" xfId="56107"/>
    <cellStyle name="Input 3 15 12 2 3" xfId="36951"/>
    <cellStyle name="Input 3 15 12 3" xfId="17048"/>
    <cellStyle name="Input 3 15 12 3 2" xfId="41851"/>
    <cellStyle name="Input 3 15 12 4" xfId="21290"/>
    <cellStyle name="Input 3 15 12 4 2" xfId="46090"/>
    <cellStyle name="Input 3 15 12 5" xfId="51219"/>
    <cellStyle name="Input 3 15 12 6" xfId="26699"/>
    <cellStyle name="Input 3 15 13" xfId="2661"/>
    <cellStyle name="Input 3 15 13 2" xfId="27201"/>
    <cellStyle name="Input 3 15 13 3" xfId="27641"/>
    <cellStyle name="Input 3 15 14" xfId="7609"/>
    <cellStyle name="Input 3 15 14 2" xfId="51619"/>
    <cellStyle name="Input 3 15 14 3" xfId="32414"/>
    <cellStyle name="Input 3 15 15" xfId="12507"/>
    <cellStyle name="Input 3 15 15 2" xfId="37311"/>
    <cellStyle name="Input 3 15 16" xfId="20160"/>
    <cellStyle name="Input 3 15 16 2" xfId="44962"/>
    <cellStyle name="Input 3 15 17" xfId="32342"/>
    <cellStyle name="Input 3 15 18" xfId="56521"/>
    <cellStyle name="Input 3 15 19" xfId="22181"/>
    <cellStyle name="Input 3 15 2" xfId="673"/>
    <cellStyle name="Input 3 15 2 2" xfId="1580"/>
    <cellStyle name="Input 3 15 2 2 2" xfId="52144"/>
    <cellStyle name="Input 3 15 2 2 3" xfId="32980"/>
    <cellStyle name="Input 3 15 2 2 4" xfId="8176"/>
    <cellStyle name="Input 3 15 2 3" xfId="13077"/>
    <cellStyle name="Input 3 15 2 3 2" xfId="37880"/>
    <cellStyle name="Input 3 15 2 4" xfId="21682"/>
    <cellStyle name="Input 3 15 2 4 2" xfId="46482"/>
    <cellStyle name="Input 3 15 2 5" xfId="28203"/>
    <cellStyle name="Input 3 15 2 6" xfId="47256"/>
    <cellStyle name="Input 3 15 2 7" xfId="22736"/>
    <cellStyle name="Input 3 15 2 8" xfId="3227"/>
    <cellStyle name="Input 3 15 20" xfId="56964"/>
    <cellStyle name="Input 3 15 21" xfId="2065"/>
    <cellStyle name="Input 3 15 3" xfId="1129"/>
    <cellStyle name="Input 3 15 3 2" xfId="8577"/>
    <cellStyle name="Input 3 15 3 2 2" xfId="52545"/>
    <cellStyle name="Input 3 15 3 2 3" xfId="33381"/>
    <cellStyle name="Input 3 15 3 3" xfId="13478"/>
    <cellStyle name="Input 3 15 3 3 2" xfId="38281"/>
    <cellStyle name="Input 3 15 3 4" xfId="19900"/>
    <cellStyle name="Input 3 15 3 4 2" xfId="44702"/>
    <cellStyle name="Input 3 15 3 5" xfId="28604"/>
    <cellStyle name="Input 3 15 3 6" xfId="47657"/>
    <cellStyle name="Input 3 15 3 7" xfId="23137"/>
    <cellStyle name="Input 3 15 3 8" xfId="3628"/>
    <cellStyle name="Input 3 15 4" xfId="4030"/>
    <cellStyle name="Input 3 15 4 2" xfId="8979"/>
    <cellStyle name="Input 3 15 4 2 2" xfId="52945"/>
    <cellStyle name="Input 3 15 4 2 3" xfId="33783"/>
    <cellStyle name="Input 3 15 4 3" xfId="13880"/>
    <cellStyle name="Input 3 15 4 3 2" xfId="38683"/>
    <cellStyle name="Input 3 15 4 4" xfId="18185"/>
    <cellStyle name="Input 3 15 4 4 2" xfId="42987"/>
    <cellStyle name="Input 3 15 4 5" xfId="29006"/>
    <cellStyle name="Input 3 15 4 6" xfId="48057"/>
    <cellStyle name="Input 3 15 4 7" xfId="23537"/>
    <cellStyle name="Input 3 15 5" xfId="4423"/>
    <cellStyle name="Input 3 15 5 2" xfId="9372"/>
    <cellStyle name="Input 3 15 5 2 2" xfId="53338"/>
    <cellStyle name="Input 3 15 5 2 3" xfId="34176"/>
    <cellStyle name="Input 3 15 5 3" xfId="14273"/>
    <cellStyle name="Input 3 15 5 3 2" xfId="39076"/>
    <cellStyle name="Input 3 15 5 4" xfId="19422"/>
    <cellStyle name="Input 3 15 5 4 2" xfId="44224"/>
    <cellStyle name="Input 3 15 5 5" xfId="29399"/>
    <cellStyle name="Input 3 15 5 6" xfId="48450"/>
    <cellStyle name="Input 3 15 5 7" xfId="23930"/>
    <cellStyle name="Input 3 15 6" xfId="4831"/>
    <cellStyle name="Input 3 15 6 2" xfId="9780"/>
    <cellStyle name="Input 3 15 6 2 2" xfId="53745"/>
    <cellStyle name="Input 3 15 6 2 3" xfId="34584"/>
    <cellStyle name="Input 3 15 6 3" xfId="14681"/>
    <cellStyle name="Input 3 15 6 3 2" xfId="39484"/>
    <cellStyle name="Input 3 15 6 4" xfId="19183"/>
    <cellStyle name="Input 3 15 6 4 2" xfId="43985"/>
    <cellStyle name="Input 3 15 6 5" xfId="29806"/>
    <cellStyle name="Input 3 15 6 6" xfId="48857"/>
    <cellStyle name="Input 3 15 6 7" xfId="24337"/>
    <cellStyle name="Input 3 15 7" xfId="5222"/>
    <cellStyle name="Input 3 15 7 2" xfId="10171"/>
    <cellStyle name="Input 3 15 7 2 2" xfId="54136"/>
    <cellStyle name="Input 3 15 7 2 3" xfId="34975"/>
    <cellStyle name="Input 3 15 7 3" xfId="15072"/>
    <cellStyle name="Input 3 15 7 3 2" xfId="39875"/>
    <cellStyle name="Input 3 15 7 4" xfId="19005"/>
    <cellStyle name="Input 3 15 7 4 2" xfId="43807"/>
    <cellStyle name="Input 3 15 7 5" xfId="30197"/>
    <cellStyle name="Input 3 15 7 6" xfId="49248"/>
    <cellStyle name="Input 3 15 7 7" xfId="24728"/>
    <cellStyle name="Input 3 15 8" xfId="5637"/>
    <cellStyle name="Input 3 15 8 2" xfId="10586"/>
    <cellStyle name="Input 3 15 8 2 2" xfId="54550"/>
    <cellStyle name="Input 3 15 8 2 3" xfId="35390"/>
    <cellStyle name="Input 3 15 8 3" xfId="15487"/>
    <cellStyle name="Input 3 15 8 3 2" xfId="40290"/>
    <cellStyle name="Input 3 15 8 4" xfId="17439"/>
    <cellStyle name="Input 3 15 8 4 2" xfId="42242"/>
    <cellStyle name="Input 3 15 8 5" xfId="30610"/>
    <cellStyle name="Input 3 15 8 6" xfId="49662"/>
    <cellStyle name="Input 3 15 8 7" xfId="25142"/>
    <cellStyle name="Input 3 15 9" xfId="6028"/>
    <cellStyle name="Input 3 15 9 2" xfId="10977"/>
    <cellStyle name="Input 3 15 9 2 2" xfId="54939"/>
    <cellStyle name="Input 3 15 9 2 3" xfId="35781"/>
    <cellStyle name="Input 3 15 9 3" xfId="15878"/>
    <cellStyle name="Input 3 15 9 3 2" xfId="40681"/>
    <cellStyle name="Input 3 15 9 4" xfId="18085"/>
    <cellStyle name="Input 3 15 9 4 2" xfId="42887"/>
    <cellStyle name="Input 3 15 9 5" xfId="30997"/>
    <cellStyle name="Input 3 15 9 6" xfId="50051"/>
    <cellStyle name="Input 3 15 9 7" xfId="25531"/>
    <cellStyle name="Input 3 16" xfId="171"/>
    <cellStyle name="Input 3 16 10" xfId="6408"/>
    <cellStyle name="Input 3 16 10 2" xfId="11357"/>
    <cellStyle name="Input 3 16 10 2 2" xfId="55319"/>
    <cellStyle name="Input 3 16 10 2 3" xfId="36161"/>
    <cellStyle name="Input 3 16 10 3" xfId="16258"/>
    <cellStyle name="Input 3 16 10 3 2" xfId="41061"/>
    <cellStyle name="Input 3 16 10 4" xfId="20988"/>
    <cellStyle name="Input 3 16 10 4 2" xfId="45788"/>
    <cellStyle name="Input 3 16 10 5" xfId="31375"/>
    <cellStyle name="Input 3 16 10 6" xfId="50431"/>
    <cellStyle name="Input 3 16 10 7" xfId="25911"/>
    <cellStyle name="Input 3 16 11" xfId="5965"/>
    <cellStyle name="Input 3 16 11 2" xfId="10914"/>
    <cellStyle name="Input 3 16 11 2 2" xfId="54876"/>
    <cellStyle name="Input 3 16 11 2 3" xfId="35718"/>
    <cellStyle name="Input 3 16 11 3" xfId="15815"/>
    <cellStyle name="Input 3 16 11 3 2" xfId="40618"/>
    <cellStyle name="Input 3 16 11 4" xfId="19294"/>
    <cellStyle name="Input 3 16 11 4 2" xfId="44096"/>
    <cellStyle name="Input 3 16 11 5" xfId="30936"/>
    <cellStyle name="Input 3 16 11 6" xfId="49988"/>
    <cellStyle name="Input 3 16 11 7" xfId="25468"/>
    <cellStyle name="Input 3 16 12" xfId="6372"/>
    <cellStyle name="Input 3 16 12 2" xfId="11321"/>
    <cellStyle name="Input 3 16 12 2 2" xfId="55283"/>
    <cellStyle name="Input 3 16 12 2 3" xfId="36125"/>
    <cellStyle name="Input 3 16 12 3" xfId="16222"/>
    <cellStyle name="Input 3 16 12 3 2" xfId="41025"/>
    <cellStyle name="Input 3 16 12 4" xfId="17490"/>
    <cellStyle name="Input 3 16 12 4 2" xfId="42293"/>
    <cellStyle name="Input 3 16 12 5" xfId="50395"/>
    <cellStyle name="Input 3 16 12 6" xfId="25875"/>
    <cellStyle name="Input 3 16 13" xfId="2628"/>
    <cellStyle name="Input 3 16 13 2" xfId="32249"/>
    <cellStyle name="Input 3 16 13 3" xfId="27608"/>
    <cellStyle name="Input 3 16 14" xfId="7576"/>
    <cellStyle name="Input 3 16 14 2" xfId="51586"/>
    <cellStyle name="Input 3 16 14 3" xfId="32381"/>
    <cellStyle name="Input 3 16 15" xfId="2522"/>
    <cellStyle name="Input 3 16 15 2" xfId="27503"/>
    <cellStyle name="Input 3 16 16" xfId="19034"/>
    <cellStyle name="Input 3 16 16 2" xfId="43836"/>
    <cellStyle name="Input 3 16 17" xfId="32167"/>
    <cellStyle name="Input 3 16 18" xfId="56488"/>
    <cellStyle name="Input 3 16 19" xfId="22148"/>
    <cellStyle name="Input 3 16 2" xfId="640"/>
    <cellStyle name="Input 3 16 2 2" xfId="1547"/>
    <cellStyle name="Input 3 16 2 2 2" xfId="52111"/>
    <cellStyle name="Input 3 16 2 2 3" xfId="32947"/>
    <cellStyle name="Input 3 16 2 2 4" xfId="8143"/>
    <cellStyle name="Input 3 16 2 3" xfId="13044"/>
    <cellStyle name="Input 3 16 2 3 2" xfId="37847"/>
    <cellStyle name="Input 3 16 2 4" xfId="20957"/>
    <cellStyle name="Input 3 16 2 4 2" xfId="45758"/>
    <cellStyle name="Input 3 16 2 5" xfId="28170"/>
    <cellStyle name="Input 3 16 2 6" xfId="47223"/>
    <cellStyle name="Input 3 16 2 7" xfId="22703"/>
    <cellStyle name="Input 3 16 2 8" xfId="3194"/>
    <cellStyle name="Input 3 16 20" xfId="56931"/>
    <cellStyle name="Input 3 16 21" xfId="2032"/>
    <cellStyle name="Input 3 16 3" xfId="1096"/>
    <cellStyle name="Input 3 16 3 2" xfId="8094"/>
    <cellStyle name="Input 3 16 3 2 2" xfId="52063"/>
    <cellStyle name="Input 3 16 3 2 3" xfId="32898"/>
    <cellStyle name="Input 3 16 3 3" xfId="12995"/>
    <cellStyle name="Input 3 16 3 3 2" xfId="37798"/>
    <cellStyle name="Input 3 16 3 4" xfId="19868"/>
    <cellStyle name="Input 3 16 3 4 2" xfId="44670"/>
    <cellStyle name="Input 3 16 3 5" xfId="28121"/>
    <cellStyle name="Input 3 16 3 6" xfId="47175"/>
    <cellStyle name="Input 3 16 3 7" xfId="22655"/>
    <cellStyle name="Input 3 16 3 8" xfId="3145"/>
    <cellStyle name="Input 3 16 4" xfId="3566"/>
    <cellStyle name="Input 3 16 4 2" xfId="8515"/>
    <cellStyle name="Input 3 16 4 2 2" xfId="52483"/>
    <cellStyle name="Input 3 16 4 2 3" xfId="33319"/>
    <cellStyle name="Input 3 16 4 3" xfId="13416"/>
    <cellStyle name="Input 3 16 4 3 2" xfId="38219"/>
    <cellStyle name="Input 3 16 4 4" xfId="20751"/>
    <cellStyle name="Input 3 16 4 4 2" xfId="45552"/>
    <cellStyle name="Input 3 16 4 5" xfId="28542"/>
    <cellStyle name="Input 3 16 4 6" xfId="47595"/>
    <cellStyle name="Input 3 16 4 7" xfId="23075"/>
    <cellStyle name="Input 3 16 5" xfId="3137"/>
    <cellStyle name="Input 3 16 5 2" xfId="8086"/>
    <cellStyle name="Input 3 16 5 2 2" xfId="52055"/>
    <cellStyle name="Input 3 16 5 2 3" xfId="32890"/>
    <cellStyle name="Input 3 16 5 3" xfId="12987"/>
    <cellStyle name="Input 3 16 5 3 2" xfId="37790"/>
    <cellStyle name="Input 3 16 5 4" xfId="20227"/>
    <cellStyle name="Input 3 16 5 4 2" xfId="45029"/>
    <cellStyle name="Input 3 16 5 5" xfId="28113"/>
    <cellStyle name="Input 3 16 5 6" xfId="47167"/>
    <cellStyle name="Input 3 16 5 7" xfId="22647"/>
    <cellStyle name="Input 3 16 6" xfId="4282"/>
    <cellStyle name="Input 3 16 6 2" xfId="9231"/>
    <cellStyle name="Input 3 16 6 2 2" xfId="53197"/>
    <cellStyle name="Input 3 16 6 2 3" xfId="34035"/>
    <cellStyle name="Input 3 16 6 3" xfId="14132"/>
    <cellStyle name="Input 3 16 6 3 2" xfId="38935"/>
    <cellStyle name="Input 3 16 6 4" xfId="17928"/>
    <cellStyle name="Input 3 16 6 4 2" xfId="42731"/>
    <cellStyle name="Input 3 16 6 5" xfId="29258"/>
    <cellStyle name="Input 3 16 6 6" xfId="48309"/>
    <cellStyle name="Input 3 16 6 7" xfId="23789"/>
    <cellStyle name="Input 3 16 7" xfId="3962"/>
    <cellStyle name="Input 3 16 7 2" xfId="8911"/>
    <cellStyle name="Input 3 16 7 2 2" xfId="52879"/>
    <cellStyle name="Input 3 16 7 2 3" xfId="33715"/>
    <cellStyle name="Input 3 16 7 3" xfId="13812"/>
    <cellStyle name="Input 3 16 7 3 2" xfId="38615"/>
    <cellStyle name="Input 3 16 7 4" xfId="17597"/>
    <cellStyle name="Input 3 16 7 4 2" xfId="42400"/>
    <cellStyle name="Input 3 16 7 5" xfId="28938"/>
    <cellStyle name="Input 3 16 7 6" xfId="47991"/>
    <cellStyle name="Input 3 16 7 7" xfId="23471"/>
    <cellStyle name="Input 3 16 8" xfId="5604"/>
    <cellStyle name="Input 3 16 8 2" xfId="10553"/>
    <cellStyle name="Input 3 16 8 2 2" xfId="54517"/>
    <cellStyle name="Input 3 16 8 2 3" xfId="35357"/>
    <cellStyle name="Input 3 16 8 3" xfId="15454"/>
    <cellStyle name="Input 3 16 8 3 2" xfId="40257"/>
    <cellStyle name="Input 3 16 8 4" xfId="19573"/>
    <cellStyle name="Input 3 16 8 4 2" xfId="44375"/>
    <cellStyle name="Input 3 16 8 5" xfId="30577"/>
    <cellStyle name="Input 3 16 8 6" xfId="49629"/>
    <cellStyle name="Input 3 16 8 7" xfId="25109"/>
    <cellStyle name="Input 3 16 9" xfId="5160"/>
    <cellStyle name="Input 3 16 9 2" xfId="10109"/>
    <cellStyle name="Input 3 16 9 2 2" xfId="54074"/>
    <cellStyle name="Input 3 16 9 2 3" xfId="34913"/>
    <cellStyle name="Input 3 16 9 3" xfId="15010"/>
    <cellStyle name="Input 3 16 9 3 2" xfId="39813"/>
    <cellStyle name="Input 3 16 9 4" xfId="19817"/>
    <cellStyle name="Input 3 16 9 4 2" xfId="44619"/>
    <cellStyle name="Input 3 16 9 5" xfId="30135"/>
    <cellStyle name="Input 3 16 9 6" xfId="49186"/>
    <cellStyle name="Input 3 16 9 7" xfId="24666"/>
    <cellStyle name="Input 3 17" xfId="179"/>
    <cellStyle name="Input 3 17 10" xfId="6416"/>
    <cellStyle name="Input 3 17 10 2" xfId="11365"/>
    <cellStyle name="Input 3 17 10 2 2" xfId="55327"/>
    <cellStyle name="Input 3 17 10 2 3" xfId="36169"/>
    <cellStyle name="Input 3 17 10 3" xfId="16266"/>
    <cellStyle name="Input 3 17 10 3 2" xfId="41069"/>
    <cellStyle name="Input 3 17 10 4" xfId="22098"/>
    <cellStyle name="Input 3 17 10 4 2" xfId="46898"/>
    <cellStyle name="Input 3 17 10 5" xfId="31383"/>
    <cellStyle name="Input 3 17 10 6" xfId="50439"/>
    <cellStyle name="Input 3 17 10 7" xfId="25919"/>
    <cellStyle name="Input 3 17 11" xfId="6055"/>
    <cellStyle name="Input 3 17 11 2" xfId="11004"/>
    <cellStyle name="Input 3 17 11 2 2" xfId="54966"/>
    <cellStyle name="Input 3 17 11 2 3" xfId="35808"/>
    <cellStyle name="Input 3 17 11 3" xfId="15905"/>
    <cellStyle name="Input 3 17 11 3 2" xfId="40708"/>
    <cellStyle name="Input 3 17 11 4" xfId="19465"/>
    <cellStyle name="Input 3 17 11 4 2" xfId="44267"/>
    <cellStyle name="Input 3 17 11 5" xfId="31024"/>
    <cellStyle name="Input 3 17 11 6" xfId="50078"/>
    <cellStyle name="Input 3 17 11 7" xfId="25558"/>
    <cellStyle name="Input 3 17 12" xfId="6502"/>
    <cellStyle name="Input 3 17 12 2" xfId="11451"/>
    <cellStyle name="Input 3 17 12 2 2" xfId="55413"/>
    <cellStyle name="Input 3 17 12 2 3" xfId="36255"/>
    <cellStyle name="Input 3 17 12 3" xfId="16352"/>
    <cellStyle name="Input 3 17 12 3 2" xfId="41155"/>
    <cellStyle name="Input 3 17 12 4" xfId="21019"/>
    <cellStyle name="Input 3 17 12 4 2" xfId="45819"/>
    <cellStyle name="Input 3 17 12 5" xfId="50525"/>
    <cellStyle name="Input 3 17 12 6" xfId="26005"/>
    <cellStyle name="Input 3 17 13" xfId="2636"/>
    <cellStyle name="Input 3 17 13 2" xfId="32237"/>
    <cellStyle name="Input 3 17 13 3" xfId="27616"/>
    <cellStyle name="Input 3 17 14" xfId="7584"/>
    <cellStyle name="Input 3 17 14 2" xfId="51594"/>
    <cellStyle name="Input 3 17 14 3" xfId="32389"/>
    <cellStyle name="Input 3 17 15" xfId="2568"/>
    <cellStyle name="Input 3 17 15 2" xfId="27548"/>
    <cellStyle name="Input 3 17 16" xfId="20595"/>
    <cellStyle name="Input 3 17 16 2" xfId="45396"/>
    <cellStyle name="Input 3 17 17" xfId="32250"/>
    <cellStyle name="Input 3 17 18" xfId="56496"/>
    <cellStyle name="Input 3 17 19" xfId="22156"/>
    <cellStyle name="Input 3 17 2" xfId="648"/>
    <cellStyle name="Input 3 17 2 2" xfId="1555"/>
    <cellStyle name="Input 3 17 2 2 2" xfId="52119"/>
    <cellStyle name="Input 3 17 2 2 3" xfId="32955"/>
    <cellStyle name="Input 3 17 2 2 4" xfId="8151"/>
    <cellStyle name="Input 3 17 2 3" xfId="13052"/>
    <cellStyle name="Input 3 17 2 3 2" xfId="37855"/>
    <cellStyle name="Input 3 17 2 4" xfId="22073"/>
    <cellStyle name="Input 3 17 2 4 2" xfId="46873"/>
    <cellStyle name="Input 3 17 2 5" xfId="28178"/>
    <cellStyle name="Input 3 17 2 6" xfId="47231"/>
    <cellStyle name="Input 3 17 2 7" xfId="22711"/>
    <cellStyle name="Input 3 17 2 8" xfId="3202"/>
    <cellStyle name="Input 3 17 20" xfId="56939"/>
    <cellStyle name="Input 3 17 21" xfId="2040"/>
    <cellStyle name="Input 3 17 3" xfId="1104"/>
    <cellStyle name="Input 3 17 3 2" xfId="8009"/>
    <cellStyle name="Input 3 17 3 2 2" xfId="51982"/>
    <cellStyle name="Input 3 17 3 2 3" xfId="32813"/>
    <cellStyle name="Input 3 17 3 3" xfId="12910"/>
    <cellStyle name="Input 3 17 3 3 2" xfId="37713"/>
    <cellStyle name="Input 3 17 3 4" xfId="21124"/>
    <cellStyle name="Input 3 17 3 4 2" xfId="45924"/>
    <cellStyle name="Input 3 17 3 5" xfId="28038"/>
    <cellStyle name="Input 3 17 3 6" xfId="47094"/>
    <cellStyle name="Input 3 17 3 7" xfId="22574"/>
    <cellStyle name="Input 3 17 3 8" xfId="3060"/>
    <cellStyle name="Input 3 17 4" xfId="3080"/>
    <cellStyle name="Input 3 17 4 2" xfId="8029"/>
    <cellStyle name="Input 3 17 4 2 2" xfId="51999"/>
    <cellStyle name="Input 3 17 4 2 3" xfId="32833"/>
    <cellStyle name="Input 3 17 4 3" xfId="12930"/>
    <cellStyle name="Input 3 17 4 3 2" xfId="37733"/>
    <cellStyle name="Input 3 17 4 4" xfId="17800"/>
    <cellStyle name="Input 3 17 4 4 2" xfId="42603"/>
    <cellStyle name="Input 3 17 4 5" xfId="28057"/>
    <cellStyle name="Input 3 17 4 6" xfId="47111"/>
    <cellStyle name="Input 3 17 4 7" xfId="22591"/>
    <cellStyle name="Input 3 17 5" xfId="3150"/>
    <cellStyle name="Input 3 17 5 2" xfId="8099"/>
    <cellStyle name="Input 3 17 5 2 2" xfId="52068"/>
    <cellStyle name="Input 3 17 5 2 3" xfId="32903"/>
    <cellStyle name="Input 3 17 5 3" xfId="13000"/>
    <cellStyle name="Input 3 17 5 3 2" xfId="37803"/>
    <cellStyle name="Input 3 17 5 4" xfId="17949"/>
    <cellStyle name="Input 3 17 5 4 2" xfId="42752"/>
    <cellStyle name="Input 3 17 5 5" xfId="28126"/>
    <cellStyle name="Input 3 17 5 6" xfId="47180"/>
    <cellStyle name="Input 3 17 5 7" xfId="22660"/>
    <cellStyle name="Input 3 17 6" xfId="4806"/>
    <cellStyle name="Input 3 17 6 2" xfId="9755"/>
    <cellStyle name="Input 3 17 6 2 2" xfId="53720"/>
    <cellStyle name="Input 3 17 6 2 3" xfId="34559"/>
    <cellStyle name="Input 3 17 6 3" xfId="14656"/>
    <cellStyle name="Input 3 17 6 3 2" xfId="39459"/>
    <cellStyle name="Input 3 17 6 4" xfId="19595"/>
    <cellStyle name="Input 3 17 6 4 2" xfId="44397"/>
    <cellStyle name="Input 3 17 6 5" xfId="29781"/>
    <cellStyle name="Input 3 17 6 6" xfId="48832"/>
    <cellStyle name="Input 3 17 6 7" xfId="24312"/>
    <cellStyle name="Input 3 17 7" xfId="4637"/>
    <cellStyle name="Input 3 17 7 2" xfId="9586"/>
    <cellStyle name="Input 3 17 7 2 2" xfId="53551"/>
    <cellStyle name="Input 3 17 7 2 3" xfId="34390"/>
    <cellStyle name="Input 3 17 7 3" xfId="14487"/>
    <cellStyle name="Input 3 17 7 3 2" xfId="39290"/>
    <cellStyle name="Input 3 17 7 4" xfId="20074"/>
    <cellStyle name="Input 3 17 7 4 2" xfId="44876"/>
    <cellStyle name="Input 3 17 7 5" xfId="29612"/>
    <cellStyle name="Input 3 17 7 6" xfId="48663"/>
    <cellStyle name="Input 3 17 7 7" xfId="24143"/>
    <cellStyle name="Input 3 17 8" xfId="5612"/>
    <cellStyle name="Input 3 17 8 2" xfId="10561"/>
    <cellStyle name="Input 3 17 8 2 2" xfId="54525"/>
    <cellStyle name="Input 3 17 8 2 3" xfId="35365"/>
    <cellStyle name="Input 3 17 8 3" xfId="15462"/>
    <cellStyle name="Input 3 17 8 3 2" xfId="40265"/>
    <cellStyle name="Input 3 17 8 4" xfId="17491"/>
    <cellStyle name="Input 3 17 8 4 2" xfId="42294"/>
    <cellStyle name="Input 3 17 8 5" xfId="30585"/>
    <cellStyle name="Input 3 17 8 6" xfId="49637"/>
    <cellStyle name="Input 3 17 8 7" xfId="25117"/>
    <cellStyle name="Input 3 17 9" xfId="5429"/>
    <cellStyle name="Input 3 17 9 2" xfId="10378"/>
    <cellStyle name="Input 3 17 9 2 2" xfId="54343"/>
    <cellStyle name="Input 3 17 9 2 3" xfId="35182"/>
    <cellStyle name="Input 3 17 9 3" xfId="15279"/>
    <cellStyle name="Input 3 17 9 3 2" xfId="40082"/>
    <cellStyle name="Input 3 17 9 4" xfId="22000"/>
    <cellStyle name="Input 3 17 9 4 2" xfId="46800"/>
    <cellStyle name="Input 3 17 9 5" xfId="30404"/>
    <cellStyle name="Input 3 17 9 6" xfId="49455"/>
    <cellStyle name="Input 3 17 9 7" xfId="24935"/>
    <cellStyle name="Input 3 18" xfId="335"/>
    <cellStyle name="Input 3 18 10" xfId="6566"/>
    <cellStyle name="Input 3 18 10 2" xfId="11515"/>
    <cellStyle name="Input 3 18 10 2 2" xfId="55477"/>
    <cellStyle name="Input 3 18 10 2 3" xfId="36319"/>
    <cellStyle name="Input 3 18 10 3" xfId="16416"/>
    <cellStyle name="Input 3 18 10 3 2" xfId="41219"/>
    <cellStyle name="Input 3 18 10 4" xfId="20024"/>
    <cellStyle name="Input 3 18 10 4 2" xfId="44826"/>
    <cellStyle name="Input 3 18 10 5" xfId="31530"/>
    <cellStyle name="Input 3 18 10 6" xfId="50589"/>
    <cellStyle name="Input 3 18 10 7" xfId="26069"/>
    <cellStyle name="Input 3 18 11" xfId="6945"/>
    <cellStyle name="Input 3 18 11 2" xfId="11894"/>
    <cellStyle name="Input 3 18 11 2 2" xfId="55854"/>
    <cellStyle name="Input 3 18 11 2 3" xfId="36698"/>
    <cellStyle name="Input 3 18 11 3" xfId="16795"/>
    <cellStyle name="Input 3 18 11 3 2" xfId="41598"/>
    <cellStyle name="Input 3 18 11 4" xfId="20657"/>
    <cellStyle name="Input 3 18 11 4 2" xfId="45458"/>
    <cellStyle name="Input 3 18 11 5" xfId="31903"/>
    <cellStyle name="Input 3 18 11 6" xfId="50966"/>
    <cellStyle name="Input 3 18 11 7" xfId="26446"/>
    <cellStyle name="Input 3 18 12" xfId="7317"/>
    <cellStyle name="Input 3 18 12 2" xfId="12266"/>
    <cellStyle name="Input 3 18 12 2 2" xfId="56226"/>
    <cellStyle name="Input 3 18 12 2 3" xfId="37070"/>
    <cellStyle name="Input 3 18 12 3" xfId="17167"/>
    <cellStyle name="Input 3 18 12 3 2" xfId="41970"/>
    <cellStyle name="Input 3 18 12 4" xfId="19832"/>
    <cellStyle name="Input 3 18 12 4 2" xfId="44634"/>
    <cellStyle name="Input 3 18 12 5" xfId="51338"/>
    <cellStyle name="Input 3 18 12 6" xfId="26818"/>
    <cellStyle name="Input 3 18 13" xfId="2792"/>
    <cellStyle name="Input 3 18 13 2" xfId="27106"/>
    <cellStyle name="Input 3 18 13 3" xfId="27772"/>
    <cellStyle name="Input 3 18 14" xfId="7740"/>
    <cellStyle name="Input 3 18 14 2" xfId="51738"/>
    <cellStyle name="Input 3 18 14 3" xfId="32545"/>
    <cellStyle name="Input 3 18 15" xfId="12638"/>
    <cellStyle name="Input 3 18 15 2" xfId="37441"/>
    <cellStyle name="Input 3 18 16" xfId="20415"/>
    <cellStyle name="Input 3 18 16 2" xfId="45216"/>
    <cellStyle name="Input 3 18 17" xfId="27362"/>
    <cellStyle name="Input 3 18 18" xfId="56640"/>
    <cellStyle name="Input 3 18 19" xfId="22309"/>
    <cellStyle name="Input 3 18 2" xfId="804"/>
    <cellStyle name="Input 3 18 2 2" xfId="1708"/>
    <cellStyle name="Input 3 18 2 2 2" xfId="52273"/>
    <cellStyle name="Input 3 18 2 2 3" xfId="33109"/>
    <cellStyle name="Input 3 18 2 2 4" xfId="8305"/>
    <cellStyle name="Input 3 18 2 3" xfId="13206"/>
    <cellStyle name="Input 3 18 2 3 2" xfId="38009"/>
    <cellStyle name="Input 3 18 2 4" xfId="18608"/>
    <cellStyle name="Input 3 18 2 4 2" xfId="43410"/>
    <cellStyle name="Input 3 18 2 5" xfId="28332"/>
    <cellStyle name="Input 3 18 2 6" xfId="47385"/>
    <cellStyle name="Input 3 18 2 7" xfId="22865"/>
    <cellStyle name="Input 3 18 2 8" xfId="3356"/>
    <cellStyle name="Input 3 18 20" xfId="57095"/>
    <cellStyle name="Input 3 18 21" xfId="2193"/>
    <cellStyle name="Input 3 18 3" xfId="1257"/>
    <cellStyle name="Input 3 18 3 2" xfId="8705"/>
    <cellStyle name="Input 3 18 3 2 2" xfId="52673"/>
    <cellStyle name="Input 3 18 3 2 3" xfId="33509"/>
    <cellStyle name="Input 3 18 3 3" xfId="13606"/>
    <cellStyle name="Input 3 18 3 3 2" xfId="38409"/>
    <cellStyle name="Input 3 18 3 4" xfId="21755"/>
    <cellStyle name="Input 3 18 3 4 2" xfId="46555"/>
    <cellStyle name="Input 3 18 3 5" xfId="28732"/>
    <cellStyle name="Input 3 18 3 6" xfId="47785"/>
    <cellStyle name="Input 3 18 3 7" xfId="23265"/>
    <cellStyle name="Input 3 18 3 8" xfId="3756"/>
    <cellStyle name="Input 3 18 4" xfId="4157"/>
    <cellStyle name="Input 3 18 4 2" xfId="9106"/>
    <cellStyle name="Input 3 18 4 2 2" xfId="53072"/>
    <cellStyle name="Input 3 18 4 2 3" xfId="33910"/>
    <cellStyle name="Input 3 18 4 3" xfId="14007"/>
    <cellStyle name="Input 3 18 4 3 2" xfId="38810"/>
    <cellStyle name="Input 3 18 4 4" xfId="17818"/>
    <cellStyle name="Input 3 18 4 4 2" xfId="42621"/>
    <cellStyle name="Input 3 18 4 5" xfId="29133"/>
    <cellStyle name="Input 3 18 4 6" xfId="48184"/>
    <cellStyle name="Input 3 18 4 7" xfId="23664"/>
    <cellStyle name="Input 3 18 5" xfId="4549"/>
    <cellStyle name="Input 3 18 5 2" xfId="9498"/>
    <cellStyle name="Input 3 18 5 2 2" xfId="53464"/>
    <cellStyle name="Input 3 18 5 2 3" xfId="34302"/>
    <cellStyle name="Input 3 18 5 3" xfId="14399"/>
    <cellStyle name="Input 3 18 5 3 2" xfId="39202"/>
    <cellStyle name="Input 3 18 5 4" xfId="21255"/>
    <cellStyle name="Input 3 18 5 4 2" xfId="46055"/>
    <cellStyle name="Input 3 18 5 5" xfId="29524"/>
    <cellStyle name="Input 3 18 5 6" xfId="48576"/>
    <cellStyle name="Input 3 18 5 7" xfId="24056"/>
    <cellStyle name="Input 3 18 6" xfId="4956"/>
    <cellStyle name="Input 3 18 6 2" xfId="9905"/>
    <cellStyle name="Input 3 18 6 2 2" xfId="53870"/>
    <cellStyle name="Input 3 18 6 2 3" xfId="34709"/>
    <cellStyle name="Input 3 18 6 3" xfId="14806"/>
    <cellStyle name="Input 3 18 6 3 2" xfId="39609"/>
    <cellStyle name="Input 3 18 6 4" xfId="2713"/>
    <cellStyle name="Input 3 18 6 4 2" xfId="27693"/>
    <cellStyle name="Input 3 18 6 5" xfId="29931"/>
    <cellStyle name="Input 3 18 6 6" xfId="48982"/>
    <cellStyle name="Input 3 18 6 7" xfId="24462"/>
    <cellStyle name="Input 3 18 7" xfId="5343"/>
    <cellStyle name="Input 3 18 7 2" xfId="10292"/>
    <cellStyle name="Input 3 18 7 2 2" xfId="54257"/>
    <cellStyle name="Input 3 18 7 2 3" xfId="35096"/>
    <cellStyle name="Input 3 18 7 3" xfId="15193"/>
    <cellStyle name="Input 3 18 7 3 2" xfId="39996"/>
    <cellStyle name="Input 3 18 7 4" xfId="18523"/>
    <cellStyle name="Input 3 18 7 4 2" xfId="43325"/>
    <cellStyle name="Input 3 18 7 5" xfId="30318"/>
    <cellStyle name="Input 3 18 7 6" xfId="49369"/>
    <cellStyle name="Input 3 18 7 7" xfId="24849"/>
    <cellStyle name="Input 3 18 8" xfId="5760"/>
    <cellStyle name="Input 3 18 8 2" xfId="10709"/>
    <cellStyle name="Input 3 18 8 2 2" xfId="54672"/>
    <cellStyle name="Input 3 18 8 2 3" xfId="35513"/>
    <cellStyle name="Input 3 18 8 3" xfId="15610"/>
    <cellStyle name="Input 3 18 8 3 2" xfId="40413"/>
    <cellStyle name="Input 3 18 8 4" xfId="19785"/>
    <cellStyle name="Input 3 18 8 4 2" xfId="44587"/>
    <cellStyle name="Input 3 18 8 5" xfId="30733"/>
    <cellStyle name="Input 3 18 8 6" xfId="49784"/>
    <cellStyle name="Input 3 18 8 7" xfId="25264"/>
    <cellStyle name="Input 3 18 9" xfId="6152"/>
    <cellStyle name="Input 3 18 9 2" xfId="11101"/>
    <cellStyle name="Input 3 18 9 2 2" xfId="55063"/>
    <cellStyle name="Input 3 18 9 2 3" xfId="35905"/>
    <cellStyle name="Input 3 18 9 3" xfId="16002"/>
    <cellStyle name="Input 3 18 9 3 2" xfId="40805"/>
    <cellStyle name="Input 3 18 9 4" xfId="17531"/>
    <cellStyle name="Input 3 18 9 4 2" xfId="42334"/>
    <cellStyle name="Input 3 18 9 5" xfId="31121"/>
    <cellStyle name="Input 3 18 9 6" xfId="50175"/>
    <cellStyle name="Input 3 18 9 7" xfId="25655"/>
    <cellStyle name="Input 3 19" xfId="315"/>
    <cellStyle name="Input 3 19 10" xfId="6546"/>
    <cellStyle name="Input 3 19 10 2" xfId="11495"/>
    <cellStyle name="Input 3 19 10 2 2" xfId="55457"/>
    <cellStyle name="Input 3 19 10 2 3" xfId="36299"/>
    <cellStyle name="Input 3 19 10 3" xfId="16396"/>
    <cellStyle name="Input 3 19 10 3 2" xfId="41199"/>
    <cellStyle name="Input 3 19 10 4" xfId="18621"/>
    <cellStyle name="Input 3 19 10 4 2" xfId="43423"/>
    <cellStyle name="Input 3 19 10 5" xfId="31510"/>
    <cellStyle name="Input 3 19 10 6" xfId="50569"/>
    <cellStyle name="Input 3 19 10 7" xfId="26049"/>
    <cellStyle name="Input 3 19 11" xfId="6925"/>
    <cellStyle name="Input 3 19 11 2" xfId="11874"/>
    <cellStyle name="Input 3 19 11 2 2" xfId="55834"/>
    <cellStyle name="Input 3 19 11 2 3" xfId="36678"/>
    <cellStyle name="Input 3 19 11 3" xfId="16775"/>
    <cellStyle name="Input 3 19 11 3 2" xfId="41578"/>
    <cellStyle name="Input 3 19 11 4" xfId="20728"/>
    <cellStyle name="Input 3 19 11 4 2" xfId="45529"/>
    <cellStyle name="Input 3 19 11 5" xfId="31883"/>
    <cellStyle name="Input 3 19 11 6" xfId="50946"/>
    <cellStyle name="Input 3 19 11 7" xfId="26426"/>
    <cellStyle name="Input 3 19 12" xfId="7297"/>
    <cellStyle name="Input 3 19 12 2" xfId="12246"/>
    <cellStyle name="Input 3 19 12 2 2" xfId="56206"/>
    <cellStyle name="Input 3 19 12 2 3" xfId="37050"/>
    <cellStyle name="Input 3 19 12 3" xfId="17147"/>
    <cellStyle name="Input 3 19 12 3 2" xfId="41950"/>
    <cellStyle name="Input 3 19 12 4" xfId="20398"/>
    <cellStyle name="Input 3 19 12 4 2" xfId="45199"/>
    <cellStyle name="Input 3 19 12 5" xfId="51318"/>
    <cellStyle name="Input 3 19 12 6" xfId="26798"/>
    <cellStyle name="Input 3 19 13" xfId="2772"/>
    <cellStyle name="Input 3 19 13 2" xfId="27080"/>
    <cellStyle name="Input 3 19 13 3" xfId="27752"/>
    <cellStyle name="Input 3 19 14" xfId="7720"/>
    <cellStyle name="Input 3 19 14 2" xfId="51718"/>
    <cellStyle name="Input 3 19 14 3" xfId="32525"/>
    <cellStyle name="Input 3 19 15" xfId="12618"/>
    <cellStyle name="Input 3 19 15 2" xfId="37421"/>
    <cellStyle name="Input 3 19 16" xfId="18919"/>
    <cellStyle name="Input 3 19 16 2" xfId="43721"/>
    <cellStyle name="Input 3 19 17" xfId="27337"/>
    <cellStyle name="Input 3 19 18" xfId="56620"/>
    <cellStyle name="Input 3 19 19" xfId="22289"/>
    <cellStyle name="Input 3 19 2" xfId="784"/>
    <cellStyle name="Input 3 19 2 2" xfId="1688"/>
    <cellStyle name="Input 3 19 2 2 2" xfId="52253"/>
    <cellStyle name="Input 3 19 2 2 3" xfId="33089"/>
    <cellStyle name="Input 3 19 2 2 4" xfId="8285"/>
    <cellStyle name="Input 3 19 2 3" xfId="13186"/>
    <cellStyle name="Input 3 19 2 3 2" xfId="37989"/>
    <cellStyle name="Input 3 19 2 4" xfId="21212"/>
    <cellStyle name="Input 3 19 2 4 2" xfId="46012"/>
    <cellStyle name="Input 3 19 2 5" xfId="28312"/>
    <cellStyle name="Input 3 19 2 6" xfId="47365"/>
    <cellStyle name="Input 3 19 2 7" xfId="22845"/>
    <cellStyle name="Input 3 19 2 8" xfId="3336"/>
    <cellStyle name="Input 3 19 20" xfId="57075"/>
    <cellStyle name="Input 3 19 21" xfId="2173"/>
    <cellStyle name="Input 3 19 3" xfId="1237"/>
    <cellStyle name="Input 3 19 3 2" xfId="8685"/>
    <cellStyle name="Input 3 19 3 2 2" xfId="52653"/>
    <cellStyle name="Input 3 19 3 2 3" xfId="33489"/>
    <cellStyle name="Input 3 19 3 3" xfId="13586"/>
    <cellStyle name="Input 3 19 3 3 2" xfId="38389"/>
    <cellStyle name="Input 3 19 3 4" xfId="19848"/>
    <cellStyle name="Input 3 19 3 4 2" xfId="44650"/>
    <cellStyle name="Input 3 19 3 5" xfId="28712"/>
    <cellStyle name="Input 3 19 3 6" xfId="47765"/>
    <cellStyle name="Input 3 19 3 7" xfId="23245"/>
    <cellStyle name="Input 3 19 3 8" xfId="3736"/>
    <cellStyle name="Input 3 19 4" xfId="4137"/>
    <cellStyle name="Input 3 19 4 2" xfId="9086"/>
    <cellStyle name="Input 3 19 4 2 2" xfId="53052"/>
    <cellStyle name="Input 3 19 4 2 3" xfId="33890"/>
    <cellStyle name="Input 3 19 4 3" xfId="13987"/>
    <cellStyle name="Input 3 19 4 3 2" xfId="38790"/>
    <cellStyle name="Input 3 19 4 4" xfId="18453"/>
    <cellStyle name="Input 3 19 4 4 2" xfId="43255"/>
    <cellStyle name="Input 3 19 4 5" xfId="29113"/>
    <cellStyle name="Input 3 19 4 6" xfId="48164"/>
    <cellStyle name="Input 3 19 4 7" xfId="23644"/>
    <cellStyle name="Input 3 19 5" xfId="4529"/>
    <cellStyle name="Input 3 19 5 2" xfId="9478"/>
    <cellStyle name="Input 3 19 5 2 2" xfId="53444"/>
    <cellStyle name="Input 3 19 5 2 3" xfId="34282"/>
    <cellStyle name="Input 3 19 5 3" xfId="14379"/>
    <cellStyle name="Input 3 19 5 3 2" xfId="39182"/>
    <cellStyle name="Input 3 19 5 4" xfId="20039"/>
    <cellStyle name="Input 3 19 5 4 2" xfId="44841"/>
    <cellStyle name="Input 3 19 5 5" xfId="29504"/>
    <cellStyle name="Input 3 19 5 6" xfId="48556"/>
    <cellStyle name="Input 3 19 5 7" xfId="24036"/>
    <cellStyle name="Input 3 19 6" xfId="4936"/>
    <cellStyle name="Input 3 19 6 2" xfId="9885"/>
    <cellStyle name="Input 3 19 6 2 2" xfId="53850"/>
    <cellStyle name="Input 3 19 6 2 3" xfId="34689"/>
    <cellStyle name="Input 3 19 6 3" xfId="14786"/>
    <cellStyle name="Input 3 19 6 3 2" xfId="39589"/>
    <cellStyle name="Input 3 19 6 4" xfId="17621"/>
    <cellStyle name="Input 3 19 6 4 2" xfId="42424"/>
    <cellStyle name="Input 3 19 6 5" xfId="29911"/>
    <cellStyle name="Input 3 19 6 6" xfId="48962"/>
    <cellStyle name="Input 3 19 6 7" xfId="24442"/>
    <cellStyle name="Input 3 19 7" xfId="5323"/>
    <cellStyle name="Input 3 19 7 2" xfId="10272"/>
    <cellStyle name="Input 3 19 7 2 2" xfId="54237"/>
    <cellStyle name="Input 3 19 7 2 3" xfId="35076"/>
    <cellStyle name="Input 3 19 7 3" xfId="15173"/>
    <cellStyle name="Input 3 19 7 3 2" xfId="39976"/>
    <cellStyle name="Input 3 19 7 4" xfId="21251"/>
    <cellStyle name="Input 3 19 7 4 2" xfId="46051"/>
    <cellStyle name="Input 3 19 7 5" xfId="30298"/>
    <cellStyle name="Input 3 19 7 6" xfId="49349"/>
    <cellStyle name="Input 3 19 7 7" xfId="24829"/>
    <cellStyle name="Input 3 19 8" xfId="5740"/>
    <cellStyle name="Input 3 19 8 2" xfId="10689"/>
    <cellStyle name="Input 3 19 8 2 2" xfId="54652"/>
    <cellStyle name="Input 3 19 8 2 3" xfId="35493"/>
    <cellStyle name="Input 3 19 8 3" xfId="15590"/>
    <cellStyle name="Input 3 19 8 3 2" xfId="40393"/>
    <cellStyle name="Input 3 19 8 4" xfId="18271"/>
    <cellStyle name="Input 3 19 8 4 2" xfId="43073"/>
    <cellStyle name="Input 3 19 8 5" xfId="30713"/>
    <cellStyle name="Input 3 19 8 6" xfId="49764"/>
    <cellStyle name="Input 3 19 8 7" xfId="25244"/>
    <cellStyle name="Input 3 19 9" xfId="6132"/>
    <cellStyle name="Input 3 19 9 2" xfId="11081"/>
    <cellStyle name="Input 3 19 9 2 2" xfId="55043"/>
    <cellStyle name="Input 3 19 9 2 3" xfId="35885"/>
    <cellStyle name="Input 3 19 9 3" xfId="15982"/>
    <cellStyle name="Input 3 19 9 3 2" xfId="40785"/>
    <cellStyle name="Input 3 19 9 4" xfId="19512"/>
    <cellStyle name="Input 3 19 9 4 2" xfId="44314"/>
    <cellStyle name="Input 3 19 9 5" xfId="31101"/>
    <cellStyle name="Input 3 19 9 6" xfId="50155"/>
    <cellStyle name="Input 3 19 9 7" xfId="25635"/>
    <cellStyle name="Input 3 2" xfId="262"/>
    <cellStyle name="Input 3 2 10" xfId="6495"/>
    <cellStyle name="Input 3 2 10 2" xfId="11444"/>
    <cellStyle name="Input 3 2 10 2 2" xfId="55406"/>
    <cellStyle name="Input 3 2 10 2 3" xfId="36248"/>
    <cellStyle name="Input 3 2 10 3" xfId="16345"/>
    <cellStyle name="Input 3 2 10 3 2" xfId="41148"/>
    <cellStyle name="Input 3 2 10 4" xfId="19475"/>
    <cellStyle name="Input 3 2 10 4 2" xfId="44277"/>
    <cellStyle name="Input 3 2 10 5" xfId="31460"/>
    <cellStyle name="Input 3 2 10 6" xfId="50518"/>
    <cellStyle name="Input 3 2 10 7" xfId="25998"/>
    <cellStyle name="Input 3 2 11" xfId="6876"/>
    <cellStyle name="Input 3 2 11 2" xfId="11825"/>
    <cellStyle name="Input 3 2 11 2 2" xfId="55785"/>
    <cellStyle name="Input 3 2 11 2 3" xfId="36629"/>
    <cellStyle name="Input 3 2 11 3" xfId="16726"/>
    <cellStyle name="Input 3 2 11 3 2" xfId="41529"/>
    <cellStyle name="Input 3 2 11 4" xfId="20737"/>
    <cellStyle name="Input 3 2 11 4 2" xfId="45538"/>
    <cellStyle name="Input 3 2 11 5" xfId="31834"/>
    <cellStyle name="Input 3 2 11 6" xfId="50897"/>
    <cellStyle name="Input 3 2 11 7" xfId="26377"/>
    <cellStyle name="Input 3 2 12" xfId="7248"/>
    <cellStyle name="Input 3 2 12 2" xfId="12197"/>
    <cellStyle name="Input 3 2 12 2 2" xfId="56157"/>
    <cellStyle name="Input 3 2 12 2 3" xfId="37001"/>
    <cellStyle name="Input 3 2 12 3" xfId="17098"/>
    <cellStyle name="Input 3 2 12 3 2" xfId="41901"/>
    <cellStyle name="Input 3 2 12 4" xfId="20834"/>
    <cellStyle name="Input 3 2 12 4 2" xfId="45635"/>
    <cellStyle name="Input 3 2 12 5" xfId="51269"/>
    <cellStyle name="Input 3 2 12 6" xfId="26749"/>
    <cellStyle name="Input 3 2 13" xfId="2719"/>
    <cellStyle name="Input 3 2 13 2" xfId="27357"/>
    <cellStyle name="Input 3 2 13 3" xfId="27699"/>
    <cellStyle name="Input 3 2 14" xfId="7667"/>
    <cellStyle name="Input 3 2 14 2" xfId="51669"/>
    <cellStyle name="Input 3 2 14 3" xfId="32472"/>
    <cellStyle name="Input 3 2 15" xfId="12565"/>
    <cellStyle name="Input 3 2 15 2" xfId="37368"/>
    <cellStyle name="Input 3 2 16" xfId="20903"/>
    <cellStyle name="Input 3 2 16 2" xfId="45704"/>
    <cellStyle name="Input 3 2 17" xfId="32211"/>
    <cellStyle name="Input 3 2 18" xfId="56571"/>
    <cellStyle name="Input 3 2 19" xfId="22237"/>
    <cellStyle name="Input 3 2 2" xfId="731"/>
    <cellStyle name="Input 3 2 2 2" xfId="1636"/>
    <cellStyle name="Input 3 2 2 2 2" xfId="52200"/>
    <cellStyle name="Input 3 2 2 2 3" xfId="33036"/>
    <cellStyle name="Input 3 2 2 2 4" xfId="8232"/>
    <cellStyle name="Input 3 2 2 3" xfId="13133"/>
    <cellStyle name="Input 3 2 2 3 2" xfId="37936"/>
    <cellStyle name="Input 3 2 2 4" xfId="18979"/>
    <cellStyle name="Input 3 2 2 4 2" xfId="43781"/>
    <cellStyle name="Input 3 2 2 5" xfId="28259"/>
    <cellStyle name="Input 3 2 2 6" xfId="47312"/>
    <cellStyle name="Input 3 2 2 7" xfId="22792"/>
    <cellStyle name="Input 3 2 2 8" xfId="3283"/>
    <cellStyle name="Input 3 2 20" xfId="57022"/>
    <cellStyle name="Input 3 2 21" xfId="57541"/>
    <cellStyle name="Input 3 2 22" xfId="2121"/>
    <cellStyle name="Input 3 2 3" xfId="1185"/>
    <cellStyle name="Input 3 2 3 2" xfId="8633"/>
    <cellStyle name="Input 3 2 3 2 2" xfId="52601"/>
    <cellStyle name="Input 3 2 3 2 3" xfId="33437"/>
    <cellStyle name="Input 3 2 3 3" xfId="13534"/>
    <cellStyle name="Input 3 2 3 3 2" xfId="38337"/>
    <cellStyle name="Input 3 2 3 4" xfId="22070"/>
    <cellStyle name="Input 3 2 3 4 2" xfId="46870"/>
    <cellStyle name="Input 3 2 3 5" xfId="28660"/>
    <cellStyle name="Input 3 2 3 6" xfId="47713"/>
    <cellStyle name="Input 3 2 3 7" xfId="23193"/>
    <cellStyle name="Input 3 2 3 8" xfId="3684"/>
    <cellStyle name="Input 3 2 4" xfId="4085"/>
    <cellStyle name="Input 3 2 4 2" xfId="9034"/>
    <cellStyle name="Input 3 2 4 2 2" xfId="53000"/>
    <cellStyle name="Input 3 2 4 2 3" xfId="33838"/>
    <cellStyle name="Input 3 2 4 3" xfId="13935"/>
    <cellStyle name="Input 3 2 4 3 2" xfId="38738"/>
    <cellStyle name="Input 3 2 4 4" xfId="20038"/>
    <cellStyle name="Input 3 2 4 4 2" xfId="44840"/>
    <cellStyle name="Input 3 2 4 5" xfId="29061"/>
    <cellStyle name="Input 3 2 4 6" xfId="48112"/>
    <cellStyle name="Input 3 2 4 7" xfId="23592"/>
    <cellStyle name="Input 3 2 5" xfId="4477"/>
    <cellStyle name="Input 3 2 5 2" xfId="9426"/>
    <cellStyle name="Input 3 2 5 2 2" xfId="53392"/>
    <cellStyle name="Input 3 2 5 2 3" xfId="34230"/>
    <cellStyle name="Input 3 2 5 3" xfId="14327"/>
    <cellStyle name="Input 3 2 5 3 2" xfId="39130"/>
    <cellStyle name="Input 3 2 5 4" xfId="21006"/>
    <cellStyle name="Input 3 2 5 4 2" xfId="45806"/>
    <cellStyle name="Input 3 2 5 5" xfId="29453"/>
    <cellStyle name="Input 3 2 5 6" xfId="48504"/>
    <cellStyle name="Input 3 2 5 7" xfId="23984"/>
    <cellStyle name="Input 3 2 6" xfId="4886"/>
    <cellStyle name="Input 3 2 6 2" xfId="9835"/>
    <cellStyle name="Input 3 2 6 2 2" xfId="53800"/>
    <cellStyle name="Input 3 2 6 2 3" xfId="34639"/>
    <cellStyle name="Input 3 2 6 3" xfId="14736"/>
    <cellStyle name="Input 3 2 6 3 2" xfId="39539"/>
    <cellStyle name="Input 3 2 6 4" xfId="17504"/>
    <cellStyle name="Input 3 2 6 4 2" xfId="42307"/>
    <cellStyle name="Input 3 2 6 5" xfId="29861"/>
    <cellStyle name="Input 3 2 6 6" xfId="48912"/>
    <cellStyle name="Input 3 2 6 7" xfId="24392"/>
    <cellStyle name="Input 3 2 7" xfId="5273"/>
    <cellStyle name="Input 3 2 7 2" xfId="10222"/>
    <cellStyle name="Input 3 2 7 2 2" xfId="54187"/>
    <cellStyle name="Input 3 2 7 2 3" xfId="35026"/>
    <cellStyle name="Input 3 2 7 3" xfId="15123"/>
    <cellStyle name="Input 3 2 7 3 2" xfId="39926"/>
    <cellStyle name="Input 3 2 7 4" xfId="21972"/>
    <cellStyle name="Input 3 2 7 4 2" xfId="46772"/>
    <cellStyle name="Input 3 2 7 5" xfId="30248"/>
    <cellStyle name="Input 3 2 7 6" xfId="49299"/>
    <cellStyle name="Input 3 2 7 7" xfId="24779"/>
    <cellStyle name="Input 3 2 8" xfId="5690"/>
    <cellStyle name="Input 3 2 8 2" xfId="10639"/>
    <cellStyle name="Input 3 2 8 2 2" xfId="54602"/>
    <cellStyle name="Input 3 2 8 2 3" xfId="35443"/>
    <cellStyle name="Input 3 2 8 3" xfId="15540"/>
    <cellStyle name="Input 3 2 8 3 2" xfId="40343"/>
    <cellStyle name="Input 3 2 8 4" xfId="21832"/>
    <cellStyle name="Input 3 2 8 4 2" xfId="46632"/>
    <cellStyle name="Input 3 2 8 5" xfId="30663"/>
    <cellStyle name="Input 3 2 8 6" xfId="49714"/>
    <cellStyle name="Input 3 2 8 7" xfId="25194"/>
    <cellStyle name="Input 3 2 9" xfId="6082"/>
    <cellStyle name="Input 3 2 9 2" xfId="11031"/>
    <cellStyle name="Input 3 2 9 2 2" xfId="54993"/>
    <cellStyle name="Input 3 2 9 2 3" xfId="35835"/>
    <cellStyle name="Input 3 2 9 3" xfId="15932"/>
    <cellStyle name="Input 3 2 9 3 2" xfId="40735"/>
    <cellStyle name="Input 3 2 9 4" xfId="20259"/>
    <cellStyle name="Input 3 2 9 4 2" xfId="45061"/>
    <cellStyle name="Input 3 2 9 5" xfId="31051"/>
    <cellStyle name="Input 3 2 9 6" xfId="50105"/>
    <cellStyle name="Input 3 2 9 7" xfId="25585"/>
    <cellStyle name="Input 3 20" xfId="359"/>
    <cellStyle name="Input 3 20 10" xfId="6590"/>
    <cellStyle name="Input 3 20 10 2" xfId="11539"/>
    <cellStyle name="Input 3 20 10 2 2" xfId="55501"/>
    <cellStyle name="Input 3 20 10 2 3" xfId="36343"/>
    <cellStyle name="Input 3 20 10 3" xfId="16440"/>
    <cellStyle name="Input 3 20 10 3 2" xfId="41243"/>
    <cellStyle name="Input 3 20 10 4" xfId="20137"/>
    <cellStyle name="Input 3 20 10 4 2" xfId="44939"/>
    <cellStyle name="Input 3 20 10 5" xfId="31554"/>
    <cellStyle name="Input 3 20 10 6" xfId="50613"/>
    <cellStyle name="Input 3 20 10 7" xfId="26093"/>
    <cellStyle name="Input 3 20 11" xfId="6969"/>
    <cellStyle name="Input 3 20 11 2" xfId="11918"/>
    <cellStyle name="Input 3 20 11 2 2" xfId="55878"/>
    <cellStyle name="Input 3 20 11 2 3" xfId="36722"/>
    <cellStyle name="Input 3 20 11 3" xfId="16819"/>
    <cellStyle name="Input 3 20 11 3 2" xfId="41622"/>
    <cellStyle name="Input 3 20 11 4" xfId="21734"/>
    <cellStyle name="Input 3 20 11 4 2" xfId="46534"/>
    <cellStyle name="Input 3 20 11 5" xfId="31927"/>
    <cellStyle name="Input 3 20 11 6" xfId="50990"/>
    <cellStyle name="Input 3 20 11 7" xfId="26470"/>
    <cellStyle name="Input 3 20 12" xfId="7341"/>
    <cellStyle name="Input 3 20 12 2" xfId="12290"/>
    <cellStyle name="Input 3 20 12 2 2" xfId="56250"/>
    <cellStyle name="Input 3 20 12 2 3" xfId="37094"/>
    <cellStyle name="Input 3 20 12 3" xfId="17191"/>
    <cellStyle name="Input 3 20 12 3 2" xfId="41994"/>
    <cellStyle name="Input 3 20 12 4" xfId="20649"/>
    <cellStyle name="Input 3 20 12 4 2" xfId="45450"/>
    <cellStyle name="Input 3 20 12 5" xfId="51362"/>
    <cellStyle name="Input 3 20 12 6" xfId="26842"/>
    <cellStyle name="Input 3 20 13" xfId="2816"/>
    <cellStyle name="Input 3 20 13 2" xfId="27098"/>
    <cellStyle name="Input 3 20 13 3" xfId="27796"/>
    <cellStyle name="Input 3 20 14" xfId="7764"/>
    <cellStyle name="Input 3 20 14 2" xfId="51762"/>
    <cellStyle name="Input 3 20 14 3" xfId="32569"/>
    <cellStyle name="Input 3 20 15" xfId="12662"/>
    <cellStyle name="Input 3 20 15 2" xfId="37465"/>
    <cellStyle name="Input 3 20 16" xfId="20475"/>
    <cellStyle name="Input 3 20 16 2" xfId="45276"/>
    <cellStyle name="Input 3 20 17" xfId="27219"/>
    <cellStyle name="Input 3 20 18" xfId="56664"/>
    <cellStyle name="Input 3 20 19" xfId="22333"/>
    <cellStyle name="Input 3 20 2" xfId="828"/>
    <cellStyle name="Input 3 20 2 2" xfId="1732"/>
    <cellStyle name="Input 3 20 2 2 2" xfId="52297"/>
    <cellStyle name="Input 3 20 2 2 3" xfId="33133"/>
    <cellStyle name="Input 3 20 2 2 4" xfId="8329"/>
    <cellStyle name="Input 3 20 2 3" xfId="13230"/>
    <cellStyle name="Input 3 20 2 3 2" xfId="38033"/>
    <cellStyle name="Input 3 20 2 4" xfId="18375"/>
    <cellStyle name="Input 3 20 2 4 2" xfId="43177"/>
    <cellStyle name="Input 3 20 2 5" xfId="28356"/>
    <cellStyle name="Input 3 20 2 6" xfId="47409"/>
    <cellStyle name="Input 3 20 2 7" xfId="22889"/>
    <cellStyle name="Input 3 20 2 8" xfId="3380"/>
    <cellStyle name="Input 3 20 20" xfId="57119"/>
    <cellStyle name="Input 3 20 21" xfId="2217"/>
    <cellStyle name="Input 3 20 3" xfId="1281"/>
    <cellStyle name="Input 3 20 3 2" xfId="8729"/>
    <cellStyle name="Input 3 20 3 2 2" xfId="52697"/>
    <cellStyle name="Input 3 20 3 2 3" xfId="33533"/>
    <cellStyle name="Input 3 20 3 3" xfId="13630"/>
    <cellStyle name="Input 3 20 3 3 2" xfId="38433"/>
    <cellStyle name="Input 3 20 3 4" xfId="21783"/>
    <cellStyle name="Input 3 20 3 4 2" xfId="46583"/>
    <cellStyle name="Input 3 20 3 5" xfId="28756"/>
    <cellStyle name="Input 3 20 3 6" xfId="47809"/>
    <cellStyle name="Input 3 20 3 7" xfId="23289"/>
    <cellStyle name="Input 3 20 3 8" xfId="3780"/>
    <cellStyle name="Input 3 20 4" xfId="4181"/>
    <cellStyle name="Input 3 20 4 2" xfId="9130"/>
    <cellStyle name="Input 3 20 4 2 2" xfId="53096"/>
    <cellStyle name="Input 3 20 4 2 3" xfId="33934"/>
    <cellStyle name="Input 3 20 4 3" xfId="14031"/>
    <cellStyle name="Input 3 20 4 3 2" xfId="38834"/>
    <cellStyle name="Input 3 20 4 4" xfId="19922"/>
    <cellStyle name="Input 3 20 4 4 2" xfId="44724"/>
    <cellStyle name="Input 3 20 4 5" xfId="29157"/>
    <cellStyle name="Input 3 20 4 6" xfId="48208"/>
    <cellStyle name="Input 3 20 4 7" xfId="23688"/>
    <cellStyle name="Input 3 20 5" xfId="4573"/>
    <cellStyle name="Input 3 20 5 2" xfId="9522"/>
    <cellStyle name="Input 3 20 5 2 2" xfId="53488"/>
    <cellStyle name="Input 3 20 5 2 3" xfId="34326"/>
    <cellStyle name="Input 3 20 5 3" xfId="14423"/>
    <cellStyle name="Input 3 20 5 3 2" xfId="39226"/>
    <cellStyle name="Input 3 20 5 4" xfId="21299"/>
    <cellStyle name="Input 3 20 5 4 2" xfId="46099"/>
    <cellStyle name="Input 3 20 5 5" xfId="29548"/>
    <cellStyle name="Input 3 20 5 6" xfId="48600"/>
    <cellStyle name="Input 3 20 5 7" xfId="24080"/>
    <cellStyle name="Input 3 20 6" xfId="4980"/>
    <cellStyle name="Input 3 20 6 2" xfId="9929"/>
    <cellStyle name="Input 3 20 6 2 2" xfId="53894"/>
    <cellStyle name="Input 3 20 6 2 3" xfId="34733"/>
    <cellStyle name="Input 3 20 6 3" xfId="14830"/>
    <cellStyle name="Input 3 20 6 3 2" xfId="39633"/>
    <cellStyle name="Input 3 20 6 4" xfId="12886"/>
    <cellStyle name="Input 3 20 6 4 2" xfId="37689"/>
    <cellStyle name="Input 3 20 6 5" xfId="29955"/>
    <cellStyle name="Input 3 20 6 6" xfId="49006"/>
    <cellStyle name="Input 3 20 6 7" xfId="24486"/>
    <cellStyle name="Input 3 20 7" xfId="5367"/>
    <cellStyle name="Input 3 20 7 2" xfId="10316"/>
    <cellStyle name="Input 3 20 7 2 2" xfId="54281"/>
    <cellStyle name="Input 3 20 7 2 3" xfId="35120"/>
    <cellStyle name="Input 3 20 7 3" xfId="15217"/>
    <cellStyle name="Input 3 20 7 3 2" xfId="40020"/>
    <cellStyle name="Input 3 20 7 4" xfId="18403"/>
    <cellStyle name="Input 3 20 7 4 2" xfId="43205"/>
    <cellStyle name="Input 3 20 7 5" xfId="30342"/>
    <cellStyle name="Input 3 20 7 6" xfId="49393"/>
    <cellStyle name="Input 3 20 7 7" xfId="24873"/>
    <cellStyle name="Input 3 20 8" xfId="5784"/>
    <cellStyle name="Input 3 20 8 2" xfId="10733"/>
    <cellStyle name="Input 3 20 8 2 2" xfId="54696"/>
    <cellStyle name="Input 3 20 8 2 3" xfId="35537"/>
    <cellStyle name="Input 3 20 8 3" xfId="15634"/>
    <cellStyle name="Input 3 20 8 3 2" xfId="40437"/>
    <cellStyle name="Input 3 20 8 4" xfId="19499"/>
    <cellStyle name="Input 3 20 8 4 2" xfId="44301"/>
    <cellStyle name="Input 3 20 8 5" xfId="30757"/>
    <cellStyle name="Input 3 20 8 6" xfId="49808"/>
    <cellStyle name="Input 3 20 8 7" xfId="25288"/>
    <cellStyle name="Input 3 20 9" xfId="6176"/>
    <cellStyle name="Input 3 20 9 2" xfId="11125"/>
    <cellStyle name="Input 3 20 9 2 2" xfId="55087"/>
    <cellStyle name="Input 3 20 9 2 3" xfId="35929"/>
    <cellStyle name="Input 3 20 9 3" xfId="16026"/>
    <cellStyle name="Input 3 20 9 3 2" xfId="40829"/>
    <cellStyle name="Input 3 20 9 4" xfId="17522"/>
    <cellStyle name="Input 3 20 9 4 2" xfId="42325"/>
    <cellStyle name="Input 3 20 9 5" xfId="31145"/>
    <cellStyle name="Input 3 20 9 6" xfId="50199"/>
    <cellStyle name="Input 3 20 9 7" xfId="25679"/>
    <cellStyle name="Input 3 21" xfId="175"/>
    <cellStyle name="Input 3 21 10" xfId="6412"/>
    <cellStyle name="Input 3 21 10 2" xfId="11361"/>
    <cellStyle name="Input 3 21 10 2 2" xfId="55323"/>
    <cellStyle name="Input 3 21 10 2 3" xfId="36165"/>
    <cellStyle name="Input 3 21 10 3" xfId="16262"/>
    <cellStyle name="Input 3 21 10 3 2" xfId="41065"/>
    <cellStyle name="Input 3 21 10 4" xfId="19457"/>
    <cellStyle name="Input 3 21 10 4 2" xfId="44259"/>
    <cellStyle name="Input 3 21 10 5" xfId="31379"/>
    <cellStyle name="Input 3 21 10 6" xfId="50435"/>
    <cellStyle name="Input 3 21 10 7" xfId="25915"/>
    <cellStyle name="Input 3 21 11" xfId="5696"/>
    <cellStyle name="Input 3 21 11 2" xfId="10645"/>
    <cellStyle name="Input 3 21 11 2 2" xfId="54608"/>
    <cellStyle name="Input 3 21 11 2 3" xfId="35449"/>
    <cellStyle name="Input 3 21 11 3" xfId="15546"/>
    <cellStyle name="Input 3 21 11 3 2" xfId="40349"/>
    <cellStyle name="Input 3 21 11 4" xfId="17856"/>
    <cellStyle name="Input 3 21 11 4 2" xfId="42659"/>
    <cellStyle name="Input 3 21 11 5" xfId="30669"/>
    <cellStyle name="Input 3 21 11 6" xfId="49720"/>
    <cellStyle name="Input 3 21 11 7" xfId="25200"/>
    <cellStyle name="Input 3 21 12" xfId="5579"/>
    <cellStyle name="Input 3 21 12 2" xfId="10528"/>
    <cellStyle name="Input 3 21 12 2 2" xfId="54492"/>
    <cellStyle name="Input 3 21 12 2 3" xfId="35332"/>
    <cellStyle name="Input 3 21 12 3" xfId="15429"/>
    <cellStyle name="Input 3 21 12 3 2" xfId="40232"/>
    <cellStyle name="Input 3 21 12 4" xfId="19962"/>
    <cellStyle name="Input 3 21 12 4 2" xfId="44764"/>
    <cellStyle name="Input 3 21 12 5" xfId="49604"/>
    <cellStyle name="Input 3 21 12 6" xfId="25084"/>
    <cellStyle name="Input 3 21 13" xfId="2632"/>
    <cellStyle name="Input 3 21 13 2" xfId="32284"/>
    <cellStyle name="Input 3 21 13 3" xfId="27612"/>
    <cellStyle name="Input 3 21 14" xfId="7580"/>
    <cellStyle name="Input 3 21 14 2" xfId="51590"/>
    <cellStyle name="Input 3 21 14 3" xfId="32385"/>
    <cellStyle name="Input 3 21 15" xfId="2598"/>
    <cellStyle name="Input 3 21 15 2" xfId="27578"/>
    <cellStyle name="Input 3 21 16" xfId="21704"/>
    <cellStyle name="Input 3 21 16 2" xfId="46504"/>
    <cellStyle name="Input 3 21 17" xfId="27418"/>
    <cellStyle name="Input 3 21 18" xfId="56492"/>
    <cellStyle name="Input 3 21 19" xfId="22152"/>
    <cellStyle name="Input 3 21 2" xfId="644"/>
    <cellStyle name="Input 3 21 2 2" xfId="1551"/>
    <cellStyle name="Input 3 21 2 2 2" xfId="52115"/>
    <cellStyle name="Input 3 21 2 2 3" xfId="32951"/>
    <cellStyle name="Input 3 21 2 2 4" xfId="8147"/>
    <cellStyle name="Input 3 21 2 3" xfId="13048"/>
    <cellStyle name="Input 3 21 2 3 2" xfId="37851"/>
    <cellStyle name="Input 3 21 2 4" xfId="19423"/>
    <cellStyle name="Input 3 21 2 4 2" xfId="44225"/>
    <cellStyle name="Input 3 21 2 5" xfId="28174"/>
    <cellStyle name="Input 3 21 2 6" xfId="47227"/>
    <cellStyle name="Input 3 21 2 7" xfId="22707"/>
    <cellStyle name="Input 3 21 2 8" xfId="3198"/>
    <cellStyle name="Input 3 21 20" xfId="56935"/>
    <cellStyle name="Input 3 21 21" xfId="2036"/>
    <cellStyle name="Input 3 21 3" xfId="1100"/>
    <cellStyle name="Input 3 21 3 2" xfId="8047"/>
    <cellStyle name="Input 3 21 3 2 2" xfId="52017"/>
    <cellStyle name="Input 3 21 3 2 3" xfId="32851"/>
    <cellStyle name="Input 3 21 3 3" xfId="12948"/>
    <cellStyle name="Input 3 21 3 3 2" xfId="37751"/>
    <cellStyle name="Input 3 21 3 4" xfId="17406"/>
    <cellStyle name="Input 3 21 3 4 2" xfId="42209"/>
    <cellStyle name="Input 3 21 3 5" xfId="28075"/>
    <cellStyle name="Input 3 21 3 6" xfId="47129"/>
    <cellStyle name="Input 3 21 3 7" xfId="22609"/>
    <cellStyle name="Input 3 21 3 8" xfId="3098"/>
    <cellStyle name="Input 3 21 4" xfId="3126"/>
    <cellStyle name="Input 3 21 4 2" xfId="8075"/>
    <cellStyle name="Input 3 21 4 2 2" xfId="52044"/>
    <cellStyle name="Input 3 21 4 2 3" xfId="32879"/>
    <cellStyle name="Input 3 21 4 3" xfId="12976"/>
    <cellStyle name="Input 3 21 4 3 2" xfId="37779"/>
    <cellStyle name="Input 3 21 4 4" xfId="19548"/>
    <cellStyle name="Input 3 21 4 4 2" xfId="44350"/>
    <cellStyle name="Input 3 21 4 5" xfId="28102"/>
    <cellStyle name="Input 3 21 4 6" xfId="47156"/>
    <cellStyle name="Input 3 21 4 7" xfId="22636"/>
    <cellStyle name="Input 3 21 5" xfId="3082"/>
    <cellStyle name="Input 3 21 5 2" xfId="8031"/>
    <cellStyle name="Input 3 21 5 2 2" xfId="52001"/>
    <cellStyle name="Input 3 21 5 2 3" xfId="32835"/>
    <cellStyle name="Input 3 21 5 3" xfId="12932"/>
    <cellStyle name="Input 3 21 5 3 2" xfId="37735"/>
    <cellStyle name="Input 3 21 5 4" xfId="21368"/>
    <cellStyle name="Input 3 21 5 4 2" xfId="46168"/>
    <cellStyle name="Input 3 21 5 5" xfId="28059"/>
    <cellStyle name="Input 3 21 5 6" xfId="47113"/>
    <cellStyle name="Input 3 21 5 7" xfId="22593"/>
    <cellStyle name="Input 3 21 6" xfId="3151"/>
    <cellStyle name="Input 3 21 6 2" xfId="8100"/>
    <cellStyle name="Input 3 21 6 2 2" xfId="52069"/>
    <cellStyle name="Input 3 21 6 2 3" xfId="32904"/>
    <cellStyle name="Input 3 21 6 3" xfId="13001"/>
    <cellStyle name="Input 3 21 6 3 2" xfId="37804"/>
    <cellStyle name="Input 3 21 6 4" xfId="21764"/>
    <cellStyle name="Input 3 21 6 4 2" xfId="46564"/>
    <cellStyle name="Input 3 21 6 5" xfId="28127"/>
    <cellStyle name="Input 3 21 6 6" xfId="47181"/>
    <cellStyle name="Input 3 21 6 7" xfId="22661"/>
    <cellStyle name="Input 3 21 7" xfId="4804"/>
    <cellStyle name="Input 3 21 7 2" xfId="9753"/>
    <cellStyle name="Input 3 21 7 2 2" xfId="53718"/>
    <cellStyle name="Input 3 21 7 2 3" xfId="34557"/>
    <cellStyle name="Input 3 21 7 3" xfId="14654"/>
    <cellStyle name="Input 3 21 7 3 2" xfId="39457"/>
    <cellStyle name="Input 3 21 7 4" xfId="20364"/>
    <cellStyle name="Input 3 21 7 4 2" xfId="45165"/>
    <cellStyle name="Input 3 21 7 5" xfId="29779"/>
    <cellStyle name="Input 3 21 7 6" xfId="48830"/>
    <cellStyle name="Input 3 21 7 7" xfId="24310"/>
    <cellStyle name="Input 3 21 8" xfId="5608"/>
    <cellStyle name="Input 3 21 8 2" xfId="10557"/>
    <cellStyle name="Input 3 21 8 2 2" xfId="54521"/>
    <cellStyle name="Input 3 21 8 2 3" xfId="35361"/>
    <cellStyle name="Input 3 21 8 3" xfId="15458"/>
    <cellStyle name="Input 3 21 8 3 2" xfId="40261"/>
    <cellStyle name="Input 3 21 8 4" xfId="18031"/>
    <cellStyle name="Input 3 21 8 4 2" xfId="42833"/>
    <cellStyle name="Input 3 21 8 5" xfId="30581"/>
    <cellStyle name="Input 3 21 8 6" xfId="49633"/>
    <cellStyle name="Input 3 21 8 7" xfId="25113"/>
    <cellStyle name="Input 3 21 9" xfId="3079"/>
    <cellStyle name="Input 3 21 9 2" xfId="8028"/>
    <cellStyle name="Input 3 21 9 2 2" xfId="51998"/>
    <cellStyle name="Input 3 21 9 2 3" xfId="32832"/>
    <cellStyle name="Input 3 21 9 3" xfId="12929"/>
    <cellStyle name="Input 3 21 9 3 2" xfId="37732"/>
    <cellStyle name="Input 3 21 9 4" xfId="17893"/>
    <cellStyle name="Input 3 21 9 4 2" xfId="42696"/>
    <cellStyle name="Input 3 21 9 5" xfId="28056"/>
    <cellStyle name="Input 3 21 9 6" xfId="47110"/>
    <cellStyle name="Input 3 21 9 7" xfId="22590"/>
    <cellStyle name="Input 3 22" xfId="174"/>
    <cellStyle name="Input 3 22 10" xfId="6411"/>
    <cellStyle name="Input 3 22 10 2" xfId="11360"/>
    <cellStyle name="Input 3 22 10 2 2" xfId="55322"/>
    <cellStyle name="Input 3 22 10 2 3" xfId="36164"/>
    <cellStyle name="Input 3 22 10 3" xfId="16261"/>
    <cellStyle name="Input 3 22 10 3 2" xfId="41064"/>
    <cellStyle name="Input 3 22 10 4" xfId="19843"/>
    <cellStyle name="Input 3 22 10 4 2" xfId="44645"/>
    <cellStyle name="Input 3 22 10 5" xfId="31378"/>
    <cellStyle name="Input 3 22 10 6" xfId="50434"/>
    <cellStyle name="Input 3 22 10 7" xfId="25914"/>
    <cellStyle name="Input 3 22 11" xfId="3108"/>
    <cellStyle name="Input 3 22 11 2" xfId="8057"/>
    <cellStyle name="Input 3 22 11 2 2" xfId="52027"/>
    <cellStyle name="Input 3 22 11 2 3" xfId="32861"/>
    <cellStyle name="Input 3 22 11 3" xfId="12958"/>
    <cellStyle name="Input 3 22 11 3 2" xfId="37761"/>
    <cellStyle name="Input 3 22 11 4" xfId="21450"/>
    <cellStyle name="Input 3 22 11 4 2" xfId="46250"/>
    <cellStyle name="Input 3 22 11 5" xfId="28085"/>
    <cellStyle name="Input 3 22 11 6" xfId="47139"/>
    <cellStyle name="Input 3 22 11 7" xfId="22619"/>
    <cellStyle name="Input 3 22 12" xfId="4483"/>
    <cellStyle name="Input 3 22 12 2" xfId="9432"/>
    <cellStyle name="Input 3 22 12 2 2" xfId="53398"/>
    <cellStyle name="Input 3 22 12 2 3" xfId="34236"/>
    <cellStyle name="Input 3 22 12 3" xfId="14333"/>
    <cellStyle name="Input 3 22 12 3 2" xfId="39136"/>
    <cellStyle name="Input 3 22 12 4" xfId="19355"/>
    <cellStyle name="Input 3 22 12 4 2" xfId="44157"/>
    <cellStyle name="Input 3 22 12 5" xfId="48510"/>
    <cellStyle name="Input 3 22 12 6" xfId="23990"/>
    <cellStyle name="Input 3 22 13" xfId="2631"/>
    <cellStyle name="Input 3 22 13 2" xfId="27334"/>
    <cellStyle name="Input 3 22 13 3" xfId="27611"/>
    <cellStyle name="Input 3 22 14" xfId="7579"/>
    <cellStyle name="Input 3 22 14 2" xfId="51589"/>
    <cellStyle name="Input 3 22 14 3" xfId="32384"/>
    <cellStyle name="Input 3 22 15" xfId="2581"/>
    <cellStyle name="Input 3 22 15 2" xfId="27561"/>
    <cellStyle name="Input 3 22 16" xfId="22062"/>
    <cellStyle name="Input 3 22 16 2" xfId="46862"/>
    <cellStyle name="Input 3 22 17" xfId="32348"/>
    <cellStyle name="Input 3 22 18" xfId="56491"/>
    <cellStyle name="Input 3 22 19" xfId="22151"/>
    <cellStyle name="Input 3 22 2" xfId="643"/>
    <cellStyle name="Input 3 22 2 2" xfId="1550"/>
    <cellStyle name="Input 3 22 2 2 2" xfId="52114"/>
    <cellStyle name="Input 3 22 2 2 3" xfId="32950"/>
    <cellStyle name="Input 3 22 2 2 4" xfId="8146"/>
    <cellStyle name="Input 3 22 2 3" xfId="13047"/>
    <cellStyle name="Input 3 22 2 3 2" xfId="37850"/>
    <cellStyle name="Input 3 22 2 4" xfId="19812"/>
    <cellStyle name="Input 3 22 2 4 2" xfId="44614"/>
    <cellStyle name="Input 3 22 2 5" xfId="28173"/>
    <cellStyle name="Input 3 22 2 6" xfId="47226"/>
    <cellStyle name="Input 3 22 2 7" xfId="22706"/>
    <cellStyle name="Input 3 22 2 8" xfId="3197"/>
    <cellStyle name="Input 3 22 20" xfId="56934"/>
    <cellStyle name="Input 3 22 21" xfId="2035"/>
    <cellStyle name="Input 3 22 3" xfId="1099"/>
    <cellStyle name="Input 3 22 3 2" xfId="8093"/>
    <cellStyle name="Input 3 22 3 2 2" xfId="52062"/>
    <cellStyle name="Input 3 22 3 2 3" xfId="32897"/>
    <cellStyle name="Input 3 22 3 3" xfId="12994"/>
    <cellStyle name="Input 3 22 3 3 2" xfId="37797"/>
    <cellStyle name="Input 3 22 3 4" xfId="20264"/>
    <cellStyle name="Input 3 22 3 4 2" xfId="45066"/>
    <cellStyle name="Input 3 22 3 5" xfId="28120"/>
    <cellStyle name="Input 3 22 3 6" xfId="47174"/>
    <cellStyle name="Input 3 22 3 7" xfId="22654"/>
    <cellStyle name="Input 3 22 3 8" xfId="3144"/>
    <cellStyle name="Input 3 22 4" xfId="3177"/>
    <cellStyle name="Input 3 22 4 2" xfId="8126"/>
    <cellStyle name="Input 3 22 4 2 2" xfId="52094"/>
    <cellStyle name="Input 3 22 4 2 3" xfId="32930"/>
    <cellStyle name="Input 3 22 4 3" xfId="13027"/>
    <cellStyle name="Input 3 22 4 3 2" xfId="37830"/>
    <cellStyle name="Input 3 22 4 4" xfId="18265"/>
    <cellStyle name="Input 3 22 4 4 2" xfId="43067"/>
    <cellStyle name="Input 3 22 4 5" xfId="28153"/>
    <cellStyle name="Input 3 22 4 6" xfId="47206"/>
    <cellStyle name="Input 3 22 4 7" xfId="22686"/>
    <cellStyle name="Input 3 22 5" xfId="3090"/>
    <cellStyle name="Input 3 22 5 2" xfId="8039"/>
    <cellStyle name="Input 3 22 5 2 2" xfId="52009"/>
    <cellStyle name="Input 3 22 5 2 3" xfId="32843"/>
    <cellStyle name="Input 3 22 5 3" xfId="12940"/>
    <cellStyle name="Input 3 22 5 3 2" xfId="37743"/>
    <cellStyle name="Input 3 22 5 4" xfId="19492"/>
    <cellStyle name="Input 3 22 5 4 2" xfId="44294"/>
    <cellStyle name="Input 3 22 5 5" xfId="28067"/>
    <cellStyle name="Input 3 22 5 6" xfId="47121"/>
    <cellStyle name="Input 3 22 5 7" xfId="22601"/>
    <cellStyle name="Input 3 22 6" xfId="4378"/>
    <cellStyle name="Input 3 22 6 2" xfId="9327"/>
    <cellStyle name="Input 3 22 6 2 2" xfId="53293"/>
    <cellStyle name="Input 3 22 6 2 3" xfId="34131"/>
    <cellStyle name="Input 3 22 6 3" xfId="14228"/>
    <cellStyle name="Input 3 22 6 3 2" xfId="39031"/>
    <cellStyle name="Input 3 22 6 4" xfId="21008"/>
    <cellStyle name="Input 3 22 6 4 2" xfId="45808"/>
    <cellStyle name="Input 3 22 6 5" xfId="29354"/>
    <cellStyle name="Input 3 22 6 6" xfId="48405"/>
    <cellStyle name="Input 3 22 6 7" xfId="23885"/>
    <cellStyle name="Input 3 22 7" xfId="3165"/>
    <cellStyle name="Input 3 22 7 2" xfId="8114"/>
    <cellStyle name="Input 3 22 7 2 2" xfId="52083"/>
    <cellStyle name="Input 3 22 7 2 3" xfId="32918"/>
    <cellStyle name="Input 3 22 7 3" xfId="13015"/>
    <cellStyle name="Input 3 22 7 3 2" xfId="37818"/>
    <cellStyle name="Input 3 22 7 4" xfId="18296"/>
    <cellStyle name="Input 3 22 7 4 2" xfId="43098"/>
    <cellStyle name="Input 3 22 7 5" xfId="28141"/>
    <cellStyle name="Input 3 22 7 6" xfId="47195"/>
    <cellStyle name="Input 3 22 7 7" xfId="22675"/>
    <cellStyle name="Input 3 22 8" xfId="5607"/>
    <cellStyle name="Input 3 22 8 2" xfId="10556"/>
    <cellStyle name="Input 3 22 8 2 2" xfId="54520"/>
    <cellStyle name="Input 3 22 8 2 3" xfId="35360"/>
    <cellStyle name="Input 3 22 8 3" xfId="15457"/>
    <cellStyle name="Input 3 22 8 3 2" xfId="40260"/>
    <cellStyle name="Input 3 22 8 4" xfId="18413"/>
    <cellStyle name="Input 3 22 8 4 2" xfId="43215"/>
    <cellStyle name="Input 3 22 8 5" xfId="30580"/>
    <cellStyle name="Input 3 22 8 6" xfId="49632"/>
    <cellStyle name="Input 3 22 8 7" xfId="25112"/>
    <cellStyle name="Input 3 22 9" xfId="3992"/>
    <cellStyle name="Input 3 22 9 2" xfId="8941"/>
    <cellStyle name="Input 3 22 9 2 2" xfId="52908"/>
    <cellStyle name="Input 3 22 9 2 3" xfId="33745"/>
    <cellStyle name="Input 3 22 9 3" xfId="13842"/>
    <cellStyle name="Input 3 22 9 3 2" xfId="38645"/>
    <cellStyle name="Input 3 22 9 4" xfId="18996"/>
    <cellStyle name="Input 3 22 9 4 2" xfId="43798"/>
    <cellStyle name="Input 3 22 9 5" xfId="28968"/>
    <cellStyle name="Input 3 22 9 6" xfId="48020"/>
    <cellStyle name="Input 3 22 9 7" xfId="23500"/>
    <cellStyle name="Input 3 23" xfId="198"/>
    <cellStyle name="Input 3 23 10" xfId="6435"/>
    <cellStyle name="Input 3 23 10 2" xfId="11384"/>
    <cellStyle name="Input 3 23 10 2 2" xfId="55346"/>
    <cellStyle name="Input 3 23 10 2 3" xfId="36188"/>
    <cellStyle name="Input 3 23 10 3" xfId="16285"/>
    <cellStyle name="Input 3 23 10 3 2" xfId="41088"/>
    <cellStyle name="Input 3 23 10 4" xfId="19800"/>
    <cellStyle name="Input 3 23 10 4 2" xfId="44602"/>
    <cellStyle name="Input 3 23 10 5" xfId="31402"/>
    <cellStyle name="Input 3 23 10 6" xfId="50458"/>
    <cellStyle name="Input 3 23 10 7" xfId="25938"/>
    <cellStyle name="Input 3 23 11" xfId="6820"/>
    <cellStyle name="Input 3 23 11 2" xfId="11769"/>
    <cellStyle name="Input 3 23 11 2 2" xfId="55729"/>
    <cellStyle name="Input 3 23 11 2 3" xfId="36573"/>
    <cellStyle name="Input 3 23 11 3" xfId="16670"/>
    <cellStyle name="Input 3 23 11 3 2" xfId="41473"/>
    <cellStyle name="Input 3 23 11 4" xfId="19174"/>
    <cellStyle name="Input 3 23 11 4 2" xfId="43976"/>
    <cellStyle name="Input 3 23 11 5" xfId="31778"/>
    <cellStyle name="Input 3 23 11 6" xfId="50841"/>
    <cellStyle name="Input 3 23 11 7" xfId="26321"/>
    <cellStyle name="Input 3 23 12" xfId="7192"/>
    <cellStyle name="Input 3 23 12 2" xfId="12141"/>
    <cellStyle name="Input 3 23 12 2 2" xfId="56101"/>
    <cellStyle name="Input 3 23 12 2 3" xfId="36945"/>
    <cellStyle name="Input 3 23 12 3" xfId="17042"/>
    <cellStyle name="Input 3 23 12 3 2" xfId="41845"/>
    <cellStyle name="Input 3 23 12 4" xfId="19359"/>
    <cellStyle name="Input 3 23 12 4 2" xfId="44161"/>
    <cellStyle name="Input 3 23 12 5" xfId="51213"/>
    <cellStyle name="Input 3 23 12 6" xfId="26693"/>
    <cellStyle name="Input 3 23 13" xfId="2655"/>
    <cellStyle name="Input 3 23 13 2" xfId="27227"/>
    <cellStyle name="Input 3 23 13 3" xfId="27635"/>
    <cellStyle name="Input 3 23 14" xfId="7603"/>
    <cellStyle name="Input 3 23 14 2" xfId="51613"/>
    <cellStyle name="Input 3 23 14 3" xfId="32408"/>
    <cellStyle name="Input 3 23 15" xfId="2525"/>
    <cellStyle name="Input 3 23 15 2" xfId="27506"/>
    <cellStyle name="Input 3 23 16" xfId="22082"/>
    <cellStyle name="Input 3 23 16 2" xfId="46882"/>
    <cellStyle name="Input 3 23 17" xfId="32179"/>
    <cellStyle name="Input 3 23 18" xfId="56515"/>
    <cellStyle name="Input 3 23 19" xfId="22175"/>
    <cellStyle name="Input 3 23 2" xfId="667"/>
    <cellStyle name="Input 3 23 2 2" xfId="1574"/>
    <cellStyle name="Input 3 23 2 2 2" xfId="52138"/>
    <cellStyle name="Input 3 23 2 2 3" xfId="32974"/>
    <cellStyle name="Input 3 23 2 2 4" xfId="8170"/>
    <cellStyle name="Input 3 23 2 3" xfId="13071"/>
    <cellStyle name="Input 3 23 2 3 2" xfId="37874"/>
    <cellStyle name="Input 3 23 2 4" xfId="19779"/>
    <cellStyle name="Input 3 23 2 4 2" xfId="44581"/>
    <cellStyle name="Input 3 23 2 5" xfId="28197"/>
    <cellStyle name="Input 3 23 2 6" xfId="47250"/>
    <cellStyle name="Input 3 23 2 7" xfId="22730"/>
    <cellStyle name="Input 3 23 2 8" xfId="3221"/>
    <cellStyle name="Input 3 23 20" xfId="56958"/>
    <cellStyle name="Input 3 23 21" xfId="2059"/>
    <cellStyle name="Input 3 23 3" xfId="1123"/>
    <cellStyle name="Input 3 23 3 2" xfId="8571"/>
    <cellStyle name="Input 3 23 3 2 2" xfId="52539"/>
    <cellStyle name="Input 3 23 3 2 3" xfId="33375"/>
    <cellStyle name="Input 3 23 3 3" xfId="13472"/>
    <cellStyle name="Input 3 23 3 3 2" xfId="38275"/>
    <cellStyle name="Input 3 23 3 4" xfId="21872"/>
    <cellStyle name="Input 3 23 3 4 2" xfId="46672"/>
    <cellStyle name="Input 3 23 3 5" xfId="28598"/>
    <cellStyle name="Input 3 23 3 6" xfId="47651"/>
    <cellStyle name="Input 3 23 3 7" xfId="23131"/>
    <cellStyle name="Input 3 23 3 8" xfId="3622"/>
    <cellStyle name="Input 3 23 4" xfId="4024"/>
    <cellStyle name="Input 3 23 4 2" xfId="8973"/>
    <cellStyle name="Input 3 23 4 2 2" xfId="52939"/>
    <cellStyle name="Input 3 23 4 2 3" xfId="33777"/>
    <cellStyle name="Input 3 23 4 3" xfId="13874"/>
    <cellStyle name="Input 3 23 4 3 2" xfId="38677"/>
    <cellStyle name="Input 3 23 4 4" xfId="20494"/>
    <cellStyle name="Input 3 23 4 4 2" xfId="45295"/>
    <cellStyle name="Input 3 23 4 5" xfId="29000"/>
    <cellStyle name="Input 3 23 4 6" xfId="48051"/>
    <cellStyle name="Input 3 23 4 7" xfId="23531"/>
    <cellStyle name="Input 3 23 5" xfId="4417"/>
    <cellStyle name="Input 3 23 5 2" xfId="9366"/>
    <cellStyle name="Input 3 23 5 2 2" xfId="53332"/>
    <cellStyle name="Input 3 23 5 2 3" xfId="34170"/>
    <cellStyle name="Input 3 23 5 3" xfId="14267"/>
    <cellStyle name="Input 3 23 5 3 2" xfId="39070"/>
    <cellStyle name="Input 3 23 5 4" xfId="21349"/>
    <cellStyle name="Input 3 23 5 4 2" xfId="46149"/>
    <cellStyle name="Input 3 23 5 5" xfId="29393"/>
    <cellStyle name="Input 3 23 5 6" xfId="48444"/>
    <cellStyle name="Input 3 23 5 7" xfId="23924"/>
    <cellStyle name="Input 3 23 6" xfId="4825"/>
    <cellStyle name="Input 3 23 6 2" xfId="9774"/>
    <cellStyle name="Input 3 23 6 2 2" xfId="53739"/>
    <cellStyle name="Input 3 23 6 2 3" xfId="34578"/>
    <cellStyle name="Input 3 23 6 3" xfId="14675"/>
    <cellStyle name="Input 3 23 6 3 2" xfId="39478"/>
    <cellStyle name="Input 3 23 6 4" xfId="21047"/>
    <cellStyle name="Input 3 23 6 4 2" xfId="45847"/>
    <cellStyle name="Input 3 23 6 5" xfId="29800"/>
    <cellStyle name="Input 3 23 6 6" xfId="48851"/>
    <cellStyle name="Input 3 23 6 7" xfId="24331"/>
    <cellStyle name="Input 3 23 7" xfId="5216"/>
    <cellStyle name="Input 3 23 7 2" xfId="10165"/>
    <cellStyle name="Input 3 23 7 2 2" xfId="54130"/>
    <cellStyle name="Input 3 23 7 2 3" xfId="34969"/>
    <cellStyle name="Input 3 23 7 3" xfId="15066"/>
    <cellStyle name="Input 3 23 7 3 2" xfId="39869"/>
    <cellStyle name="Input 3 23 7 4" xfId="17724"/>
    <cellStyle name="Input 3 23 7 4 2" xfId="42527"/>
    <cellStyle name="Input 3 23 7 5" xfId="30191"/>
    <cellStyle name="Input 3 23 7 6" xfId="49242"/>
    <cellStyle name="Input 3 23 7 7" xfId="24722"/>
    <cellStyle name="Input 3 23 8" xfId="5631"/>
    <cellStyle name="Input 3 23 8 2" xfId="10580"/>
    <cellStyle name="Input 3 23 8 2 2" xfId="54544"/>
    <cellStyle name="Input 3 23 8 2 3" xfId="35384"/>
    <cellStyle name="Input 3 23 8 3" xfId="15481"/>
    <cellStyle name="Input 3 23 8 3 2" xfId="40284"/>
    <cellStyle name="Input 3 23 8 4" xfId="18749"/>
    <cellStyle name="Input 3 23 8 4 2" xfId="43551"/>
    <cellStyle name="Input 3 23 8 5" xfId="30604"/>
    <cellStyle name="Input 3 23 8 6" xfId="49656"/>
    <cellStyle name="Input 3 23 8 7" xfId="25136"/>
    <cellStyle name="Input 3 23 9" xfId="6022"/>
    <cellStyle name="Input 3 23 9 2" xfId="10971"/>
    <cellStyle name="Input 3 23 9 2 2" xfId="54933"/>
    <cellStyle name="Input 3 23 9 2 3" xfId="35775"/>
    <cellStyle name="Input 3 23 9 3" xfId="15872"/>
    <cellStyle name="Input 3 23 9 3 2" xfId="40675"/>
    <cellStyle name="Input 3 23 9 4" xfId="20395"/>
    <cellStyle name="Input 3 23 9 4 2" xfId="45196"/>
    <cellStyle name="Input 3 23 9 5" xfId="30991"/>
    <cellStyle name="Input 3 23 9 6" xfId="50045"/>
    <cellStyle name="Input 3 23 9 7" xfId="25525"/>
    <cellStyle name="Input 3 24" xfId="454"/>
    <cellStyle name="Input 3 24 10" xfId="6681"/>
    <cellStyle name="Input 3 24 10 2" xfId="11630"/>
    <cellStyle name="Input 3 24 10 2 2" xfId="55592"/>
    <cellStyle name="Input 3 24 10 2 3" xfId="36434"/>
    <cellStyle name="Input 3 24 10 3" xfId="16531"/>
    <cellStyle name="Input 3 24 10 3 2" xfId="41334"/>
    <cellStyle name="Input 3 24 10 4" xfId="21570"/>
    <cellStyle name="Input 3 24 10 4 2" xfId="46370"/>
    <cellStyle name="Input 3 24 10 5" xfId="31644"/>
    <cellStyle name="Input 3 24 10 6" xfId="50704"/>
    <cellStyle name="Input 3 24 10 7" xfId="26184"/>
    <cellStyle name="Input 3 24 11" xfId="7058"/>
    <cellStyle name="Input 3 24 11 2" xfId="12007"/>
    <cellStyle name="Input 3 24 11 2 2" xfId="55967"/>
    <cellStyle name="Input 3 24 11 2 3" xfId="36811"/>
    <cellStyle name="Input 3 24 11 3" xfId="16908"/>
    <cellStyle name="Input 3 24 11 3 2" xfId="41711"/>
    <cellStyle name="Input 3 24 11 4" xfId="20161"/>
    <cellStyle name="Input 3 24 11 4 2" xfId="44963"/>
    <cellStyle name="Input 3 24 11 5" xfId="32016"/>
    <cellStyle name="Input 3 24 11 6" xfId="51079"/>
    <cellStyle name="Input 3 24 11 7" xfId="26559"/>
    <cellStyle name="Input 3 24 12" xfId="7430"/>
    <cellStyle name="Input 3 24 12 2" xfId="12379"/>
    <cellStyle name="Input 3 24 12 2 2" xfId="56339"/>
    <cellStyle name="Input 3 24 12 2 3" xfId="37183"/>
    <cellStyle name="Input 3 24 12 3" xfId="17280"/>
    <cellStyle name="Input 3 24 12 3 2" xfId="42083"/>
    <cellStyle name="Input 3 24 12 4" xfId="19911"/>
    <cellStyle name="Input 3 24 12 4 2" xfId="44713"/>
    <cellStyle name="Input 3 24 12 5" xfId="51451"/>
    <cellStyle name="Input 3 24 12 6" xfId="26931"/>
    <cellStyle name="Input 3 24 13" xfId="2911"/>
    <cellStyle name="Input 3 24 13 2" xfId="46979"/>
    <cellStyle name="Input 3 24 13 3" xfId="27891"/>
    <cellStyle name="Input 3 24 14" xfId="7858"/>
    <cellStyle name="Input 3 24 14 2" xfId="51851"/>
    <cellStyle name="Input 3 24 14 3" xfId="32663"/>
    <cellStyle name="Input 3 24 15" xfId="12757"/>
    <cellStyle name="Input 3 24 15 2" xfId="37560"/>
    <cellStyle name="Input 3 24 16" xfId="20778"/>
    <cellStyle name="Input 3 24 16 2" xfId="45579"/>
    <cellStyle name="Input 3 24 17" xfId="27442"/>
    <cellStyle name="Input 3 24 18" xfId="56753"/>
    <cellStyle name="Input 3 24 19" xfId="22428"/>
    <cellStyle name="Input 3 24 2" xfId="923"/>
    <cellStyle name="Input 3 24 2 2" xfId="1827"/>
    <cellStyle name="Input 3 24 2 2 2" xfId="52391"/>
    <cellStyle name="Input 3 24 2 2 3" xfId="33227"/>
    <cellStyle name="Input 3 24 2 2 4" xfId="8423"/>
    <cellStyle name="Input 3 24 2 3" xfId="13324"/>
    <cellStyle name="Input 3 24 2 3 2" xfId="38127"/>
    <cellStyle name="Input 3 24 2 4" xfId="19241"/>
    <cellStyle name="Input 3 24 2 4 2" xfId="44043"/>
    <cellStyle name="Input 3 24 2 5" xfId="28450"/>
    <cellStyle name="Input 3 24 2 6" xfId="47503"/>
    <cellStyle name="Input 3 24 2 7" xfId="22983"/>
    <cellStyle name="Input 3 24 2 8" xfId="3474"/>
    <cellStyle name="Input 3 24 20" xfId="57214"/>
    <cellStyle name="Input 3 24 21" xfId="2312"/>
    <cellStyle name="Input 3 24 3" xfId="1376"/>
    <cellStyle name="Input 3 24 3 2" xfId="8823"/>
    <cellStyle name="Input 3 24 3 2 2" xfId="52791"/>
    <cellStyle name="Input 3 24 3 2 3" xfId="33627"/>
    <cellStyle name="Input 3 24 3 3" xfId="13724"/>
    <cellStyle name="Input 3 24 3 3 2" xfId="38527"/>
    <cellStyle name="Input 3 24 3 4" xfId="18285"/>
    <cellStyle name="Input 3 24 3 4 2" xfId="43087"/>
    <cellStyle name="Input 3 24 3 5" xfId="28850"/>
    <cellStyle name="Input 3 24 3 6" xfId="47903"/>
    <cellStyle name="Input 3 24 3 7" xfId="23383"/>
    <cellStyle name="Input 3 24 3 8" xfId="3874"/>
    <cellStyle name="Input 3 24 4" xfId="4274"/>
    <cellStyle name="Input 3 24 4 2" xfId="9223"/>
    <cellStyle name="Input 3 24 4 2 2" xfId="53189"/>
    <cellStyle name="Input 3 24 4 2 3" xfId="34027"/>
    <cellStyle name="Input 3 24 4 3" xfId="14124"/>
    <cellStyle name="Input 3 24 4 3 2" xfId="38927"/>
    <cellStyle name="Input 3 24 4 4" xfId="7558"/>
    <cellStyle name="Input 3 24 4 4 2" xfId="32363"/>
    <cellStyle name="Input 3 24 4 5" xfId="29250"/>
    <cellStyle name="Input 3 24 4 6" xfId="48301"/>
    <cellStyle name="Input 3 24 4 7" xfId="23781"/>
    <cellStyle name="Input 3 24 5" xfId="4665"/>
    <cellStyle name="Input 3 24 5 2" xfId="9614"/>
    <cellStyle name="Input 3 24 5 2 2" xfId="53579"/>
    <cellStyle name="Input 3 24 5 2 3" xfId="34418"/>
    <cellStyle name="Input 3 24 5 3" xfId="14515"/>
    <cellStyle name="Input 3 24 5 3 2" xfId="39318"/>
    <cellStyle name="Input 3 24 5 4" xfId="18497"/>
    <cellStyle name="Input 3 24 5 4 2" xfId="43299"/>
    <cellStyle name="Input 3 24 5 5" xfId="29640"/>
    <cellStyle name="Input 3 24 5 6" xfId="48691"/>
    <cellStyle name="Input 3 24 5 7" xfId="24171"/>
    <cellStyle name="Input 3 24 6" xfId="5072"/>
    <cellStyle name="Input 3 24 6 2" xfId="10021"/>
    <cellStyle name="Input 3 24 6 2 2" xfId="53986"/>
    <cellStyle name="Input 3 24 6 2 3" xfId="34825"/>
    <cellStyle name="Input 3 24 6 3" xfId="14922"/>
    <cellStyle name="Input 3 24 6 3 2" xfId="39725"/>
    <cellStyle name="Input 3 24 6 4" xfId="21103"/>
    <cellStyle name="Input 3 24 6 4 2" xfId="45903"/>
    <cellStyle name="Input 3 24 6 5" xfId="30047"/>
    <cellStyle name="Input 3 24 6 6" xfId="49098"/>
    <cellStyle name="Input 3 24 6 7" xfId="24578"/>
    <cellStyle name="Input 3 24 7" xfId="5458"/>
    <cellStyle name="Input 3 24 7 2" xfId="10407"/>
    <cellStyle name="Input 3 24 7 2 2" xfId="54371"/>
    <cellStyle name="Input 3 24 7 2 3" xfId="35211"/>
    <cellStyle name="Input 3 24 7 3" xfId="15308"/>
    <cellStyle name="Input 3 24 7 3 2" xfId="40111"/>
    <cellStyle name="Input 3 24 7 4" xfId="20239"/>
    <cellStyle name="Input 3 24 7 4 2" xfId="45041"/>
    <cellStyle name="Input 3 24 7 5" xfId="30433"/>
    <cellStyle name="Input 3 24 7 6" xfId="49483"/>
    <cellStyle name="Input 3 24 7 7" xfId="24963"/>
    <cellStyle name="Input 3 24 8" xfId="5876"/>
    <cellStyle name="Input 3 24 8 2" xfId="10825"/>
    <cellStyle name="Input 3 24 8 2 2" xfId="54787"/>
    <cellStyle name="Input 3 24 8 2 3" xfId="35629"/>
    <cellStyle name="Input 3 24 8 3" xfId="15726"/>
    <cellStyle name="Input 3 24 8 3 2" xfId="40529"/>
    <cellStyle name="Input 3 24 8 4" xfId="17701"/>
    <cellStyle name="Input 3 24 8 4 2" xfId="42504"/>
    <cellStyle name="Input 3 24 8 5" xfId="30848"/>
    <cellStyle name="Input 3 24 8 6" xfId="49899"/>
    <cellStyle name="Input 3 24 8 7" xfId="25379"/>
    <cellStyle name="Input 3 24 9" xfId="6267"/>
    <cellStyle name="Input 3 24 9 2" xfId="11216"/>
    <cellStyle name="Input 3 24 9 2 2" xfId="55178"/>
    <cellStyle name="Input 3 24 9 2 3" xfId="36020"/>
    <cellStyle name="Input 3 24 9 3" xfId="16117"/>
    <cellStyle name="Input 3 24 9 3 2" xfId="40920"/>
    <cellStyle name="Input 3 24 9 4" xfId="20114"/>
    <cellStyle name="Input 3 24 9 4 2" xfId="44916"/>
    <cellStyle name="Input 3 24 9 5" xfId="31236"/>
    <cellStyle name="Input 3 24 9 6" xfId="50290"/>
    <cellStyle name="Input 3 24 9 7" xfId="25770"/>
    <cellStyle name="Input 3 25" xfId="467"/>
    <cellStyle name="Input 3 25 10" xfId="6692"/>
    <cellStyle name="Input 3 25 10 2" xfId="11641"/>
    <cellStyle name="Input 3 25 10 2 2" xfId="55603"/>
    <cellStyle name="Input 3 25 10 2 3" xfId="36445"/>
    <cellStyle name="Input 3 25 10 3" xfId="16542"/>
    <cellStyle name="Input 3 25 10 3 2" xfId="41345"/>
    <cellStyle name="Input 3 25 10 4" xfId="21969"/>
    <cellStyle name="Input 3 25 10 4 2" xfId="46769"/>
    <cellStyle name="Input 3 25 10 5" xfId="31655"/>
    <cellStyle name="Input 3 25 10 6" xfId="50715"/>
    <cellStyle name="Input 3 25 10 7" xfId="26195"/>
    <cellStyle name="Input 3 25 11" xfId="7068"/>
    <cellStyle name="Input 3 25 11 2" xfId="12017"/>
    <cellStyle name="Input 3 25 11 2 2" xfId="55977"/>
    <cellStyle name="Input 3 25 11 2 3" xfId="36821"/>
    <cellStyle name="Input 3 25 11 3" xfId="16918"/>
    <cellStyle name="Input 3 25 11 3 2" xfId="41721"/>
    <cellStyle name="Input 3 25 11 4" xfId="20870"/>
    <cellStyle name="Input 3 25 11 4 2" xfId="45671"/>
    <cellStyle name="Input 3 25 11 5" xfId="32026"/>
    <cellStyle name="Input 3 25 11 6" xfId="51089"/>
    <cellStyle name="Input 3 25 11 7" xfId="26569"/>
    <cellStyle name="Input 3 25 12" xfId="7440"/>
    <cellStyle name="Input 3 25 12 2" xfId="12389"/>
    <cellStyle name="Input 3 25 12 2 2" xfId="56349"/>
    <cellStyle name="Input 3 25 12 2 3" xfId="37193"/>
    <cellStyle name="Input 3 25 12 3" xfId="17290"/>
    <cellStyle name="Input 3 25 12 3 2" xfId="42093"/>
    <cellStyle name="Input 3 25 12 4" xfId="20685"/>
    <cellStyle name="Input 3 25 12 4 2" xfId="45486"/>
    <cellStyle name="Input 3 25 12 5" xfId="51461"/>
    <cellStyle name="Input 3 25 12 6" xfId="26941"/>
    <cellStyle name="Input 3 25 13" xfId="2924"/>
    <cellStyle name="Input 3 25 13 2" xfId="46989"/>
    <cellStyle name="Input 3 25 13 3" xfId="27904"/>
    <cellStyle name="Input 3 25 14" xfId="7871"/>
    <cellStyle name="Input 3 25 14 2" xfId="51861"/>
    <cellStyle name="Input 3 25 14 3" xfId="32676"/>
    <cellStyle name="Input 3 25 15" xfId="12770"/>
    <cellStyle name="Input 3 25 15 2" xfId="37573"/>
    <cellStyle name="Input 3 25 16" xfId="20399"/>
    <cellStyle name="Input 3 25 16 2" xfId="45200"/>
    <cellStyle name="Input 3 25 17" xfId="27127"/>
    <cellStyle name="Input 3 25 18" xfId="56763"/>
    <cellStyle name="Input 3 25 19" xfId="22441"/>
    <cellStyle name="Input 3 25 2" xfId="936"/>
    <cellStyle name="Input 3 25 2 2" xfId="1840"/>
    <cellStyle name="Input 3 25 2 2 2" xfId="52403"/>
    <cellStyle name="Input 3 25 2 2 3" xfId="33239"/>
    <cellStyle name="Input 3 25 2 2 4" xfId="8435"/>
    <cellStyle name="Input 3 25 2 3" xfId="13336"/>
    <cellStyle name="Input 3 25 2 3 2" xfId="38139"/>
    <cellStyle name="Input 3 25 2 4" xfId="19234"/>
    <cellStyle name="Input 3 25 2 4 2" xfId="44036"/>
    <cellStyle name="Input 3 25 2 5" xfId="28462"/>
    <cellStyle name="Input 3 25 2 6" xfId="47515"/>
    <cellStyle name="Input 3 25 2 7" xfId="22995"/>
    <cellStyle name="Input 3 25 2 8" xfId="3486"/>
    <cellStyle name="Input 3 25 20" xfId="57227"/>
    <cellStyle name="Input 3 25 21" xfId="2325"/>
    <cellStyle name="Input 3 25 3" xfId="1389"/>
    <cellStyle name="Input 3 25 3 2" xfId="8833"/>
    <cellStyle name="Input 3 25 3 2 2" xfId="52801"/>
    <cellStyle name="Input 3 25 3 2 3" xfId="33637"/>
    <cellStyle name="Input 3 25 3 3" xfId="13734"/>
    <cellStyle name="Input 3 25 3 3 2" xfId="38537"/>
    <cellStyle name="Input 3 25 3 4" xfId="19014"/>
    <cellStyle name="Input 3 25 3 4 2" xfId="43816"/>
    <cellStyle name="Input 3 25 3 5" xfId="28860"/>
    <cellStyle name="Input 3 25 3 6" xfId="47913"/>
    <cellStyle name="Input 3 25 3 7" xfId="23393"/>
    <cellStyle name="Input 3 25 3 8" xfId="3884"/>
    <cellStyle name="Input 3 25 4" xfId="4287"/>
    <cellStyle name="Input 3 25 4 2" xfId="9236"/>
    <cellStyle name="Input 3 25 4 2 2" xfId="53202"/>
    <cellStyle name="Input 3 25 4 2 3" xfId="34040"/>
    <cellStyle name="Input 3 25 4 3" xfId="14137"/>
    <cellStyle name="Input 3 25 4 3 2" xfId="38940"/>
    <cellStyle name="Input 3 25 4 4" xfId="19522"/>
    <cellStyle name="Input 3 25 4 4 2" xfId="44324"/>
    <cellStyle name="Input 3 25 4 5" xfId="29263"/>
    <cellStyle name="Input 3 25 4 6" xfId="48314"/>
    <cellStyle name="Input 3 25 4 7" xfId="23794"/>
    <cellStyle name="Input 3 25 5" xfId="4678"/>
    <cellStyle name="Input 3 25 5 2" xfId="9627"/>
    <cellStyle name="Input 3 25 5 2 2" xfId="53592"/>
    <cellStyle name="Input 3 25 5 2 3" xfId="34431"/>
    <cellStyle name="Input 3 25 5 3" xfId="14528"/>
    <cellStyle name="Input 3 25 5 3 2" xfId="39331"/>
    <cellStyle name="Input 3 25 5 4" xfId="18153"/>
    <cellStyle name="Input 3 25 5 4 2" xfId="42955"/>
    <cellStyle name="Input 3 25 5 5" xfId="29653"/>
    <cellStyle name="Input 3 25 5 6" xfId="48704"/>
    <cellStyle name="Input 3 25 5 7" xfId="24184"/>
    <cellStyle name="Input 3 25 6" xfId="5083"/>
    <cellStyle name="Input 3 25 6 2" xfId="10032"/>
    <cellStyle name="Input 3 25 6 2 2" xfId="53997"/>
    <cellStyle name="Input 3 25 6 2 3" xfId="34836"/>
    <cellStyle name="Input 3 25 6 3" xfId="14933"/>
    <cellStyle name="Input 3 25 6 3 2" xfId="39736"/>
    <cellStyle name="Input 3 25 6 4" xfId="21439"/>
    <cellStyle name="Input 3 25 6 4 2" xfId="46239"/>
    <cellStyle name="Input 3 25 6 5" xfId="30058"/>
    <cellStyle name="Input 3 25 6 6" xfId="49109"/>
    <cellStyle name="Input 3 25 6 7" xfId="24589"/>
    <cellStyle name="Input 3 25 7" xfId="5470"/>
    <cellStyle name="Input 3 25 7 2" xfId="10419"/>
    <cellStyle name="Input 3 25 7 2 2" xfId="54383"/>
    <cellStyle name="Input 3 25 7 2 3" xfId="35223"/>
    <cellStyle name="Input 3 25 7 3" xfId="15320"/>
    <cellStyle name="Input 3 25 7 3 2" xfId="40123"/>
    <cellStyle name="Input 3 25 7 4" xfId="20240"/>
    <cellStyle name="Input 3 25 7 4 2" xfId="45042"/>
    <cellStyle name="Input 3 25 7 5" xfId="30445"/>
    <cellStyle name="Input 3 25 7 6" xfId="49495"/>
    <cellStyle name="Input 3 25 7 7" xfId="24975"/>
    <cellStyle name="Input 3 25 8" xfId="5887"/>
    <cellStyle name="Input 3 25 8 2" xfId="10836"/>
    <cellStyle name="Input 3 25 8 2 2" xfId="54798"/>
    <cellStyle name="Input 3 25 8 2 3" xfId="35640"/>
    <cellStyle name="Input 3 25 8 3" xfId="15737"/>
    <cellStyle name="Input 3 25 8 3 2" xfId="40540"/>
    <cellStyle name="Input 3 25 8 4" xfId="21302"/>
    <cellStyle name="Input 3 25 8 4 2" xfId="46102"/>
    <cellStyle name="Input 3 25 8 5" xfId="30859"/>
    <cellStyle name="Input 3 25 8 6" xfId="49910"/>
    <cellStyle name="Input 3 25 8 7" xfId="25390"/>
    <cellStyle name="Input 3 25 9" xfId="6278"/>
    <cellStyle name="Input 3 25 9 2" xfId="11227"/>
    <cellStyle name="Input 3 25 9 2 2" xfId="55189"/>
    <cellStyle name="Input 3 25 9 2 3" xfId="36031"/>
    <cellStyle name="Input 3 25 9 3" xfId="16128"/>
    <cellStyle name="Input 3 25 9 3 2" xfId="40931"/>
    <cellStyle name="Input 3 25 9 4" xfId="20370"/>
    <cellStyle name="Input 3 25 9 4 2" xfId="45171"/>
    <cellStyle name="Input 3 25 9 5" xfId="31247"/>
    <cellStyle name="Input 3 25 9 6" xfId="50301"/>
    <cellStyle name="Input 3 25 9 7" xfId="25781"/>
    <cellStyle name="Input 3 26" xfId="399"/>
    <cellStyle name="Input 3 26 10" xfId="6630"/>
    <cellStyle name="Input 3 26 10 2" xfId="11579"/>
    <cellStyle name="Input 3 26 10 2 2" xfId="55541"/>
    <cellStyle name="Input 3 26 10 2 3" xfId="36383"/>
    <cellStyle name="Input 3 26 10 3" xfId="16480"/>
    <cellStyle name="Input 3 26 10 3 2" xfId="41283"/>
    <cellStyle name="Input 3 26 10 4" xfId="18399"/>
    <cellStyle name="Input 3 26 10 4 2" xfId="43201"/>
    <cellStyle name="Input 3 26 10 5" xfId="31594"/>
    <cellStyle name="Input 3 26 10 6" xfId="50653"/>
    <cellStyle name="Input 3 26 10 7" xfId="26133"/>
    <cellStyle name="Input 3 26 11" xfId="7009"/>
    <cellStyle name="Input 3 26 11 2" xfId="11958"/>
    <cellStyle name="Input 3 26 11 2 2" xfId="55918"/>
    <cellStyle name="Input 3 26 11 2 3" xfId="36762"/>
    <cellStyle name="Input 3 26 11 3" xfId="16859"/>
    <cellStyle name="Input 3 26 11 3 2" xfId="41662"/>
    <cellStyle name="Input 3 26 11 4" xfId="20566"/>
    <cellStyle name="Input 3 26 11 4 2" xfId="45367"/>
    <cellStyle name="Input 3 26 11 5" xfId="31967"/>
    <cellStyle name="Input 3 26 11 6" xfId="51030"/>
    <cellStyle name="Input 3 26 11 7" xfId="26510"/>
    <cellStyle name="Input 3 26 12" xfId="7381"/>
    <cellStyle name="Input 3 26 12 2" xfId="12330"/>
    <cellStyle name="Input 3 26 12 2 2" xfId="56290"/>
    <cellStyle name="Input 3 26 12 2 3" xfId="37134"/>
    <cellStyle name="Input 3 26 12 3" xfId="17231"/>
    <cellStyle name="Input 3 26 12 3 2" xfId="42034"/>
    <cellStyle name="Input 3 26 12 4" xfId="20354"/>
    <cellStyle name="Input 3 26 12 4 2" xfId="45155"/>
    <cellStyle name="Input 3 26 12 5" xfId="51402"/>
    <cellStyle name="Input 3 26 12 6" xfId="26882"/>
    <cellStyle name="Input 3 26 13" xfId="2856"/>
    <cellStyle name="Input 3 26 13 2" xfId="46930"/>
    <cellStyle name="Input 3 26 13 3" xfId="27836"/>
    <cellStyle name="Input 3 26 14" xfId="7804"/>
    <cellStyle name="Input 3 26 14 2" xfId="51802"/>
    <cellStyle name="Input 3 26 14 3" xfId="32609"/>
    <cellStyle name="Input 3 26 15" xfId="12702"/>
    <cellStyle name="Input 3 26 15 2" xfId="37505"/>
    <cellStyle name="Input 3 26 16" xfId="18932"/>
    <cellStyle name="Input 3 26 16 2" xfId="43734"/>
    <cellStyle name="Input 3 26 17" xfId="27126"/>
    <cellStyle name="Input 3 26 18" xfId="56704"/>
    <cellStyle name="Input 3 26 19" xfId="22373"/>
    <cellStyle name="Input 3 26 2" xfId="868"/>
    <cellStyle name="Input 3 26 2 2" xfId="1772"/>
    <cellStyle name="Input 3 26 2 2 2" xfId="52337"/>
    <cellStyle name="Input 3 26 2 2 3" xfId="33173"/>
    <cellStyle name="Input 3 26 2 2 4" xfId="8369"/>
    <cellStyle name="Input 3 26 2 3" xfId="13270"/>
    <cellStyle name="Input 3 26 2 3 2" xfId="38073"/>
    <cellStyle name="Input 3 26 2 4" xfId="21254"/>
    <cellStyle name="Input 3 26 2 4 2" xfId="46054"/>
    <cellStyle name="Input 3 26 2 5" xfId="28396"/>
    <cellStyle name="Input 3 26 2 6" xfId="47449"/>
    <cellStyle name="Input 3 26 2 7" xfId="22929"/>
    <cellStyle name="Input 3 26 2 8" xfId="3420"/>
    <cellStyle name="Input 3 26 20" xfId="57159"/>
    <cellStyle name="Input 3 26 21" xfId="2257"/>
    <cellStyle name="Input 3 26 3" xfId="1321"/>
    <cellStyle name="Input 3 26 3 2" xfId="8769"/>
    <cellStyle name="Input 3 26 3 2 2" xfId="52737"/>
    <cellStyle name="Input 3 26 3 2 3" xfId="33573"/>
    <cellStyle name="Input 3 26 3 3" xfId="13670"/>
    <cellStyle name="Input 3 26 3 3 2" xfId="38473"/>
    <cellStyle name="Input 3 26 3 4" xfId="20622"/>
    <cellStyle name="Input 3 26 3 4 2" xfId="45423"/>
    <cellStyle name="Input 3 26 3 5" xfId="28796"/>
    <cellStyle name="Input 3 26 3 6" xfId="47849"/>
    <cellStyle name="Input 3 26 3 7" xfId="23329"/>
    <cellStyle name="Input 3 26 3 8" xfId="3820"/>
    <cellStyle name="Input 3 26 4" xfId="4221"/>
    <cellStyle name="Input 3 26 4 2" xfId="9170"/>
    <cellStyle name="Input 3 26 4 2 2" xfId="53136"/>
    <cellStyle name="Input 3 26 4 2 3" xfId="33974"/>
    <cellStyle name="Input 3 26 4 3" xfId="14071"/>
    <cellStyle name="Input 3 26 4 3 2" xfId="38874"/>
    <cellStyle name="Input 3 26 4 4" xfId="18457"/>
    <cellStyle name="Input 3 26 4 4 2" xfId="43259"/>
    <cellStyle name="Input 3 26 4 5" xfId="29197"/>
    <cellStyle name="Input 3 26 4 6" xfId="48248"/>
    <cellStyle name="Input 3 26 4 7" xfId="23728"/>
    <cellStyle name="Input 3 26 5" xfId="4613"/>
    <cellStyle name="Input 3 26 5 2" xfId="9562"/>
    <cellStyle name="Input 3 26 5 2 2" xfId="53528"/>
    <cellStyle name="Input 3 26 5 2 3" xfId="34366"/>
    <cellStyle name="Input 3 26 5 3" xfId="14463"/>
    <cellStyle name="Input 3 26 5 3 2" xfId="39266"/>
    <cellStyle name="Input 3 26 5 4" xfId="20098"/>
    <cellStyle name="Input 3 26 5 4 2" xfId="44900"/>
    <cellStyle name="Input 3 26 5 5" xfId="29588"/>
    <cellStyle name="Input 3 26 5 6" xfId="48640"/>
    <cellStyle name="Input 3 26 5 7" xfId="24120"/>
    <cellStyle name="Input 3 26 6" xfId="5020"/>
    <cellStyle name="Input 3 26 6 2" xfId="9969"/>
    <cellStyle name="Input 3 26 6 2 2" xfId="53934"/>
    <cellStyle name="Input 3 26 6 2 3" xfId="34773"/>
    <cellStyle name="Input 3 26 6 3" xfId="14870"/>
    <cellStyle name="Input 3 26 6 3 2" xfId="39673"/>
    <cellStyle name="Input 3 26 6 4" xfId="18448"/>
    <cellStyle name="Input 3 26 6 4 2" xfId="43250"/>
    <cellStyle name="Input 3 26 6 5" xfId="29995"/>
    <cellStyle name="Input 3 26 6 6" xfId="49046"/>
    <cellStyle name="Input 3 26 6 7" xfId="24526"/>
    <cellStyle name="Input 3 26 7" xfId="5407"/>
    <cellStyle name="Input 3 26 7 2" xfId="10356"/>
    <cellStyle name="Input 3 26 7 2 2" xfId="54321"/>
    <cellStyle name="Input 3 26 7 2 3" xfId="35160"/>
    <cellStyle name="Input 3 26 7 3" xfId="15257"/>
    <cellStyle name="Input 3 26 7 3 2" xfId="40060"/>
    <cellStyle name="Input 3 26 7 4" xfId="21223"/>
    <cellStyle name="Input 3 26 7 4 2" xfId="46023"/>
    <cellStyle name="Input 3 26 7 5" xfId="30382"/>
    <cellStyle name="Input 3 26 7 6" xfId="49433"/>
    <cellStyle name="Input 3 26 7 7" xfId="24913"/>
    <cellStyle name="Input 3 26 8" xfId="5824"/>
    <cellStyle name="Input 3 26 8 2" xfId="10773"/>
    <cellStyle name="Input 3 26 8 2 2" xfId="54736"/>
    <cellStyle name="Input 3 26 8 2 3" xfId="35577"/>
    <cellStyle name="Input 3 26 8 3" xfId="15674"/>
    <cellStyle name="Input 3 26 8 3 2" xfId="40477"/>
    <cellStyle name="Input 3 26 8 4" xfId="18188"/>
    <cellStyle name="Input 3 26 8 4 2" xfId="42990"/>
    <cellStyle name="Input 3 26 8 5" xfId="30797"/>
    <cellStyle name="Input 3 26 8 6" xfId="49848"/>
    <cellStyle name="Input 3 26 8 7" xfId="25328"/>
    <cellStyle name="Input 3 26 9" xfId="6216"/>
    <cellStyle name="Input 3 26 9 2" xfId="11165"/>
    <cellStyle name="Input 3 26 9 2 2" xfId="55127"/>
    <cellStyle name="Input 3 26 9 2 3" xfId="35969"/>
    <cellStyle name="Input 3 26 9 3" xfId="16066"/>
    <cellStyle name="Input 3 26 9 3 2" xfId="40869"/>
    <cellStyle name="Input 3 26 9 4" xfId="2573"/>
    <cellStyle name="Input 3 26 9 4 2" xfId="27553"/>
    <cellStyle name="Input 3 26 9 5" xfId="31185"/>
    <cellStyle name="Input 3 26 9 6" xfId="50239"/>
    <cellStyle name="Input 3 26 9 7" xfId="25719"/>
    <cellStyle name="Input 3 27" xfId="402"/>
    <cellStyle name="Input 3 27 10" xfId="6633"/>
    <cellStyle name="Input 3 27 10 2" xfId="11582"/>
    <cellStyle name="Input 3 27 10 2 2" xfId="55544"/>
    <cellStyle name="Input 3 27 10 2 3" xfId="36386"/>
    <cellStyle name="Input 3 27 10 3" xfId="16483"/>
    <cellStyle name="Input 3 27 10 3 2" xfId="41286"/>
    <cellStyle name="Input 3 27 10 4" xfId="21466"/>
    <cellStyle name="Input 3 27 10 4 2" xfId="46266"/>
    <cellStyle name="Input 3 27 10 5" xfId="31597"/>
    <cellStyle name="Input 3 27 10 6" xfId="50656"/>
    <cellStyle name="Input 3 27 10 7" xfId="26136"/>
    <cellStyle name="Input 3 27 11" xfId="7012"/>
    <cellStyle name="Input 3 27 11 2" xfId="11961"/>
    <cellStyle name="Input 3 27 11 2 2" xfId="55921"/>
    <cellStyle name="Input 3 27 11 2 3" xfId="36765"/>
    <cellStyle name="Input 3 27 11 3" xfId="16862"/>
    <cellStyle name="Input 3 27 11 3 2" xfId="41665"/>
    <cellStyle name="Input 3 27 11 4" xfId="19409"/>
    <cellStyle name="Input 3 27 11 4 2" xfId="44211"/>
    <cellStyle name="Input 3 27 11 5" xfId="31970"/>
    <cellStyle name="Input 3 27 11 6" xfId="51033"/>
    <cellStyle name="Input 3 27 11 7" xfId="26513"/>
    <cellStyle name="Input 3 27 12" xfId="7384"/>
    <cellStyle name="Input 3 27 12 2" xfId="12333"/>
    <cellStyle name="Input 3 27 12 2 2" xfId="56293"/>
    <cellStyle name="Input 3 27 12 2 3" xfId="37137"/>
    <cellStyle name="Input 3 27 12 3" xfId="17234"/>
    <cellStyle name="Input 3 27 12 3 2" xfId="42037"/>
    <cellStyle name="Input 3 27 12 4" xfId="19194"/>
    <cellStyle name="Input 3 27 12 4 2" xfId="43996"/>
    <cellStyle name="Input 3 27 12 5" xfId="51405"/>
    <cellStyle name="Input 3 27 12 6" xfId="26885"/>
    <cellStyle name="Input 3 27 13" xfId="2859"/>
    <cellStyle name="Input 3 27 13 2" xfId="46933"/>
    <cellStyle name="Input 3 27 13 3" xfId="27839"/>
    <cellStyle name="Input 3 27 14" xfId="7807"/>
    <cellStyle name="Input 3 27 14 2" xfId="51805"/>
    <cellStyle name="Input 3 27 14 3" xfId="32612"/>
    <cellStyle name="Input 3 27 15" xfId="12705"/>
    <cellStyle name="Input 3 27 15 2" xfId="37508"/>
    <cellStyle name="Input 3 27 16" xfId="21966"/>
    <cellStyle name="Input 3 27 16 2" xfId="46766"/>
    <cellStyle name="Input 3 27 17" xfId="27164"/>
    <cellStyle name="Input 3 27 18" xfId="56707"/>
    <cellStyle name="Input 3 27 19" xfId="22376"/>
    <cellStyle name="Input 3 27 2" xfId="871"/>
    <cellStyle name="Input 3 27 2 2" xfId="1775"/>
    <cellStyle name="Input 3 27 2 2 2" xfId="52340"/>
    <cellStyle name="Input 3 27 2 2 3" xfId="33176"/>
    <cellStyle name="Input 3 27 2 2 4" xfId="8372"/>
    <cellStyle name="Input 3 27 2 3" xfId="13273"/>
    <cellStyle name="Input 3 27 2 3 2" xfId="38076"/>
    <cellStyle name="Input 3 27 2 4" xfId="20490"/>
    <cellStyle name="Input 3 27 2 4 2" xfId="45291"/>
    <cellStyle name="Input 3 27 2 5" xfId="28399"/>
    <cellStyle name="Input 3 27 2 6" xfId="47452"/>
    <cellStyle name="Input 3 27 2 7" xfId="22932"/>
    <cellStyle name="Input 3 27 2 8" xfId="3423"/>
    <cellStyle name="Input 3 27 20" xfId="57162"/>
    <cellStyle name="Input 3 27 21" xfId="2260"/>
    <cellStyle name="Input 3 27 3" xfId="1324"/>
    <cellStyle name="Input 3 27 3 2" xfId="8772"/>
    <cellStyle name="Input 3 27 3 2 2" xfId="52740"/>
    <cellStyle name="Input 3 27 3 2 3" xfId="33576"/>
    <cellStyle name="Input 3 27 3 3" xfId="13673"/>
    <cellStyle name="Input 3 27 3 3 2" xfId="38476"/>
    <cellStyle name="Input 3 27 3 4" xfId="19468"/>
    <cellStyle name="Input 3 27 3 4 2" xfId="44270"/>
    <cellStyle name="Input 3 27 3 5" xfId="28799"/>
    <cellStyle name="Input 3 27 3 6" xfId="47852"/>
    <cellStyle name="Input 3 27 3 7" xfId="23332"/>
    <cellStyle name="Input 3 27 3 8" xfId="3823"/>
    <cellStyle name="Input 3 27 4" xfId="4224"/>
    <cellStyle name="Input 3 27 4 2" xfId="9173"/>
    <cellStyle name="Input 3 27 4 2 2" xfId="53139"/>
    <cellStyle name="Input 3 27 4 2 3" xfId="33977"/>
    <cellStyle name="Input 3 27 4 3" xfId="14074"/>
    <cellStyle name="Input 3 27 4 3 2" xfId="38877"/>
    <cellStyle name="Input 3 27 4 4" xfId="21524"/>
    <cellStyle name="Input 3 27 4 4 2" xfId="46324"/>
    <cellStyle name="Input 3 27 4 5" xfId="29200"/>
    <cellStyle name="Input 3 27 4 6" xfId="48251"/>
    <cellStyle name="Input 3 27 4 7" xfId="23731"/>
    <cellStyle name="Input 3 27 5" xfId="4616"/>
    <cellStyle name="Input 3 27 5 2" xfId="9565"/>
    <cellStyle name="Input 3 27 5 2 2" xfId="53531"/>
    <cellStyle name="Input 3 27 5 2 3" xfId="34369"/>
    <cellStyle name="Input 3 27 5 3" xfId="14466"/>
    <cellStyle name="Input 3 27 5 3 2" xfId="39269"/>
    <cellStyle name="Input 3 27 5 4" xfId="18957"/>
    <cellStyle name="Input 3 27 5 4 2" xfId="43759"/>
    <cellStyle name="Input 3 27 5 5" xfId="29591"/>
    <cellStyle name="Input 3 27 5 6" xfId="48643"/>
    <cellStyle name="Input 3 27 5 7" xfId="24123"/>
    <cellStyle name="Input 3 27 6" xfId="5023"/>
    <cellStyle name="Input 3 27 6 2" xfId="9972"/>
    <cellStyle name="Input 3 27 6 2 2" xfId="53937"/>
    <cellStyle name="Input 3 27 6 2 3" xfId="34776"/>
    <cellStyle name="Input 3 27 6 3" xfId="14873"/>
    <cellStyle name="Input 3 27 6 3 2" xfId="39676"/>
    <cellStyle name="Input 3 27 6 4" xfId="21515"/>
    <cellStyle name="Input 3 27 6 4 2" xfId="46315"/>
    <cellStyle name="Input 3 27 6 5" xfId="29998"/>
    <cellStyle name="Input 3 27 6 6" xfId="49049"/>
    <cellStyle name="Input 3 27 6 7" xfId="24529"/>
    <cellStyle name="Input 3 27 7" xfId="5410"/>
    <cellStyle name="Input 3 27 7 2" xfId="10359"/>
    <cellStyle name="Input 3 27 7 2 2" xfId="54324"/>
    <cellStyle name="Input 3 27 7 2 3" xfId="35163"/>
    <cellStyle name="Input 3 27 7 3" xfId="15260"/>
    <cellStyle name="Input 3 27 7 3 2" xfId="40063"/>
    <cellStyle name="Input 3 27 7 4" xfId="20448"/>
    <cellStyle name="Input 3 27 7 4 2" xfId="45249"/>
    <cellStyle name="Input 3 27 7 5" xfId="30385"/>
    <cellStyle name="Input 3 27 7 6" xfId="49436"/>
    <cellStyle name="Input 3 27 7 7" xfId="24916"/>
    <cellStyle name="Input 3 27 8" xfId="5827"/>
    <cellStyle name="Input 3 27 8 2" xfId="10776"/>
    <cellStyle name="Input 3 27 8 2 2" xfId="54739"/>
    <cellStyle name="Input 3 27 8 2 3" xfId="35580"/>
    <cellStyle name="Input 3 27 8 3" xfId="15677"/>
    <cellStyle name="Input 3 27 8 3 2" xfId="40480"/>
    <cellStyle name="Input 3 27 8 4" xfId="21268"/>
    <cellStyle name="Input 3 27 8 4 2" xfId="46068"/>
    <cellStyle name="Input 3 27 8 5" xfId="30800"/>
    <cellStyle name="Input 3 27 8 6" xfId="49851"/>
    <cellStyle name="Input 3 27 8 7" xfId="25331"/>
    <cellStyle name="Input 3 27 9" xfId="6219"/>
    <cellStyle name="Input 3 27 9 2" xfId="11168"/>
    <cellStyle name="Input 3 27 9 2 2" xfId="55130"/>
    <cellStyle name="Input 3 27 9 2 3" xfId="35972"/>
    <cellStyle name="Input 3 27 9 3" xfId="16069"/>
    <cellStyle name="Input 3 27 9 3 2" xfId="40872"/>
    <cellStyle name="Input 3 27 9 4" xfId="2617"/>
    <cellStyle name="Input 3 27 9 4 2" xfId="27597"/>
    <cellStyle name="Input 3 27 9 5" xfId="31188"/>
    <cellStyle name="Input 3 27 9 6" xfId="50242"/>
    <cellStyle name="Input 3 27 9 7" xfId="25722"/>
    <cellStyle name="Input 3 28" xfId="432"/>
    <cellStyle name="Input 3 28 10" xfId="6659"/>
    <cellStyle name="Input 3 28 10 2" xfId="11608"/>
    <cellStyle name="Input 3 28 10 2 2" xfId="55570"/>
    <cellStyle name="Input 3 28 10 2 3" xfId="36412"/>
    <cellStyle name="Input 3 28 10 3" xfId="16509"/>
    <cellStyle name="Input 3 28 10 3 2" xfId="41312"/>
    <cellStyle name="Input 3 28 10 4" xfId="17680"/>
    <cellStyle name="Input 3 28 10 4 2" xfId="42483"/>
    <cellStyle name="Input 3 28 10 5" xfId="31622"/>
    <cellStyle name="Input 3 28 10 6" xfId="50682"/>
    <cellStyle name="Input 3 28 10 7" xfId="26162"/>
    <cellStyle name="Input 3 28 11" xfId="7036"/>
    <cellStyle name="Input 3 28 11 2" xfId="11985"/>
    <cellStyle name="Input 3 28 11 2 2" xfId="55945"/>
    <cellStyle name="Input 3 28 11 2 3" xfId="36789"/>
    <cellStyle name="Input 3 28 11 3" xfId="16886"/>
    <cellStyle name="Input 3 28 11 3 2" xfId="41689"/>
    <cellStyle name="Input 3 28 11 4" xfId="19255"/>
    <cellStyle name="Input 3 28 11 4 2" xfId="44057"/>
    <cellStyle name="Input 3 28 11 5" xfId="31994"/>
    <cellStyle name="Input 3 28 11 6" xfId="51057"/>
    <cellStyle name="Input 3 28 11 7" xfId="26537"/>
    <cellStyle name="Input 3 28 12" xfId="7408"/>
    <cellStyle name="Input 3 28 12 2" xfId="12357"/>
    <cellStyle name="Input 3 28 12 2 2" xfId="56317"/>
    <cellStyle name="Input 3 28 12 2 3" xfId="37161"/>
    <cellStyle name="Input 3 28 12 3" xfId="17258"/>
    <cellStyle name="Input 3 28 12 3 2" xfId="42061"/>
    <cellStyle name="Input 3 28 12 4" xfId="19134"/>
    <cellStyle name="Input 3 28 12 4 2" xfId="43936"/>
    <cellStyle name="Input 3 28 12 5" xfId="51429"/>
    <cellStyle name="Input 3 28 12 6" xfId="26909"/>
    <cellStyle name="Input 3 28 13" xfId="2889"/>
    <cellStyle name="Input 3 28 13 2" xfId="46957"/>
    <cellStyle name="Input 3 28 13 3" xfId="27869"/>
    <cellStyle name="Input 3 28 14" xfId="7836"/>
    <cellStyle name="Input 3 28 14 2" xfId="51829"/>
    <cellStyle name="Input 3 28 14 3" xfId="32641"/>
    <cellStyle name="Input 3 28 15" xfId="12735"/>
    <cellStyle name="Input 3 28 15 2" xfId="37538"/>
    <cellStyle name="Input 3 28 16" xfId="20113"/>
    <cellStyle name="Input 3 28 16 2" xfId="44915"/>
    <cellStyle name="Input 3 28 17" xfId="30657"/>
    <cellStyle name="Input 3 28 18" xfId="56731"/>
    <cellStyle name="Input 3 28 19" xfId="22406"/>
    <cellStyle name="Input 3 28 2" xfId="901"/>
    <cellStyle name="Input 3 28 2 2" xfId="1805"/>
    <cellStyle name="Input 3 28 2 2 2" xfId="52369"/>
    <cellStyle name="Input 3 28 2 2 3" xfId="33205"/>
    <cellStyle name="Input 3 28 2 2 4" xfId="8401"/>
    <cellStyle name="Input 3 28 2 3" xfId="13302"/>
    <cellStyle name="Input 3 28 2 3 2" xfId="38105"/>
    <cellStyle name="Input 3 28 2 4" xfId="18536"/>
    <cellStyle name="Input 3 28 2 4 2" xfId="43338"/>
    <cellStyle name="Input 3 28 2 5" xfId="28428"/>
    <cellStyle name="Input 3 28 2 6" xfId="47481"/>
    <cellStyle name="Input 3 28 2 7" xfId="22961"/>
    <cellStyle name="Input 3 28 2 8" xfId="3452"/>
    <cellStyle name="Input 3 28 20" xfId="57192"/>
    <cellStyle name="Input 3 28 21" xfId="2290"/>
    <cellStyle name="Input 3 28 3" xfId="1354"/>
    <cellStyle name="Input 3 28 3 2" xfId="8801"/>
    <cellStyle name="Input 3 28 3 2 2" xfId="52769"/>
    <cellStyle name="Input 3 28 3 2 3" xfId="33605"/>
    <cellStyle name="Input 3 28 3 3" xfId="13702"/>
    <cellStyle name="Input 3 28 3 3 2" xfId="38505"/>
    <cellStyle name="Input 3 28 3 4" xfId="21725"/>
    <cellStyle name="Input 3 28 3 4 2" xfId="46525"/>
    <cellStyle name="Input 3 28 3 5" xfId="28828"/>
    <cellStyle name="Input 3 28 3 6" xfId="47881"/>
    <cellStyle name="Input 3 28 3 7" xfId="23361"/>
    <cellStyle name="Input 3 28 3 8" xfId="3852"/>
    <cellStyle name="Input 3 28 4" xfId="4252"/>
    <cellStyle name="Input 3 28 4 2" xfId="9201"/>
    <cellStyle name="Input 3 28 4 2 2" xfId="53167"/>
    <cellStyle name="Input 3 28 4 2 3" xfId="34005"/>
    <cellStyle name="Input 3 28 4 3" xfId="14102"/>
    <cellStyle name="Input 3 28 4 3 2" xfId="38905"/>
    <cellStyle name="Input 3 28 4 4" xfId="20356"/>
    <cellStyle name="Input 3 28 4 4 2" xfId="45157"/>
    <cellStyle name="Input 3 28 4 5" xfId="29228"/>
    <cellStyle name="Input 3 28 4 6" xfId="48279"/>
    <cellStyle name="Input 3 28 4 7" xfId="23759"/>
    <cellStyle name="Input 3 28 5" xfId="4643"/>
    <cellStyle name="Input 3 28 5 2" xfId="9592"/>
    <cellStyle name="Input 3 28 5 2 2" xfId="53557"/>
    <cellStyle name="Input 3 28 5 2 3" xfId="34396"/>
    <cellStyle name="Input 3 28 5 3" xfId="14493"/>
    <cellStyle name="Input 3 28 5 3 2" xfId="39296"/>
    <cellStyle name="Input 3 28 5 4" xfId="21965"/>
    <cellStyle name="Input 3 28 5 4 2" xfId="46765"/>
    <cellStyle name="Input 3 28 5 5" xfId="29618"/>
    <cellStyle name="Input 3 28 5 6" xfId="48669"/>
    <cellStyle name="Input 3 28 5 7" xfId="24149"/>
    <cellStyle name="Input 3 28 6" xfId="5050"/>
    <cellStyle name="Input 3 28 6 2" xfId="9999"/>
    <cellStyle name="Input 3 28 6 2 2" xfId="53964"/>
    <cellStyle name="Input 3 28 6 2 3" xfId="34803"/>
    <cellStyle name="Input 3 28 6 3" xfId="14900"/>
    <cellStyle name="Input 3 28 6 3 2" xfId="39703"/>
    <cellStyle name="Input 3 28 6 4" xfId="17906"/>
    <cellStyle name="Input 3 28 6 4 2" xfId="42709"/>
    <cellStyle name="Input 3 28 6 5" xfId="30025"/>
    <cellStyle name="Input 3 28 6 6" xfId="49076"/>
    <cellStyle name="Input 3 28 6 7" xfId="24556"/>
    <cellStyle name="Input 3 28 7" xfId="5436"/>
    <cellStyle name="Input 3 28 7 2" xfId="10385"/>
    <cellStyle name="Input 3 28 7 2 2" xfId="54349"/>
    <cellStyle name="Input 3 28 7 2 3" xfId="35189"/>
    <cellStyle name="Input 3 28 7 3" xfId="15286"/>
    <cellStyle name="Input 3 28 7 3 2" xfId="40089"/>
    <cellStyle name="Input 3 28 7 4" xfId="19727"/>
    <cellStyle name="Input 3 28 7 4 2" xfId="44529"/>
    <cellStyle name="Input 3 28 7 5" xfId="30411"/>
    <cellStyle name="Input 3 28 7 6" xfId="49461"/>
    <cellStyle name="Input 3 28 7 7" xfId="24941"/>
    <cellStyle name="Input 3 28 8" xfId="5854"/>
    <cellStyle name="Input 3 28 8 2" xfId="10803"/>
    <cellStyle name="Input 3 28 8 2 2" xfId="54765"/>
    <cellStyle name="Input 3 28 8 2 3" xfId="35607"/>
    <cellStyle name="Input 3 28 8 3" xfId="15704"/>
    <cellStyle name="Input 3 28 8 3 2" xfId="40507"/>
    <cellStyle name="Input 3 28 8 4" xfId="20429"/>
    <cellStyle name="Input 3 28 8 4 2" xfId="45230"/>
    <cellStyle name="Input 3 28 8 5" xfId="30826"/>
    <cellStyle name="Input 3 28 8 6" xfId="49877"/>
    <cellStyle name="Input 3 28 8 7" xfId="25357"/>
    <cellStyle name="Input 3 28 9" xfId="6245"/>
    <cellStyle name="Input 3 28 9 2" xfId="11194"/>
    <cellStyle name="Input 3 28 9 2 2" xfId="55156"/>
    <cellStyle name="Input 3 28 9 2 3" xfId="35998"/>
    <cellStyle name="Input 3 28 9 3" xfId="16095"/>
    <cellStyle name="Input 3 28 9 3 2" xfId="40898"/>
    <cellStyle name="Input 3 28 9 4" xfId="20473"/>
    <cellStyle name="Input 3 28 9 4 2" xfId="45274"/>
    <cellStyle name="Input 3 28 9 5" xfId="31214"/>
    <cellStyle name="Input 3 28 9 6" xfId="50268"/>
    <cellStyle name="Input 3 28 9 7" xfId="25748"/>
    <cellStyle name="Input 3 29" xfId="447"/>
    <cellStyle name="Input 3 29 10" xfId="6674"/>
    <cellStyle name="Input 3 29 10 2" xfId="11623"/>
    <cellStyle name="Input 3 29 10 2 2" xfId="55585"/>
    <cellStyle name="Input 3 29 10 2 3" xfId="36427"/>
    <cellStyle name="Input 3 29 10 3" xfId="16524"/>
    <cellStyle name="Input 3 29 10 3 2" xfId="41327"/>
    <cellStyle name="Input 3 29 10 4" xfId="20035"/>
    <cellStyle name="Input 3 29 10 4 2" xfId="44837"/>
    <cellStyle name="Input 3 29 10 5" xfId="31637"/>
    <cellStyle name="Input 3 29 10 6" xfId="50697"/>
    <cellStyle name="Input 3 29 10 7" xfId="26177"/>
    <cellStyle name="Input 3 29 11" xfId="7051"/>
    <cellStyle name="Input 3 29 11 2" xfId="12000"/>
    <cellStyle name="Input 3 29 11 2 2" xfId="55960"/>
    <cellStyle name="Input 3 29 11 2 3" xfId="36804"/>
    <cellStyle name="Input 3 29 11 3" xfId="16901"/>
    <cellStyle name="Input 3 29 11 3 2" xfId="41704"/>
    <cellStyle name="Input 3 29 11 4" xfId="17936"/>
    <cellStyle name="Input 3 29 11 4 2" xfId="42739"/>
    <cellStyle name="Input 3 29 11 5" xfId="32009"/>
    <cellStyle name="Input 3 29 11 6" xfId="51072"/>
    <cellStyle name="Input 3 29 11 7" xfId="26552"/>
    <cellStyle name="Input 3 29 12" xfId="7423"/>
    <cellStyle name="Input 3 29 12 2" xfId="12372"/>
    <cellStyle name="Input 3 29 12 2 2" xfId="56332"/>
    <cellStyle name="Input 3 29 12 2 3" xfId="37176"/>
    <cellStyle name="Input 3 29 12 3" xfId="17273"/>
    <cellStyle name="Input 3 29 12 3 2" xfId="42076"/>
    <cellStyle name="Input 3 29 12 4" xfId="17945"/>
    <cellStyle name="Input 3 29 12 4 2" xfId="42748"/>
    <cellStyle name="Input 3 29 12 5" xfId="51444"/>
    <cellStyle name="Input 3 29 12 6" xfId="26924"/>
    <cellStyle name="Input 3 29 13" xfId="2904"/>
    <cellStyle name="Input 3 29 13 2" xfId="46972"/>
    <cellStyle name="Input 3 29 13 3" xfId="27884"/>
    <cellStyle name="Input 3 29 14" xfId="7851"/>
    <cellStyle name="Input 3 29 14 2" xfId="51844"/>
    <cellStyle name="Input 3 29 14 3" xfId="32656"/>
    <cellStyle name="Input 3 29 15" xfId="12750"/>
    <cellStyle name="Input 3 29 15 2" xfId="37553"/>
    <cellStyle name="Input 3 29 16" xfId="18961"/>
    <cellStyle name="Input 3 29 16 2" xfId="43763"/>
    <cellStyle name="Input 3 29 17" xfId="28031"/>
    <cellStyle name="Input 3 29 18" xfId="56746"/>
    <cellStyle name="Input 3 29 19" xfId="22421"/>
    <cellStyle name="Input 3 29 2" xfId="916"/>
    <cellStyle name="Input 3 29 2 2" xfId="1820"/>
    <cellStyle name="Input 3 29 2 2 2" xfId="52384"/>
    <cellStyle name="Input 3 29 2 2 3" xfId="33220"/>
    <cellStyle name="Input 3 29 2 2 4" xfId="8416"/>
    <cellStyle name="Input 3 29 2 3" xfId="13317"/>
    <cellStyle name="Input 3 29 2 3 2" xfId="38120"/>
    <cellStyle name="Input 3 29 2 4" xfId="21491"/>
    <cellStyle name="Input 3 29 2 4 2" xfId="46291"/>
    <cellStyle name="Input 3 29 2 5" xfId="28443"/>
    <cellStyle name="Input 3 29 2 6" xfId="47496"/>
    <cellStyle name="Input 3 29 2 7" xfId="22976"/>
    <cellStyle name="Input 3 29 2 8" xfId="3467"/>
    <cellStyle name="Input 3 29 20" xfId="57207"/>
    <cellStyle name="Input 3 29 21" xfId="2305"/>
    <cellStyle name="Input 3 29 3" xfId="1369"/>
    <cellStyle name="Input 3 29 3 2" xfId="8816"/>
    <cellStyle name="Input 3 29 3 2 2" xfId="52784"/>
    <cellStyle name="Input 3 29 3 2 3" xfId="33620"/>
    <cellStyle name="Input 3 29 3 3" xfId="13717"/>
    <cellStyle name="Input 3 29 3 3 2" xfId="38520"/>
    <cellStyle name="Input 3 29 3 4" xfId="20968"/>
    <cellStyle name="Input 3 29 3 4 2" xfId="45768"/>
    <cellStyle name="Input 3 29 3 5" xfId="28843"/>
    <cellStyle name="Input 3 29 3 6" xfId="47896"/>
    <cellStyle name="Input 3 29 3 7" xfId="23376"/>
    <cellStyle name="Input 3 29 3 8" xfId="3867"/>
    <cellStyle name="Input 3 29 4" xfId="4267"/>
    <cellStyle name="Input 3 29 4 2" xfId="9216"/>
    <cellStyle name="Input 3 29 4 2 2" xfId="53182"/>
    <cellStyle name="Input 3 29 4 2 3" xfId="34020"/>
    <cellStyle name="Input 3 29 4 3" xfId="14117"/>
    <cellStyle name="Input 3 29 4 3 2" xfId="38920"/>
    <cellStyle name="Input 3 29 4 4" xfId="17808"/>
    <cellStyle name="Input 3 29 4 4 2" xfId="42611"/>
    <cellStyle name="Input 3 29 4 5" xfId="29243"/>
    <cellStyle name="Input 3 29 4 6" xfId="48294"/>
    <cellStyle name="Input 3 29 4 7" xfId="23774"/>
    <cellStyle name="Input 3 29 5" xfId="4658"/>
    <cellStyle name="Input 3 29 5 2" xfId="9607"/>
    <cellStyle name="Input 3 29 5 2 2" xfId="53572"/>
    <cellStyle name="Input 3 29 5 2 3" xfId="34411"/>
    <cellStyle name="Input 3 29 5 3" xfId="14508"/>
    <cellStyle name="Input 3 29 5 3 2" xfId="39311"/>
    <cellStyle name="Input 3 29 5 4" xfId="17569"/>
    <cellStyle name="Input 3 29 5 4 2" xfId="42372"/>
    <cellStyle name="Input 3 29 5 5" xfId="29633"/>
    <cellStyle name="Input 3 29 5 6" xfId="48684"/>
    <cellStyle name="Input 3 29 5 7" xfId="24164"/>
    <cellStyle name="Input 3 29 6" xfId="5065"/>
    <cellStyle name="Input 3 29 6 2" xfId="10014"/>
    <cellStyle name="Input 3 29 6 2 2" xfId="53979"/>
    <cellStyle name="Input 3 29 6 2 3" xfId="34818"/>
    <cellStyle name="Input 3 29 6 3" xfId="14915"/>
    <cellStyle name="Input 3 29 6 3 2" xfId="39718"/>
    <cellStyle name="Input 3 29 6 4" xfId="19562"/>
    <cellStyle name="Input 3 29 6 4 2" xfId="44364"/>
    <cellStyle name="Input 3 29 6 5" xfId="30040"/>
    <cellStyle name="Input 3 29 6 6" xfId="49091"/>
    <cellStyle name="Input 3 29 6 7" xfId="24571"/>
    <cellStyle name="Input 3 29 7" xfId="5451"/>
    <cellStyle name="Input 3 29 7 2" xfId="10400"/>
    <cellStyle name="Input 3 29 7 2 2" xfId="54364"/>
    <cellStyle name="Input 3 29 7 2 3" xfId="35204"/>
    <cellStyle name="Input 3 29 7 3" xfId="15301"/>
    <cellStyle name="Input 3 29 7 3 2" xfId="40104"/>
    <cellStyle name="Input 3 29 7 4" xfId="18331"/>
    <cellStyle name="Input 3 29 7 4 2" xfId="43133"/>
    <cellStyle name="Input 3 29 7 5" xfId="30426"/>
    <cellStyle name="Input 3 29 7 6" xfId="49476"/>
    <cellStyle name="Input 3 29 7 7" xfId="24956"/>
    <cellStyle name="Input 3 29 8" xfId="5869"/>
    <cellStyle name="Input 3 29 8 2" xfId="10818"/>
    <cellStyle name="Input 3 29 8 2 2" xfId="54780"/>
    <cellStyle name="Input 3 29 8 2 3" xfId="35622"/>
    <cellStyle name="Input 3 29 8 3" xfId="15719"/>
    <cellStyle name="Input 3 29 8 3 2" xfId="40522"/>
    <cellStyle name="Input 3 29 8 4" xfId="19385"/>
    <cellStyle name="Input 3 29 8 4 2" xfId="44187"/>
    <cellStyle name="Input 3 29 8 5" xfId="30841"/>
    <cellStyle name="Input 3 29 8 6" xfId="49892"/>
    <cellStyle name="Input 3 29 8 7" xfId="25372"/>
    <cellStyle name="Input 3 29 9" xfId="6260"/>
    <cellStyle name="Input 3 29 9 2" xfId="11209"/>
    <cellStyle name="Input 3 29 9 2 2" xfId="55171"/>
    <cellStyle name="Input 3 29 9 2 3" xfId="36013"/>
    <cellStyle name="Input 3 29 9 3" xfId="16110"/>
    <cellStyle name="Input 3 29 9 3 2" xfId="40913"/>
    <cellStyle name="Input 3 29 9 4" xfId="18293"/>
    <cellStyle name="Input 3 29 9 4 2" xfId="43095"/>
    <cellStyle name="Input 3 29 9 5" xfId="31229"/>
    <cellStyle name="Input 3 29 9 6" xfId="50283"/>
    <cellStyle name="Input 3 29 9 7" xfId="25763"/>
    <cellStyle name="Input 3 3" xfId="280"/>
    <cellStyle name="Input 3 3 10" xfId="6511"/>
    <cellStyle name="Input 3 3 10 2" xfId="11460"/>
    <cellStyle name="Input 3 3 10 2 2" xfId="55422"/>
    <cellStyle name="Input 3 3 10 2 3" xfId="36264"/>
    <cellStyle name="Input 3 3 10 3" xfId="16361"/>
    <cellStyle name="Input 3 3 10 3 2" xfId="41164"/>
    <cellStyle name="Input 3 3 10 4" xfId="18254"/>
    <cellStyle name="Input 3 3 10 4 2" xfId="43056"/>
    <cellStyle name="Input 3 3 10 5" xfId="31475"/>
    <cellStyle name="Input 3 3 10 6" xfId="50534"/>
    <cellStyle name="Input 3 3 10 7" xfId="26014"/>
    <cellStyle name="Input 3 3 11" xfId="6890"/>
    <cellStyle name="Input 3 3 11 2" xfId="11839"/>
    <cellStyle name="Input 3 3 11 2 2" xfId="55799"/>
    <cellStyle name="Input 3 3 11 2 3" xfId="36643"/>
    <cellStyle name="Input 3 3 11 3" xfId="16740"/>
    <cellStyle name="Input 3 3 11 3 2" xfId="41543"/>
    <cellStyle name="Input 3 3 11 4" xfId="20324"/>
    <cellStyle name="Input 3 3 11 4 2" xfId="45126"/>
    <cellStyle name="Input 3 3 11 5" xfId="31848"/>
    <cellStyle name="Input 3 3 11 6" xfId="50911"/>
    <cellStyle name="Input 3 3 11 7" xfId="26391"/>
    <cellStyle name="Input 3 3 12" xfId="7262"/>
    <cellStyle name="Input 3 3 12 2" xfId="12211"/>
    <cellStyle name="Input 3 3 12 2 2" xfId="56171"/>
    <cellStyle name="Input 3 3 12 2 3" xfId="37015"/>
    <cellStyle name="Input 3 3 12 3" xfId="17112"/>
    <cellStyle name="Input 3 3 12 3 2" xfId="41915"/>
    <cellStyle name="Input 3 3 12 4" xfId="20013"/>
    <cellStyle name="Input 3 3 12 4 2" xfId="44815"/>
    <cellStyle name="Input 3 3 12 5" xfId="51283"/>
    <cellStyle name="Input 3 3 12 6" xfId="26763"/>
    <cellStyle name="Input 3 3 13" xfId="2737"/>
    <cellStyle name="Input 3 3 13 2" xfId="27423"/>
    <cellStyle name="Input 3 3 13 3" xfId="27717"/>
    <cellStyle name="Input 3 3 14" xfId="7685"/>
    <cellStyle name="Input 3 3 14 2" xfId="51683"/>
    <cellStyle name="Input 3 3 14 3" xfId="32490"/>
    <cellStyle name="Input 3 3 15" xfId="12583"/>
    <cellStyle name="Input 3 3 15 2" xfId="37386"/>
    <cellStyle name="Input 3 3 16" xfId="18611"/>
    <cellStyle name="Input 3 3 16 2" xfId="43413"/>
    <cellStyle name="Input 3 3 17" xfId="32206"/>
    <cellStyle name="Input 3 3 18" xfId="56585"/>
    <cellStyle name="Input 3 3 19" xfId="22254"/>
    <cellStyle name="Input 3 3 2" xfId="749"/>
    <cellStyle name="Input 3 3 2 2" xfId="1653"/>
    <cellStyle name="Input 3 3 2 2 2" xfId="52218"/>
    <cellStyle name="Input 3 3 2 2 3" xfId="33054"/>
    <cellStyle name="Input 3 3 2 2 4" xfId="8250"/>
    <cellStyle name="Input 3 3 2 3" xfId="13151"/>
    <cellStyle name="Input 3 3 2 3 2" xfId="37954"/>
    <cellStyle name="Input 3 3 2 4" xfId="17564"/>
    <cellStyle name="Input 3 3 2 4 2" xfId="42367"/>
    <cellStyle name="Input 3 3 2 5" xfId="28277"/>
    <cellStyle name="Input 3 3 2 6" xfId="47330"/>
    <cellStyle name="Input 3 3 2 7" xfId="22810"/>
    <cellStyle name="Input 3 3 2 8" xfId="3301"/>
    <cellStyle name="Input 3 3 20" xfId="57040"/>
    <cellStyle name="Input 3 3 21" xfId="57564"/>
    <cellStyle name="Input 3 3 22" xfId="2138"/>
    <cellStyle name="Input 3 3 3" xfId="1202"/>
    <cellStyle name="Input 3 3 3 2" xfId="8650"/>
    <cellStyle name="Input 3 3 3 2 2" xfId="52618"/>
    <cellStyle name="Input 3 3 3 2 3" xfId="33454"/>
    <cellStyle name="Input 3 3 3 3" xfId="13551"/>
    <cellStyle name="Input 3 3 3 3 2" xfId="38354"/>
    <cellStyle name="Input 3 3 3 4" xfId="20373"/>
    <cellStyle name="Input 3 3 3 4 2" xfId="45174"/>
    <cellStyle name="Input 3 3 3 5" xfId="28677"/>
    <cellStyle name="Input 3 3 3 6" xfId="47730"/>
    <cellStyle name="Input 3 3 3 7" xfId="23210"/>
    <cellStyle name="Input 3 3 3 8" xfId="3701"/>
    <cellStyle name="Input 3 3 4" xfId="4102"/>
    <cellStyle name="Input 3 3 4 2" xfId="9051"/>
    <cellStyle name="Input 3 3 4 2 2" xfId="53017"/>
    <cellStyle name="Input 3 3 4 2 3" xfId="33855"/>
    <cellStyle name="Input 3 3 4 3" xfId="13952"/>
    <cellStyle name="Input 3 3 4 3 2" xfId="38755"/>
    <cellStyle name="Input 3 3 4 4" xfId="18157"/>
    <cellStyle name="Input 3 3 4 4 2" xfId="42959"/>
    <cellStyle name="Input 3 3 4 5" xfId="29078"/>
    <cellStyle name="Input 3 3 4 6" xfId="48129"/>
    <cellStyle name="Input 3 3 4 7" xfId="23609"/>
    <cellStyle name="Input 3 3 5" xfId="4494"/>
    <cellStyle name="Input 3 3 5 2" xfId="9443"/>
    <cellStyle name="Input 3 3 5 2 2" xfId="53409"/>
    <cellStyle name="Input 3 3 5 2 3" xfId="34247"/>
    <cellStyle name="Input 3 3 5 3" xfId="14344"/>
    <cellStyle name="Input 3 3 5 3 2" xfId="39147"/>
    <cellStyle name="Input 3 3 5 4" xfId="19718"/>
    <cellStyle name="Input 3 3 5 4 2" xfId="44520"/>
    <cellStyle name="Input 3 3 5 5" xfId="29469"/>
    <cellStyle name="Input 3 3 5 6" xfId="48521"/>
    <cellStyle name="Input 3 3 5 7" xfId="24001"/>
    <cellStyle name="Input 3 3 6" xfId="4901"/>
    <cellStyle name="Input 3 3 6 2" xfId="9850"/>
    <cellStyle name="Input 3 3 6 2 2" xfId="53815"/>
    <cellStyle name="Input 3 3 6 2 3" xfId="34654"/>
    <cellStyle name="Input 3 3 6 3" xfId="14751"/>
    <cellStyle name="Input 3 3 6 3 2" xfId="39554"/>
    <cellStyle name="Input 3 3 6 4" xfId="2484"/>
    <cellStyle name="Input 3 3 6 4 2" xfId="27466"/>
    <cellStyle name="Input 3 3 6 5" xfId="29876"/>
    <cellStyle name="Input 3 3 6 6" xfId="48927"/>
    <cellStyle name="Input 3 3 6 7" xfId="24407"/>
    <cellStyle name="Input 3 3 7" xfId="5288"/>
    <cellStyle name="Input 3 3 7 2" xfId="10237"/>
    <cellStyle name="Input 3 3 7 2 2" xfId="54202"/>
    <cellStyle name="Input 3 3 7 2 3" xfId="35041"/>
    <cellStyle name="Input 3 3 7 3" xfId="15138"/>
    <cellStyle name="Input 3 3 7 3 2" xfId="39941"/>
    <cellStyle name="Input 3 3 7 4" xfId="17700"/>
    <cellStyle name="Input 3 3 7 4 2" xfId="42503"/>
    <cellStyle name="Input 3 3 7 5" xfId="30263"/>
    <cellStyle name="Input 3 3 7 6" xfId="49314"/>
    <cellStyle name="Input 3 3 7 7" xfId="24794"/>
    <cellStyle name="Input 3 3 8" xfId="5705"/>
    <cellStyle name="Input 3 3 8 2" xfId="10654"/>
    <cellStyle name="Input 3 3 8 2 2" xfId="54617"/>
    <cellStyle name="Input 3 3 8 2 3" xfId="35458"/>
    <cellStyle name="Input 3 3 8 3" xfId="15555"/>
    <cellStyle name="Input 3 3 8 3 2" xfId="40358"/>
    <cellStyle name="Input 3 3 8 4" xfId="22091"/>
    <cellStyle name="Input 3 3 8 4 2" xfId="46891"/>
    <cellStyle name="Input 3 3 8 5" xfId="30678"/>
    <cellStyle name="Input 3 3 8 6" xfId="49729"/>
    <cellStyle name="Input 3 3 8 7" xfId="25209"/>
    <cellStyle name="Input 3 3 9" xfId="6097"/>
    <cellStyle name="Input 3 3 9 2" xfId="11046"/>
    <cellStyle name="Input 3 3 9 2 2" xfId="55008"/>
    <cellStyle name="Input 3 3 9 2 3" xfId="35850"/>
    <cellStyle name="Input 3 3 9 3" xfId="15947"/>
    <cellStyle name="Input 3 3 9 3 2" xfId="40750"/>
    <cellStyle name="Input 3 3 9 4" xfId="19235"/>
    <cellStyle name="Input 3 3 9 4 2" xfId="44037"/>
    <cellStyle name="Input 3 3 9 5" xfId="31066"/>
    <cellStyle name="Input 3 3 9 6" xfId="50120"/>
    <cellStyle name="Input 3 3 9 7" xfId="25600"/>
    <cellStyle name="Input 3 30" xfId="488"/>
    <cellStyle name="Input 3 30 10" xfId="6713"/>
    <cellStyle name="Input 3 30 10 2" xfId="11662"/>
    <cellStyle name="Input 3 30 10 2 2" xfId="55624"/>
    <cellStyle name="Input 3 30 10 2 3" xfId="36466"/>
    <cellStyle name="Input 3 30 10 3" xfId="16563"/>
    <cellStyle name="Input 3 30 10 3 2" xfId="41366"/>
    <cellStyle name="Input 3 30 10 4" xfId="18872"/>
    <cellStyle name="Input 3 30 10 4 2" xfId="43674"/>
    <cellStyle name="Input 3 30 10 5" xfId="31676"/>
    <cellStyle name="Input 3 30 10 6" xfId="50736"/>
    <cellStyle name="Input 3 30 10 7" xfId="26216"/>
    <cellStyle name="Input 3 30 11" xfId="7089"/>
    <cellStyle name="Input 3 30 11 2" xfId="12038"/>
    <cellStyle name="Input 3 30 11 2 2" xfId="55998"/>
    <cellStyle name="Input 3 30 11 2 3" xfId="36842"/>
    <cellStyle name="Input 3 30 11 3" xfId="16939"/>
    <cellStyle name="Input 3 30 11 3 2" xfId="41742"/>
    <cellStyle name="Input 3 30 11 4" xfId="21692"/>
    <cellStyle name="Input 3 30 11 4 2" xfId="46492"/>
    <cellStyle name="Input 3 30 11 5" xfId="32047"/>
    <cellStyle name="Input 3 30 11 6" xfId="51110"/>
    <cellStyle name="Input 3 30 11 7" xfId="26590"/>
    <cellStyle name="Input 3 30 12" xfId="7461"/>
    <cellStyle name="Input 3 30 12 2" xfId="12410"/>
    <cellStyle name="Input 3 30 12 2 2" xfId="56370"/>
    <cellStyle name="Input 3 30 12 2 3" xfId="37214"/>
    <cellStyle name="Input 3 30 12 3" xfId="17311"/>
    <cellStyle name="Input 3 30 12 3 2" xfId="42114"/>
    <cellStyle name="Input 3 30 12 4" xfId="21484"/>
    <cellStyle name="Input 3 30 12 4 2" xfId="46284"/>
    <cellStyle name="Input 3 30 12 5" xfId="51482"/>
    <cellStyle name="Input 3 30 12 6" xfId="26962"/>
    <cellStyle name="Input 3 30 13" xfId="2945"/>
    <cellStyle name="Input 3 30 13 2" xfId="47010"/>
    <cellStyle name="Input 3 30 13 3" xfId="27925"/>
    <cellStyle name="Input 3 30 14" xfId="7892"/>
    <cellStyle name="Input 3 30 14 2" xfId="51882"/>
    <cellStyle name="Input 3 30 14 3" xfId="32697"/>
    <cellStyle name="Input 3 30 15" xfId="12791"/>
    <cellStyle name="Input 3 30 15 2" xfId="37594"/>
    <cellStyle name="Input 3 30 16" xfId="21165"/>
    <cellStyle name="Input 3 30 16 2" xfId="45965"/>
    <cellStyle name="Input 3 30 17" xfId="27195"/>
    <cellStyle name="Input 3 30 18" xfId="56784"/>
    <cellStyle name="Input 3 30 19" xfId="22462"/>
    <cellStyle name="Input 3 30 2" xfId="957"/>
    <cellStyle name="Input 3 30 2 2" xfId="1861"/>
    <cellStyle name="Input 3 30 2 2 2" xfId="52424"/>
    <cellStyle name="Input 3 30 2 2 3" xfId="33260"/>
    <cellStyle name="Input 3 30 2 2 4" xfId="8456"/>
    <cellStyle name="Input 3 30 2 3" xfId="13357"/>
    <cellStyle name="Input 3 30 2 3 2" xfId="38160"/>
    <cellStyle name="Input 3 30 2 4" xfId="19510"/>
    <cellStyle name="Input 3 30 2 4 2" xfId="44312"/>
    <cellStyle name="Input 3 30 2 5" xfId="28483"/>
    <cellStyle name="Input 3 30 2 6" xfId="47536"/>
    <cellStyle name="Input 3 30 2 7" xfId="23016"/>
    <cellStyle name="Input 3 30 2 8" xfId="3507"/>
    <cellStyle name="Input 3 30 20" xfId="57248"/>
    <cellStyle name="Input 3 30 21" xfId="2346"/>
    <cellStyle name="Input 3 30 3" xfId="1410"/>
    <cellStyle name="Input 3 30 3 2" xfId="8854"/>
    <cellStyle name="Input 3 30 3 2 2" xfId="52822"/>
    <cellStyle name="Input 3 30 3 2 3" xfId="33658"/>
    <cellStyle name="Input 3 30 3 3" xfId="13755"/>
    <cellStyle name="Input 3 30 3 3 2" xfId="38558"/>
    <cellStyle name="Input 3 30 3 4" xfId="20153"/>
    <cellStyle name="Input 3 30 3 4 2" xfId="44955"/>
    <cellStyle name="Input 3 30 3 5" xfId="28881"/>
    <cellStyle name="Input 3 30 3 6" xfId="47934"/>
    <cellStyle name="Input 3 30 3 7" xfId="23414"/>
    <cellStyle name="Input 3 30 3 8" xfId="3905"/>
    <cellStyle name="Input 3 30 4" xfId="4308"/>
    <cellStyle name="Input 3 30 4 2" xfId="9257"/>
    <cellStyle name="Input 3 30 4 2 2" xfId="53223"/>
    <cellStyle name="Input 3 30 4 2 3" xfId="34061"/>
    <cellStyle name="Input 3 30 4 3" xfId="14158"/>
    <cellStyle name="Input 3 30 4 3 2" xfId="38961"/>
    <cellStyle name="Input 3 30 4 4" xfId="21494"/>
    <cellStyle name="Input 3 30 4 4 2" xfId="46294"/>
    <cellStyle name="Input 3 30 4 5" xfId="29284"/>
    <cellStyle name="Input 3 30 4 6" xfId="48335"/>
    <cellStyle name="Input 3 30 4 7" xfId="23815"/>
    <cellStyle name="Input 3 30 5" xfId="4699"/>
    <cellStyle name="Input 3 30 5 2" xfId="9648"/>
    <cellStyle name="Input 3 30 5 2 2" xfId="53613"/>
    <cellStyle name="Input 3 30 5 2 3" xfId="34452"/>
    <cellStyle name="Input 3 30 5 3" xfId="14549"/>
    <cellStyle name="Input 3 30 5 3 2" xfId="39352"/>
    <cellStyle name="Input 3 30 5 4" xfId="19163"/>
    <cellStyle name="Input 3 30 5 4 2" xfId="43965"/>
    <cellStyle name="Input 3 30 5 5" xfId="29674"/>
    <cellStyle name="Input 3 30 5 6" xfId="48725"/>
    <cellStyle name="Input 3 30 5 7" xfId="24205"/>
    <cellStyle name="Input 3 30 6" xfId="5104"/>
    <cellStyle name="Input 3 30 6 2" xfId="10053"/>
    <cellStyle name="Input 3 30 6 2 2" xfId="54018"/>
    <cellStyle name="Input 3 30 6 2 3" xfId="34857"/>
    <cellStyle name="Input 3 30 6 3" xfId="14954"/>
    <cellStyle name="Input 3 30 6 3 2" xfId="39757"/>
    <cellStyle name="Input 3 30 6 4" xfId="18384"/>
    <cellStyle name="Input 3 30 6 4 2" xfId="43186"/>
    <cellStyle name="Input 3 30 6 5" xfId="30079"/>
    <cellStyle name="Input 3 30 6 6" xfId="49130"/>
    <cellStyle name="Input 3 30 6 7" xfId="24610"/>
    <cellStyle name="Input 3 30 7" xfId="5491"/>
    <cellStyle name="Input 3 30 7 2" xfId="10440"/>
    <cellStyle name="Input 3 30 7 2 2" xfId="54404"/>
    <cellStyle name="Input 3 30 7 2 3" xfId="35244"/>
    <cellStyle name="Input 3 30 7 3" xfId="15341"/>
    <cellStyle name="Input 3 30 7 3 2" xfId="40144"/>
    <cellStyle name="Input 3 30 7 4" xfId="21180"/>
    <cellStyle name="Input 3 30 7 4 2" xfId="45980"/>
    <cellStyle name="Input 3 30 7 5" xfId="30466"/>
    <cellStyle name="Input 3 30 7 6" xfId="49516"/>
    <cellStyle name="Input 3 30 7 7" xfId="24996"/>
    <cellStyle name="Input 3 30 8" xfId="5908"/>
    <cellStyle name="Input 3 30 8 2" xfId="10857"/>
    <cellStyle name="Input 3 30 8 2 2" xfId="54819"/>
    <cellStyle name="Input 3 30 8 2 3" xfId="35661"/>
    <cellStyle name="Input 3 30 8 3" xfId="15758"/>
    <cellStyle name="Input 3 30 8 3 2" xfId="40561"/>
    <cellStyle name="Input 3 30 8 4" xfId="18205"/>
    <cellStyle name="Input 3 30 8 4 2" xfId="43007"/>
    <cellStyle name="Input 3 30 8 5" xfId="30880"/>
    <cellStyle name="Input 3 30 8 6" xfId="49931"/>
    <cellStyle name="Input 3 30 8 7" xfId="25411"/>
    <cellStyle name="Input 3 30 9" xfId="6299"/>
    <cellStyle name="Input 3 30 9 2" xfId="11248"/>
    <cellStyle name="Input 3 30 9 2 2" xfId="55210"/>
    <cellStyle name="Input 3 30 9 2 3" xfId="36052"/>
    <cellStyle name="Input 3 30 9 3" xfId="16149"/>
    <cellStyle name="Input 3 30 9 3 2" xfId="40952"/>
    <cellStyle name="Input 3 30 9 4" xfId="21028"/>
    <cellStyle name="Input 3 30 9 4 2" xfId="45828"/>
    <cellStyle name="Input 3 30 9 5" xfId="31268"/>
    <cellStyle name="Input 3 30 9 6" xfId="50322"/>
    <cellStyle name="Input 3 30 9 7" xfId="25802"/>
    <cellStyle name="Input 3 31" xfId="403"/>
    <cellStyle name="Input 3 31 10" xfId="6634"/>
    <cellStyle name="Input 3 31 10 2" xfId="11583"/>
    <cellStyle name="Input 3 31 10 2 2" xfId="55545"/>
    <cellStyle name="Input 3 31 10 2 3" xfId="36387"/>
    <cellStyle name="Input 3 31 10 3" xfId="16484"/>
    <cellStyle name="Input 3 31 10 3 2" xfId="41287"/>
    <cellStyle name="Input 3 31 10 4" xfId="21100"/>
    <cellStyle name="Input 3 31 10 4 2" xfId="45900"/>
    <cellStyle name="Input 3 31 10 5" xfId="31598"/>
    <cellStyle name="Input 3 31 10 6" xfId="50657"/>
    <cellStyle name="Input 3 31 10 7" xfId="26137"/>
    <cellStyle name="Input 3 31 11" xfId="7013"/>
    <cellStyle name="Input 3 31 11 2" xfId="11962"/>
    <cellStyle name="Input 3 31 11 2 2" xfId="55922"/>
    <cellStyle name="Input 3 31 11 2 3" xfId="36766"/>
    <cellStyle name="Input 3 31 11 3" xfId="16863"/>
    <cellStyle name="Input 3 31 11 3 2" xfId="41666"/>
    <cellStyle name="Input 3 31 11 4" xfId="19031"/>
    <cellStyle name="Input 3 31 11 4 2" xfId="43833"/>
    <cellStyle name="Input 3 31 11 5" xfId="31971"/>
    <cellStyle name="Input 3 31 11 6" xfId="51034"/>
    <cellStyle name="Input 3 31 11 7" xfId="26514"/>
    <cellStyle name="Input 3 31 12" xfId="7385"/>
    <cellStyle name="Input 3 31 12 2" xfId="12334"/>
    <cellStyle name="Input 3 31 12 2 2" xfId="56294"/>
    <cellStyle name="Input 3 31 12 2 3" xfId="37138"/>
    <cellStyle name="Input 3 31 12 3" xfId="17235"/>
    <cellStyle name="Input 3 31 12 3 2" xfId="42038"/>
    <cellStyle name="Input 3 31 12 4" xfId="18814"/>
    <cellStyle name="Input 3 31 12 4 2" xfId="43616"/>
    <cellStyle name="Input 3 31 12 5" xfId="51406"/>
    <cellStyle name="Input 3 31 12 6" xfId="26886"/>
    <cellStyle name="Input 3 31 13" xfId="2860"/>
    <cellStyle name="Input 3 31 13 2" xfId="46934"/>
    <cellStyle name="Input 3 31 13 3" xfId="27840"/>
    <cellStyle name="Input 3 31 14" xfId="7808"/>
    <cellStyle name="Input 3 31 14 2" xfId="51806"/>
    <cellStyle name="Input 3 31 14 3" xfId="32613"/>
    <cellStyle name="Input 3 31 15" xfId="12706"/>
    <cellStyle name="Input 3 31 15 2" xfId="37509"/>
    <cellStyle name="Input 3 31 16" xfId="21609"/>
    <cellStyle name="Input 3 31 16 2" xfId="46409"/>
    <cellStyle name="Input 3 31 17" xfId="27398"/>
    <cellStyle name="Input 3 31 18" xfId="56708"/>
    <cellStyle name="Input 3 31 19" xfId="22377"/>
    <cellStyle name="Input 3 31 2" xfId="872"/>
    <cellStyle name="Input 3 31 2 2" xfId="1776"/>
    <cellStyle name="Input 3 31 2 2 2" xfId="52341"/>
    <cellStyle name="Input 3 31 2 2 3" xfId="33177"/>
    <cellStyle name="Input 3 31 2 2 4" xfId="8373"/>
    <cellStyle name="Input 3 31 2 3" xfId="13274"/>
    <cellStyle name="Input 3 31 2 3 2" xfId="38077"/>
    <cellStyle name="Input 3 31 2 4" xfId="20092"/>
    <cellStyle name="Input 3 31 2 4 2" xfId="44894"/>
    <cellStyle name="Input 3 31 2 5" xfId="28400"/>
    <cellStyle name="Input 3 31 2 6" xfId="47453"/>
    <cellStyle name="Input 3 31 2 7" xfId="22933"/>
    <cellStyle name="Input 3 31 2 8" xfId="3424"/>
    <cellStyle name="Input 3 31 20" xfId="57163"/>
    <cellStyle name="Input 3 31 21" xfId="2261"/>
    <cellStyle name="Input 3 31 3" xfId="1325"/>
    <cellStyle name="Input 3 31 3 2" xfId="8773"/>
    <cellStyle name="Input 3 31 3 2 2" xfId="52741"/>
    <cellStyle name="Input 3 31 3 2 3" xfId="33577"/>
    <cellStyle name="Input 3 31 3 3" xfId="13674"/>
    <cellStyle name="Input 3 31 3 3 2" xfId="38477"/>
    <cellStyle name="Input 3 31 3 4" xfId="19088"/>
    <cellStyle name="Input 3 31 3 4 2" xfId="43890"/>
    <cellStyle name="Input 3 31 3 5" xfId="28800"/>
    <cellStyle name="Input 3 31 3 6" xfId="47853"/>
    <cellStyle name="Input 3 31 3 7" xfId="23333"/>
    <cellStyle name="Input 3 31 3 8" xfId="3824"/>
    <cellStyle name="Input 3 31 4" xfId="4225"/>
    <cellStyle name="Input 3 31 4 2" xfId="9174"/>
    <cellStyle name="Input 3 31 4 2 2" xfId="53140"/>
    <cellStyle name="Input 3 31 4 2 3" xfId="33978"/>
    <cellStyle name="Input 3 31 4 3" xfId="14075"/>
    <cellStyle name="Input 3 31 4 3 2" xfId="38878"/>
    <cellStyle name="Input 3 31 4 4" xfId="21158"/>
    <cellStyle name="Input 3 31 4 4 2" xfId="45958"/>
    <cellStyle name="Input 3 31 4 5" xfId="29201"/>
    <cellStyle name="Input 3 31 4 6" xfId="48252"/>
    <cellStyle name="Input 3 31 4 7" xfId="23732"/>
    <cellStyle name="Input 3 31 5" xfId="4617"/>
    <cellStyle name="Input 3 31 5 2" xfId="9566"/>
    <cellStyle name="Input 3 31 5 2 2" xfId="53532"/>
    <cellStyle name="Input 3 31 5 2 3" xfId="34370"/>
    <cellStyle name="Input 3 31 5 3" xfId="14467"/>
    <cellStyle name="Input 3 31 5 3 2" xfId="39270"/>
    <cellStyle name="Input 3 31 5 4" xfId="18569"/>
    <cellStyle name="Input 3 31 5 4 2" xfId="43371"/>
    <cellStyle name="Input 3 31 5 5" xfId="29592"/>
    <cellStyle name="Input 3 31 5 6" xfId="48644"/>
    <cellStyle name="Input 3 31 5 7" xfId="24124"/>
    <cellStyle name="Input 3 31 6" xfId="5024"/>
    <cellStyle name="Input 3 31 6 2" xfId="9973"/>
    <cellStyle name="Input 3 31 6 2 2" xfId="53938"/>
    <cellStyle name="Input 3 31 6 2 3" xfId="34777"/>
    <cellStyle name="Input 3 31 6 3" xfId="14874"/>
    <cellStyle name="Input 3 31 6 3 2" xfId="39677"/>
    <cellStyle name="Input 3 31 6 4" xfId="21149"/>
    <cellStyle name="Input 3 31 6 4 2" xfId="45949"/>
    <cellStyle name="Input 3 31 6 5" xfId="29999"/>
    <cellStyle name="Input 3 31 6 6" xfId="49050"/>
    <cellStyle name="Input 3 31 6 7" xfId="24530"/>
    <cellStyle name="Input 3 31 7" xfId="5411"/>
    <cellStyle name="Input 3 31 7 2" xfId="10360"/>
    <cellStyle name="Input 3 31 7 2 2" xfId="54325"/>
    <cellStyle name="Input 3 31 7 2 3" xfId="35164"/>
    <cellStyle name="Input 3 31 7 3" xfId="15261"/>
    <cellStyle name="Input 3 31 7 3 2" xfId="40064"/>
    <cellStyle name="Input 3 31 7 4" xfId="20050"/>
    <cellStyle name="Input 3 31 7 4 2" xfId="44852"/>
    <cellStyle name="Input 3 31 7 5" xfId="30386"/>
    <cellStyle name="Input 3 31 7 6" xfId="49437"/>
    <cellStyle name="Input 3 31 7 7" xfId="24917"/>
    <cellStyle name="Input 3 31 8" xfId="5828"/>
    <cellStyle name="Input 3 31 8 2" xfId="10777"/>
    <cellStyle name="Input 3 31 8 2 2" xfId="54740"/>
    <cellStyle name="Input 3 31 8 2 3" xfId="35581"/>
    <cellStyle name="Input 3 31 8 3" xfId="15678"/>
    <cellStyle name="Input 3 31 8 3 2" xfId="40481"/>
    <cellStyle name="Input 3 31 8 4" xfId="17650"/>
    <cellStyle name="Input 3 31 8 4 2" xfId="42453"/>
    <cellStyle name="Input 3 31 8 5" xfId="30801"/>
    <cellStyle name="Input 3 31 8 6" xfId="49852"/>
    <cellStyle name="Input 3 31 8 7" xfId="25332"/>
    <cellStyle name="Input 3 31 9" xfId="6220"/>
    <cellStyle name="Input 3 31 9 2" xfId="11169"/>
    <cellStyle name="Input 3 31 9 2 2" xfId="55131"/>
    <cellStyle name="Input 3 31 9 2 3" xfId="35973"/>
    <cellStyle name="Input 3 31 9 3" xfId="16070"/>
    <cellStyle name="Input 3 31 9 3 2" xfId="40873"/>
    <cellStyle name="Input 3 31 9 4" xfId="8068"/>
    <cellStyle name="Input 3 31 9 4 2" xfId="32872"/>
    <cellStyle name="Input 3 31 9 5" xfId="31189"/>
    <cellStyle name="Input 3 31 9 6" xfId="50243"/>
    <cellStyle name="Input 3 31 9 7" xfId="25723"/>
    <cellStyle name="Input 3 32" xfId="441"/>
    <cellStyle name="Input 3 32 10" xfId="6668"/>
    <cellStyle name="Input 3 32 10 2" xfId="11617"/>
    <cellStyle name="Input 3 32 10 2 2" xfId="55579"/>
    <cellStyle name="Input 3 32 10 2 3" xfId="36421"/>
    <cellStyle name="Input 3 32 10 3" xfId="16518"/>
    <cellStyle name="Input 3 32 10 3 2" xfId="41321"/>
    <cellStyle name="Input 3 32 10 4" xfId="22015"/>
    <cellStyle name="Input 3 32 10 4 2" xfId="46815"/>
    <cellStyle name="Input 3 32 10 5" xfId="31631"/>
    <cellStyle name="Input 3 32 10 6" xfId="50691"/>
    <cellStyle name="Input 3 32 10 7" xfId="26171"/>
    <cellStyle name="Input 3 32 11" xfId="7045"/>
    <cellStyle name="Input 3 32 11 2" xfId="11994"/>
    <cellStyle name="Input 3 32 11 2 2" xfId="55954"/>
    <cellStyle name="Input 3 32 11 2 3" xfId="36798"/>
    <cellStyle name="Input 3 32 11 3" xfId="16895"/>
    <cellStyle name="Input 3 32 11 3 2" xfId="41698"/>
    <cellStyle name="Input 3 32 11 4" xfId="20251"/>
    <cellStyle name="Input 3 32 11 4 2" xfId="45053"/>
    <cellStyle name="Input 3 32 11 5" xfId="32003"/>
    <cellStyle name="Input 3 32 11 6" xfId="51066"/>
    <cellStyle name="Input 3 32 11 7" xfId="26546"/>
    <cellStyle name="Input 3 32 12" xfId="7417"/>
    <cellStyle name="Input 3 32 12 2" xfId="12366"/>
    <cellStyle name="Input 3 32 12 2 2" xfId="56326"/>
    <cellStyle name="Input 3 32 12 2 3" xfId="37170"/>
    <cellStyle name="Input 3 32 12 3" xfId="17267"/>
    <cellStyle name="Input 3 32 12 3 2" xfId="42070"/>
    <cellStyle name="Input 3 32 12 4" xfId="20260"/>
    <cellStyle name="Input 3 32 12 4 2" xfId="45062"/>
    <cellStyle name="Input 3 32 12 5" xfId="51438"/>
    <cellStyle name="Input 3 32 12 6" xfId="26918"/>
    <cellStyle name="Input 3 32 13" xfId="2898"/>
    <cellStyle name="Input 3 32 13 2" xfId="46966"/>
    <cellStyle name="Input 3 32 13 3" xfId="27878"/>
    <cellStyle name="Input 3 32 14" xfId="7845"/>
    <cellStyle name="Input 3 32 14 2" xfId="51838"/>
    <cellStyle name="Input 3 32 14 3" xfId="32650"/>
    <cellStyle name="Input 3 32 15" xfId="12744"/>
    <cellStyle name="Input 3 32 15 2" xfId="37547"/>
    <cellStyle name="Input 3 32 16" xfId="17666"/>
    <cellStyle name="Input 3 32 16 2" xfId="42469"/>
    <cellStyle name="Input 3 32 17" xfId="27422"/>
    <cellStyle name="Input 3 32 18" xfId="56740"/>
    <cellStyle name="Input 3 32 19" xfId="22415"/>
    <cellStyle name="Input 3 32 2" xfId="910"/>
    <cellStyle name="Input 3 32 2 2" xfId="1814"/>
    <cellStyle name="Input 3 32 2 2 2" xfId="52378"/>
    <cellStyle name="Input 3 32 2 2 3" xfId="33214"/>
    <cellStyle name="Input 3 32 2 2 4" xfId="8410"/>
    <cellStyle name="Input 3 32 2 3" xfId="13311"/>
    <cellStyle name="Input 3 32 2 3 2" xfId="38114"/>
    <cellStyle name="Input 3 32 2 4" xfId="19584"/>
    <cellStyle name="Input 3 32 2 4 2" xfId="44386"/>
    <cellStyle name="Input 3 32 2 5" xfId="28437"/>
    <cellStyle name="Input 3 32 2 6" xfId="47490"/>
    <cellStyle name="Input 3 32 2 7" xfId="22970"/>
    <cellStyle name="Input 3 32 2 8" xfId="3461"/>
    <cellStyle name="Input 3 32 20" xfId="57201"/>
    <cellStyle name="Input 3 32 21" xfId="2299"/>
    <cellStyle name="Input 3 32 3" xfId="1363"/>
    <cellStyle name="Input 3 32 3 2" xfId="8810"/>
    <cellStyle name="Input 3 32 3 2 2" xfId="52778"/>
    <cellStyle name="Input 3 32 3 2 3" xfId="33614"/>
    <cellStyle name="Input 3 32 3 3" xfId="13711"/>
    <cellStyle name="Input 3 32 3 3 2" xfId="38514"/>
    <cellStyle name="Input 3 32 3 4" xfId="18674"/>
    <cellStyle name="Input 3 32 3 4 2" xfId="43476"/>
    <cellStyle name="Input 3 32 3 5" xfId="28837"/>
    <cellStyle name="Input 3 32 3 6" xfId="47890"/>
    <cellStyle name="Input 3 32 3 7" xfId="23370"/>
    <cellStyle name="Input 3 32 3 8" xfId="3861"/>
    <cellStyle name="Input 3 32 4" xfId="4261"/>
    <cellStyle name="Input 3 32 4 2" xfId="9210"/>
    <cellStyle name="Input 3 32 4 2 2" xfId="53176"/>
    <cellStyle name="Input 3 32 4 2 3" xfId="34014"/>
    <cellStyle name="Input 3 32 4 3" xfId="14111"/>
    <cellStyle name="Input 3 32 4 3 2" xfId="38914"/>
    <cellStyle name="Input 3 32 4 4" xfId="21130"/>
    <cellStyle name="Input 3 32 4 4 2" xfId="45930"/>
    <cellStyle name="Input 3 32 4 5" xfId="29237"/>
    <cellStyle name="Input 3 32 4 6" xfId="48288"/>
    <cellStyle name="Input 3 32 4 7" xfId="23768"/>
    <cellStyle name="Input 3 32 5" xfId="4652"/>
    <cellStyle name="Input 3 32 5 2" xfId="9601"/>
    <cellStyle name="Input 3 32 5 2 2" xfId="53566"/>
    <cellStyle name="Input 3 32 5 2 3" xfId="34405"/>
    <cellStyle name="Input 3 32 5 3" xfId="14502"/>
    <cellStyle name="Input 3 32 5 3 2" xfId="39305"/>
    <cellStyle name="Input 3 32 5 4" xfId="18878"/>
    <cellStyle name="Input 3 32 5 4 2" xfId="43680"/>
    <cellStyle name="Input 3 32 5 5" xfId="29627"/>
    <cellStyle name="Input 3 32 5 6" xfId="48678"/>
    <cellStyle name="Input 3 32 5 7" xfId="24158"/>
    <cellStyle name="Input 3 32 6" xfId="5059"/>
    <cellStyle name="Input 3 32 6 2" xfId="10008"/>
    <cellStyle name="Input 3 32 6 2 2" xfId="53973"/>
    <cellStyle name="Input 3 32 6 2 3" xfId="34812"/>
    <cellStyle name="Input 3 32 6 3" xfId="14909"/>
    <cellStyle name="Input 3 32 6 3 2" xfId="39712"/>
    <cellStyle name="Input 3 32 6 4" xfId="20880"/>
    <cellStyle name="Input 3 32 6 4 2" xfId="45681"/>
    <cellStyle name="Input 3 32 6 5" xfId="30034"/>
    <cellStyle name="Input 3 32 6 6" xfId="49085"/>
    <cellStyle name="Input 3 32 6 7" xfId="24565"/>
    <cellStyle name="Input 3 32 7" xfId="5445"/>
    <cellStyle name="Input 3 32 7 2" xfId="10394"/>
    <cellStyle name="Input 3 32 7 2 2" xfId="54358"/>
    <cellStyle name="Input 3 32 7 2 3" xfId="35198"/>
    <cellStyle name="Input 3 32 7 3" xfId="15295"/>
    <cellStyle name="Input 3 32 7 3 2" xfId="40098"/>
    <cellStyle name="Input 3 32 7 4" xfId="20635"/>
    <cellStyle name="Input 3 32 7 4 2" xfId="45436"/>
    <cellStyle name="Input 3 32 7 5" xfId="30420"/>
    <cellStyle name="Input 3 32 7 6" xfId="49470"/>
    <cellStyle name="Input 3 32 7 7" xfId="24950"/>
    <cellStyle name="Input 3 32 8" xfId="5863"/>
    <cellStyle name="Input 3 32 8 2" xfId="10812"/>
    <cellStyle name="Input 3 32 8 2 2" xfId="54774"/>
    <cellStyle name="Input 3 32 8 2 3" xfId="35616"/>
    <cellStyle name="Input 3 32 8 3" xfId="15713"/>
    <cellStyle name="Input 3 32 8 3 2" xfId="40516"/>
    <cellStyle name="Input 3 32 8 4" xfId="21201"/>
    <cellStyle name="Input 3 32 8 4 2" xfId="46001"/>
    <cellStyle name="Input 3 32 8 5" xfId="30835"/>
    <cellStyle name="Input 3 32 8 6" xfId="49886"/>
    <cellStyle name="Input 3 32 8 7" xfId="25366"/>
    <cellStyle name="Input 3 32 9" xfId="6254"/>
    <cellStyle name="Input 3 32 9 2" xfId="11203"/>
    <cellStyle name="Input 3 32 9 2 2" xfId="55165"/>
    <cellStyle name="Input 3 32 9 2 3" xfId="36007"/>
    <cellStyle name="Input 3 32 9 3" xfId="16104"/>
    <cellStyle name="Input 3 32 9 3 2" xfId="40907"/>
    <cellStyle name="Input 3 32 9 4" xfId="20596"/>
    <cellStyle name="Input 3 32 9 4 2" xfId="45397"/>
    <cellStyle name="Input 3 32 9 5" xfId="31223"/>
    <cellStyle name="Input 3 32 9 6" xfId="50277"/>
    <cellStyle name="Input 3 32 9 7" xfId="25757"/>
    <cellStyle name="Input 3 33" xfId="435"/>
    <cellStyle name="Input 3 33 10" xfId="6662"/>
    <cellStyle name="Input 3 33 10 2" xfId="11611"/>
    <cellStyle name="Input 3 33 10 2 2" xfId="55573"/>
    <cellStyle name="Input 3 33 10 2 3" xfId="36415"/>
    <cellStyle name="Input 3 33 10 3" xfId="16512"/>
    <cellStyle name="Input 3 33 10 3 2" xfId="41315"/>
    <cellStyle name="Input 3 33 10 4" xfId="20126"/>
    <cellStyle name="Input 3 33 10 4 2" xfId="44928"/>
    <cellStyle name="Input 3 33 10 5" xfId="31625"/>
    <cellStyle name="Input 3 33 10 6" xfId="50685"/>
    <cellStyle name="Input 3 33 10 7" xfId="26165"/>
    <cellStyle name="Input 3 33 11" xfId="7039"/>
    <cellStyle name="Input 3 33 11 2" xfId="11988"/>
    <cellStyle name="Input 3 33 11 2 2" xfId="55948"/>
    <cellStyle name="Input 3 33 11 2 3" xfId="36792"/>
    <cellStyle name="Input 3 33 11 3" xfId="16889"/>
    <cellStyle name="Input 3 33 11 3 2" xfId="41692"/>
    <cellStyle name="Input 3 33 11 4" xfId="18106"/>
    <cellStyle name="Input 3 33 11 4 2" xfId="42908"/>
    <cellStyle name="Input 3 33 11 5" xfId="31997"/>
    <cellStyle name="Input 3 33 11 6" xfId="51060"/>
    <cellStyle name="Input 3 33 11 7" xfId="26540"/>
    <cellStyle name="Input 3 33 12" xfId="7411"/>
    <cellStyle name="Input 3 33 12 2" xfId="12360"/>
    <cellStyle name="Input 3 33 12 2 2" xfId="56320"/>
    <cellStyle name="Input 3 33 12 2 3" xfId="37164"/>
    <cellStyle name="Input 3 33 12 3" xfId="17261"/>
    <cellStyle name="Input 3 33 12 3 2" xfId="42064"/>
    <cellStyle name="Input 3 33 12 4" xfId="17983"/>
    <cellStyle name="Input 3 33 12 4 2" xfId="42786"/>
    <cellStyle name="Input 3 33 12 5" xfId="51432"/>
    <cellStyle name="Input 3 33 12 6" xfId="26912"/>
    <cellStyle name="Input 3 33 13" xfId="2892"/>
    <cellStyle name="Input 3 33 13 2" xfId="46960"/>
    <cellStyle name="Input 3 33 13 3" xfId="27872"/>
    <cellStyle name="Input 3 33 14" xfId="7839"/>
    <cellStyle name="Input 3 33 14 2" xfId="51832"/>
    <cellStyle name="Input 3 33 14 3" xfId="32644"/>
    <cellStyle name="Input 3 33 15" xfId="12738"/>
    <cellStyle name="Input 3 33 15 2" xfId="37541"/>
    <cellStyle name="Input 3 33 16" xfId="18973"/>
    <cellStyle name="Input 3 33 16 2" xfId="43775"/>
    <cellStyle name="Input 3 33 17" xfId="28048"/>
    <cellStyle name="Input 3 33 18" xfId="56734"/>
    <cellStyle name="Input 3 33 19" xfId="22409"/>
    <cellStyle name="Input 3 33 2" xfId="904"/>
    <cellStyle name="Input 3 33 2 2" xfId="1808"/>
    <cellStyle name="Input 3 33 2 2 2" xfId="52372"/>
    <cellStyle name="Input 3 33 2 2 3" xfId="33208"/>
    <cellStyle name="Input 3 33 2 2 4" xfId="8404"/>
    <cellStyle name="Input 3 33 2 3" xfId="13305"/>
    <cellStyle name="Input 3 33 2 3 2" xfId="38108"/>
    <cellStyle name="Input 3 33 2 4" xfId="21602"/>
    <cellStyle name="Input 3 33 2 4 2" xfId="46402"/>
    <cellStyle name="Input 3 33 2 5" xfId="28431"/>
    <cellStyle name="Input 3 33 2 6" xfId="47484"/>
    <cellStyle name="Input 3 33 2 7" xfId="22964"/>
    <cellStyle name="Input 3 33 2 8" xfId="3455"/>
    <cellStyle name="Input 3 33 20" xfId="57195"/>
    <cellStyle name="Input 3 33 21" xfId="2293"/>
    <cellStyle name="Input 3 33 3" xfId="1357"/>
    <cellStyle name="Input 3 33 3 2" xfId="8804"/>
    <cellStyle name="Input 3 33 3 2 2" xfId="52772"/>
    <cellStyle name="Input 3 33 3 2 3" xfId="33608"/>
    <cellStyle name="Input 3 33 3 3" xfId="13705"/>
    <cellStyle name="Input 3 33 3 3 2" xfId="38508"/>
    <cellStyle name="Input 3 33 3 4" xfId="20973"/>
    <cellStyle name="Input 3 33 3 4 2" xfId="45773"/>
    <cellStyle name="Input 3 33 3 5" xfId="28831"/>
    <cellStyle name="Input 3 33 3 6" xfId="47884"/>
    <cellStyle name="Input 3 33 3 7" xfId="23364"/>
    <cellStyle name="Input 3 33 3 8" xfId="3855"/>
    <cellStyle name="Input 3 33 4" xfId="4255"/>
    <cellStyle name="Input 3 33 4 2" xfId="9204"/>
    <cellStyle name="Input 3 33 4 2 2" xfId="53170"/>
    <cellStyle name="Input 3 33 4 2 3" xfId="34008"/>
    <cellStyle name="Input 3 33 4 3" xfId="14105"/>
    <cellStyle name="Input 3 33 4 3 2" xfId="38908"/>
    <cellStyle name="Input 3 33 4 4" xfId="19196"/>
    <cellStyle name="Input 3 33 4 4 2" xfId="43998"/>
    <cellStyle name="Input 3 33 4 5" xfId="29231"/>
    <cellStyle name="Input 3 33 4 6" xfId="48282"/>
    <cellStyle name="Input 3 33 4 7" xfId="23762"/>
    <cellStyle name="Input 3 33 5" xfId="4646"/>
    <cellStyle name="Input 3 33 5 2" xfId="9595"/>
    <cellStyle name="Input 3 33 5 2 2" xfId="53560"/>
    <cellStyle name="Input 3 33 5 2 3" xfId="34399"/>
    <cellStyle name="Input 3 33 5 3" xfId="14496"/>
    <cellStyle name="Input 3 33 5 3 2" xfId="39299"/>
    <cellStyle name="Input 3 33 5 4" xfId="17624"/>
    <cellStyle name="Input 3 33 5 4 2" xfId="42427"/>
    <cellStyle name="Input 3 33 5 5" xfId="29621"/>
    <cellStyle name="Input 3 33 5 6" xfId="48672"/>
    <cellStyle name="Input 3 33 5 7" xfId="24152"/>
    <cellStyle name="Input 3 33 6" xfId="5053"/>
    <cellStyle name="Input 3 33 6 2" xfId="10002"/>
    <cellStyle name="Input 3 33 6 2 2" xfId="53967"/>
    <cellStyle name="Input 3 33 6 2 3" xfId="34806"/>
    <cellStyle name="Input 3 33 6 3" xfId="14903"/>
    <cellStyle name="Input 3 33 6 3 2" xfId="39706"/>
    <cellStyle name="Input 3 33 6 4" xfId="18745"/>
    <cellStyle name="Input 3 33 6 4 2" xfId="43547"/>
    <cellStyle name="Input 3 33 6 5" xfId="30028"/>
    <cellStyle name="Input 3 33 6 6" xfId="49079"/>
    <cellStyle name="Input 3 33 6 7" xfId="24559"/>
    <cellStyle name="Input 3 33 7" xfId="5439"/>
    <cellStyle name="Input 3 33 7 2" xfId="10388"/>
    <cellStyle name="Input 3 33 7 2 2" xfId="54352"/>
    <cellStyle name="Input 3 33 7 2 3" xfId="35192"/>
    <cellStyle name="Input 3 33 7 3" xfId="15289"/>
    <cellStyle name="Input 3 33 7 3 2" xfId="40092"/>
    <cellStyle name="Input 3 33 7 4" xfId="18571"/>
    <cellStyle name="Input 3 33 7 4 2" xfId="43373"/>
    <cellStyle name="Input 3 33 7 5" xfId="30414"/>
    <cellStyle name="Input 3 33 7 6" xfId="49464"/>
    <cellStyle name="Input 3 33 7 7" xfId="24944"/>
    <cellStyle name="Input 3 33 8" xfId="5857"/>
    <cellStyle name="Input 3 33 8 2" xfId="10806"/>
    <cellStyle name="Input 3 33 8 2 2" xfId="54768"/>
    <cellStyle name="Input 3 33 8 2 3" xfId="35610"/>
    <cellStyle name="Input 3 33 8 3" xfId="15707"/>
    <cellStyle name="Input 3 33 8 3 2" xfId="40510"/>
    <cellStyle name="Input 3 33 8 4" xfId="19267"/>
    <cellStyle name="Input 3 33 8 4 2" xfId="44069"/>
    <cellStyle name="Input 3 33 8 5" xfId="30829"/>
    <cellStyle name="Input 3 33 8 6" xfId="49880"/>
    <cellStyle name="Input 3 33 8 7" xfId="25360"/>
    <cellStyle name="Input 3 33 9" xfId="6248"/>
    <cellStyle name="Input 3 33 9 2" xfId="11197"/>
    <cellStyle name="Input 3 33 9 2 2" xfId="55159"/>
    <cellStyle name="Input 3 33 9 2 3" xfId="36001"/>
    <cellStyle name="Input 3 33 9 3" xfId="16098"/>
    <cellStyle name="Input 3 33 9 3 2" xfId="40901"/>
    <cellStyle name="Input 3 33 9 4" xfId="17810"/>
    <cellStyle name="Input 3 33 9 4 2" xfId="42613"/>
    <cellStyle name="Input 3 33 9 5" xfId="31217"/>
    <cellStyle name="Input 3 33 9 6" xfId="50271"/>
    <cellStyle name="Input 3 33 9 7" xfId="25751"/>
    <cellStyle name="Input 3 34" xfId="511"/>
    <cellStyle name="Input 3 34 10" xfId="6736"/>
    <cellStyle name="Input 3 34 10 2" xfId="11685"/>
    <cellStyle name="Input 3 34 10 2 2" xfId="55647"/>
    <cellStyle name="Input 3 34 10 2 3" xfId="36489"/>
    <cellStyle name="Input 3 34 10 3" xfId="16586"/>
    <cellStyle name="Input 3 34 10 3 2" xfId="41389"/>
    <cellStyle name="Input 3 34 10 4" xfId="19189"/>
    <cellStyle name="Input 3 34 10 4 2" xfId="43991"/>
    <cellStyle name="Input 3 34 10 5" xfId="31699"/>
    <cellStyle name="Input 3 34 10 6" xfId="50759"/>
    <cellStyle name="Input 3 34 10 7" xfId="26239"/>
    <cellStyle name="Input 3 34 11" xfId="7112"/>
    <cellStyle name="Input 3 34 11 2" xfId="12061"/>
    <cellStyle name="Input 3 34 11 2 2" xfId="56021"/>
    <cellStyle name="Input 3 34 11 2 3" xfId="36865"/>
    <cellStyle name="Input 3 34 11 3" xfId="16962"/>
    <cellStyle name="Input 3 34 11 3 2" xfId="41765"/>
    <cellStyle name="Input 3 34 11 4" xfId="21947"/>
    <cellStyle name="Input 3 34 11 4 2" xfId="46747"/>
    <cellStyle name="Input 3 34 11 5" xfId="32070"/>
    <cellStyle name="Input 3 34 11 6" xfId="51133"/>
    <cellStyle name="Input 3 34 11 7" xfId="26613"/>
    <cellStyle name="Input 3 34 12" xfId="7484"/>
    <cellStyle name="Input 3 34 12 2" xfId="12433"/>
    <cellStyle name="Input 3 34 12 2 2" xfId="56393"/>
    <cellStyle name="Input 3 34 12 2 3" xfId="37237"/>
    <cellStyle name="Input 3 34 12 3" xfId="17334"/>
    <cellStyle name="Input 3 34 12 3 2" xfId="42137"/>
    <cellStyle name="Input 3 34 12 4" xfId="7826"/>
    <cellStyle name="Input 3 34 12 4 2" xfId="32631"/>
    <cellStyle name="Input 3 34 12 5" xfId="51505"/>
    <cellStyle name="Input 3 34 12 6" xfId="26985"/>
    <cellStyle name="Input 3 34 13" xfId="2968"/>
    <cellStyle name="Input 3 34 13 2" xfId="47033"/>
    <cellStyle name="Input 3 34 13 3" xfId="27948"/>
    <cellStyle name="Input 3 34 14" xfId="7915"/>
    <cellStyle name="Input 3 34 14 2" xfId="51905"/>
    <cellStyle name="Input 3 34 14 3" xfId="32720"/>
    <cellStyle name="Input 3 34 15" xfId="12814"/>
    <cellStyle name="Input 3 34 15 2" xfId="37617"/>
    <cellStyle name="Input 3 34 16" xfId="21459"/>
    <cellStyle name="Input 3 34 16 2" xfId="46259"/>
    <cellStyle name="Input 3 34 17" xfId="27192"/>
    <cellStyle name="Input 3 34 18" xfId="56807"/>
    <cellStyle name="Input 3 34 19" xfId="22485"/>
    <cellStyle name="Input 3 34 2" xfId="980"/>
    <cellStyle name="Input 3 34 2 2" xfId="1884"/>
    <cellStyle name="Input 3 34 2 2 2" xfId="52447"/>
    <cellStyle name="Input 3 34 2 2 3" xfId="33283"/>
    <cellStyle name="Input 3 34 2 2 4" xfId="8479"/>
    <cellStyle name="Input 3 34 2 3" xfId="13380"/>
    <cellStyle name="Input 3 34 2 3 2" xfId="38183"/>
    <cellStyle name="Input 3 34 2 4" xfId="18697"/>
    <cellStyle name="Input 3 34 2 4 2" xfId="43499"/>
    <cellStyle name="Input 3 34 2 5" xfId="28506"/>
    <cellStyle name="Input 3 34 2 6" xfId="47559"/>
    <cellStyle name="Input 3 34 2 7" xfId="23039"/>
    <cellStyle name="Input 3 34 2 8" xfId="3530"/>
    <cellStyle name="Input 3 34 20" xfId="57271"/>
    <cellStyle name="Input 3 34 21" xfId="2369"/>
    <cellStyle name="Input 3 34 3" xfId="1433"/>
    <cellStyle name="Input 3 34 3 2" xfId="8877"/>
    <cellStyle name="Input 3 34 3 2 2" xfId="52845"/>
    <cellStyle name="Input 3 34 3 2 3" xfId="33681"/>
    <cellStyle name="Input 3 34 3 3" xfId="13778"/>
    <cellStyle name="Input 3 34 3 3 2" xfId="38581"/>
    <cellStyle name="Input 3 34 3 4" xfId="20442"/>
    <cellStyle name="Input 3 34 3 4 2" xfId="45243"/>
    <cellStyle name="Input 3 34 3 5" xfId="28904"/>
    <cellStyle name="Input 3 34 3 6" xfId="47957"/>
    <cellStyle name="Input 3 34 3 7" xfId="23437"/>
    <cellStyle name="Input 3 34 3 8" xfId="3928"/>
    <cellStyle name="Input 3 34 4" xfId="4331"/>
    <cellStyle name="Input 3 34 4 2" xfId="9280"/>
    <cellStyle name="Input 3 34 4 2 2" xfId="53246"/>
    <cellStyle name="Input 3 34 4 2 3" xfId="34084"/>
    <cellStyle name="Input 3 34 4 3" xfId="14181"/>
    <cellStyle name="Input 3 34 4 3 2" xfId="38984"/>
    <cellStyle name="Input 3 34 4 4" xfId="18024"/>
    <cellStyle name="Input 3 34 4 4 2" xfId="42826"/>
    <cellStyle name="Input 3 34 4 5" xfId="29307"/>
    <cellStyle name="Input 3 34 4 6" xfId="48358"/>
    <cellStyle name="Input 3 34 4 7" xfId="23838"/>
    <cellStyle name="Input 3 34 5" xfId="4722"/>
    <cellStyle name="Input 3 34 5 2" xfId="9671"/>
    <cellStyle name="Input 3 34 5 2 2" xfId="53636"/>
    <cellStyle name="Input 3 34 5 2 3" xfId="34475"/>
    <cellStyle name="Input 3 34 5 3" xfId="14572"/>
    <cellStyle name="Input 3 34 5 3 2" xfId="39375"/>
    <cellStyle name="Input 3 34 5 4" xfId="19610"/>
    <cellStyle name="Input 3 34 5 4 2" xfId="44412"/>
    <cellStyle name="Input 3 34 5 5" xfId="29697"/>
    <cellStyle name="Input 3 34 5 6" xfId="48748"/>
    <cellStyle name="Input 3 34 5 7" xfId="24228"/>
    <cellStyle name="Input 3 34 6" xfId="5127"/>
    <cellStyle name="Input 3 34 6 2" xfId="10076"/>
    <cellStyle name="Input 3 34 6 2 2" xfId="54041"/>
    <cellStyle name="Input 3 34 6 2 3" xfId="34880"/>
    <cellStyle name="Input 3 34 6 3" xfId="14977"/>
    <cellStyle name="Input 3 34 6 3 2" xfId="39780"/>
    <cellStyle name="Input 3 34 6 4" xfId="21784"/>
    <cellStyle name="Input 3 34 6 4 2" xfId="46584"/>
    <cellStyle name="Input 3 34 6 5" xfId="30102"/>
    <cellStyle name="Input 3 34 6 6" xfId="49153"/>
    <cellStyle name="Input 3 34 6 7" xfId="24633"/>
    <cellStyle name="Input 3 34 7" xfId="5514"/>
    <cellStyle name="Input 3 34 7 2" xfId="10463"/>
    <cellStyle name="Input 3 34 7 2 2" xfId="54427"/>
    <cellStyle name="Input 3 34 7 2 3" xfId="35267"/>
    <cellStyle name="Input 3 34 7 3" xfId="15364"/>
    <cellStyle name="Input 3 34 7 3 2" xfId="40167"/>
    <cellStyle name="Input 3 34 7 4" xfId="21504"/>
    <cellStyle name="Input 3 34 7 4 2" xfId="46304"/>
    <cellStyle name="Input 3 34 7 5" xfId="30489"/>
    <cellStyle name="Input 3 34 7 6" xfId="49539"/>
    <cellStyle name="Input 3 34 7 7" xfId="25019"/>
    <cellStyle name="Input 3 34 8" xfId="5931"/>
    <cellStyle name="Input 3 34 8 2" xfId="10880"/>
    <cellStyle name="Input 3 34 8 2 2" xfId="54842"/>
    <cellStyle name="Input 3 34 8 2 3" xfId="35684"/>
    <cellStyle name="Input 3 34 8 3" xfId="15781"/>
    <cellStyle name="Input 3 34 8 3 2" xfId="40584"/>
    <cellStyle name="Input 3 34 8 4" xfId="18585"/>
    <cellStyle name="Input 3 34 8 4 2" xfId="43387"/>
    <cellStyle name="Input 3 34 8 5" xfId="30903"/>
    <cellStyle name="Input 3 34 8 6" xfId="49954"/>
    <cellStyle name="Input 3 34 8 7" xfId="25434"/>
    <cellStyle name="Input 3 34 9" xfId="6322"/>
    <cellStyle name="Input 3 34 9 2" xfId="11271"/>
    <cellStyle name="Input 3 34 9 2 2" xfId="55233"/>
    <cellStyle name="Input 3 34 9 2 3" xfId="36075"/>
    <cellStyle name="Input 3 34 9 3" xfId="16172"/>
    <cellStyle name="Input 3 34 9 3 2" xfId="40975"/>
    <cellStyle name="Input 3 34 9 4" xfId="18013"/>
    <cellStyle name="Input 3 34 9 4 2" xfId="42815"/>
    <cellStyle name="Input 3 34 9 5" xfId="31291"/>
    <cellStyle name="Input 3 34 9 6" xfId="50345"/>
    <cellStyle name="Input 3 34 9 7" xfId="25825"/>
    <cellStyle name="Input 3 35" xfId="498"/>
    <cellStyle name="Input 3 35 10" xfId="6723"/>
    <cellStyle name="Input 3 35 10 2" xfId="11672"/>
    <cellStyle name="Input 3 35 10 2 2" xfId="55634"/>
    <cellStyle name="Input 3 35 10 2 3" xfId="36476"/>
    <cellStyle name="Input 3 35 10 3" xfId="16573"/>
    <cellStyle name="Input 3 35 10 3 2" xfId="41376"/>
    <cellStyle name="Input 3 35 10 4" xfId="19637"/>
    <cellStyle name="Input 3 35 10 4 2" xfId="44439"/>
    <cellStyle name="Input 3 35 10 5" xfId="31686"/>
    <cellStyle name="Input 3 35 10 6" xfId="50746"/>
    <cellStyle name="Input 3 35 10 7" xfId="26226"/>
    <cellStyle name="Input 3 35 11" xfId="7099"/>
    <cellStyle name="Input 3 35 11 2" xfId="12048"/>
    <cellStyle name="Input 3 35 11 2 2" xfId="56008"/>
    <cellStyle name="Input 3 35 11 2 3" xfId="36852"/>
    <cellStyle name="Input 3 35 11 3" xfId="16949"/>
    <cellStyle name="Input 3 35 11 3 2" xfId="41752"/>
    <cellStyle name="Input 3 35 11 4" xfId="18238"/>
    <cellStyle name="Input 3 35 11 4 2" xfId="43040"/>
    <cellStyle name="Input 3 35 11 5" xfId="32057"/>
    <cellStyle name="Input 3 35 11 6" xfId="51120"/>
    <cellStyle name="Input 3 35 11 7" xfId="26600"/>
    <cellStyle name="Input 3 35 12" xfId="7471"/>
    <cellStyle name="Input 3 35 12 2" xfId="12420"/>
    <cellStyle name="Input 3 35 12 2 2" xfId="56380"/>
    <cellStyle name="Input 3 35 12 2 3" xfId="37224"/>
    <cellStyle name="Input 3 35 12 3" xfId="17321"/>
    <cellStyle name="Input 3 35 12 3 2" xfId="42124"/>
    <cellStyle name="Input 3 35 12 4" xfId="18685"/>
    <cellStyle name="Input 3 35 12 4 2" xfId="43487"/>
    <cellStyle name="Input 3 35 12 5" xfId="51492"/>
    <cellStyle name="Input 3 35 12 6" xfId="26972"/>
    <cellStyle name="Input 3 35 13" xfId="2955"/>
    <cellStyle name="Input 3 35 13 2" xfId="47020"/>
    <cellStyle name="Input 3 35 13 3" xfId="27935"/>
    <cellStyle name="Input 3 35 14" xfId="7902"/>
    <cellStyle name="Input 3 35 14 2" xfId="51892"/>
    <cellStyle name="Input 3 35 14 3" xfId="32707"/>
    <cellStyle name="Input 3 35 15" xfId="12801"/>
    <cellStyle name="Input 3 35 15 2" xfId="37604"/>
    <cellStyle name="Input 3 35 16" xfId="21904"/>
    <cellStyle name="Input 3 35 16 2" xfId="46704"/>
    <cellStyle name="Input 3 35 17" xfId="32335"/>
    <cellStyle name="Input 3 35 18" xfId="56794"/>
    <cellStyle name="Input 3 35 19" xfId="22472"/>
    <cellStyle name="Input 3 35 2" xfId="967"/>
    <cellStyle name="Input 3 35 2 2" xfId="1871"/>
    <cellStyle name="Input 3 35 2 2 2" xfId="52434"/>
    <cellStyle name="Input 3 35 2 2 3" xfId="33270"/>
    <cellStyle name="Input 3 35 2 2 4" xfId="8466"/>
    <cellStyle name="Input 3 35 2 3" xfId="13367"/>
    <cellStyle name="Input 3 35 2 3 2" xfId="38170"/>
    <cellStyle name="Input 3 35 2 4" xfId="19089"/>
    <cellStyle name="Input 3 35 2 4 2" xfId="43891"/>
    <cellStyle name="Input 3 35 2 5" xfId="28493"/>
    <cellStyle name="Input 3 35 2 6" xfId="47546"/>
    <cellStyle name="Input 3 35 2 7" xfId="23026"/>
    <cellStyle name="Input 3 35 2 8" xfId="3517"/>
    <cellStyle name="Input 3 35 20" xfId="57258"/>
    <cellStyle name="Input 3 35 21" xfId="2356"/>
    <cellStyle name="Input 3 35 3" xfId="1420"/>
    <cellStyle name="Input 3 35 3 2" xfId="8864"/>
    <cellStyle name="Input 3 35 3 2 2" xfId="52832"/>
    <cellStyle name="Input 3 35 3 2 3" xfId="33668"/>
    <cellStyle name="Input 3 35 3 3" xfId="13765"/>
    <cellStyle name="Input 3 35 3 3 2" xfId="38568"/>
    <cellStyle name="Input 3 35 3 4" xfId="18693"/>
    <cellStyle name="Input 3 35 3 4 2" xfId="43495"/>
    <cellStyle name="Input 3 35 3 5" xfId="28891"/>
    <cellStyle name="Input 3 35 3 6" xfId="47944"/>
    <cellStyle name="Input 3 35 3 7" xfId="23424"/>
    <cellStyle name="Input 3 35 3 8" xfId="3915"/>
    <cellStyle name="Input 3 35 4" xfId="4318"/>
    <cellStyle name="Input 3 35 4 2" xfId="9267"/>
    <cellStyle name="Input 3 35 4 2 2" xfId="53233"/>
    <cellStyle name="Input 3 35 4 2 3" xfId="34071"/>
    <cellStyle name="Input 3 35 4 3" xfId="14168"/>
    <cellStyle name="Input 3 35 4 3 2" xfId="38971"/>
    <cellStyle name="Input 3 35 4 4" xfId="18328"/>
    <cellStyle name="Input 3 35 4 4 2" xfId="43130"/>
    <cellStyle name="Input 3 35 4 5" xfId="29294"/>
    <cellStyle name="Input 3 35 4 6" xfId="48345"/>
    <cellStyle name="Input 3 35 4 7" xfId="23825"/>
    <cellStyle name="Input 3 35 5" xfId="4709"/>
    <cellStyle name="Input 3 35 5 2" xfId="9658"/>
    <cellStyle name="Input 3 35 5 2 2" xfId="53623"/>
    <cellStyle name="Input 3 35 5 2 3" xfId="34462"/>
    <cellStyle name="Input 3 35 5 3" xfId="14559"/>
    <cellStyle name="Input 3 35 5 3 2" xfId="39362"/>
    <cellStyle name="Input 3 35 5 4" xfId="20007"/>
    <cellStyle name="Input 3 35 5 4 2" xfId="44809"/>
    <cellStyle name="Input 3 35 5 5" xfId="29684"/>
    <cellStyle name="Input 3 35 5 6" xfId="48735"/>
    <cellStyle name="Input 3 35 5 7" xfId="24215"/>
    <cellStyle name="Input 3 35 6" xfId="5114"/>
    <cellStyle name="Input 3 35 6 2" xfId="10063"/>
    <cellStyle name="Input 3 35 6 2 2" xfId="54028"/>
    <cellStyle name="Input 3 35 6 2 3" xfId="34867"/>
    <cellStyle name="Input 3 35 6 3" xfId="14964"/>
    <cellStyle name="Input 3 35 6 3 2" xfId="39767"/>
    <cellStyle name="Input 3 35 6 4" xfId="19704"/>
    <cellStyle name="Input 3 35 6 4 2" xfId="44506"/>
    <cellStyle name="Input 3 35 6 5" xfId="30089"/>
    <cellStyle name="Input 3 35 6 6" xfId="49140"/>
    <cellStyle name="Input 3 35 6 7" xfId="24620"/>
    <cellStyle name="Input 3 35 7" xfId="5501"/>
    <cellStyle name="Input 3 35 7 2" xfId="10450"/>
    <cellStyle name="Input 3 35 7 2 2" xfId="54414"/>
    <cellStyle name="Input 3 35 7 2 3" xfId="35254"/>
    <cellStyle name="Input 3 35 7 3" xfId="15351"/>
    <cellStyle name="Input 3 35 7 3 2" xfId="40154"/>
    <cellStyle name="Input 3 35 7 4" xfId="21814"/>
    <cellStyle name="Input 3 35 7 4 2" xfId="46614"/>
    <cellStyle name="Input 3 35 7 5" xfId="30476"/>
    <cellStyle name="Input 3 35 7 6" xfId="49526"/>
    <cellStyle name="Input 3 35 7 7" xfId="25006"/>
    <cellStyle name="Input 3 35 8" xfId="5918"/>
    <cellStyle name="Input 3 35 8 2" xfId="10867"/>
    <cellStyle name="Input 3 35 8 2 2" xfId="54829"/>
    <cellStyle name="Input 3 35 8 2 3" xfId="35671"/>
    <cellStyle name="Input 3 35 8 3" xfId="15768"/>
    <cellStyle name="Input 3 35 8 3 2" xfId="40571"/>
    <cellStyle name="Input 3 35 8 4" xfId="18761"/>
    <cellStyle name="Input 3 35 8 4 2" xfId="43563"/>
    <cellStyle name="Input 3 35 8 5" xfId="30890"/>
    <cellStyle name="Input 3 35 8 6" xfId="49941"/>
    <cellStyle name="Input 3 35 8 7" xfId="25421"/>
    <cellStyle name="Input 3 35 9" xfId="6309"/>
    <cellStyle name="Input 3 35 9 2" xfId="11258"/>
    <cellStyle name="Input 3 35 9 2 2" xfId="55220"/>
    <cellStyle name="Input 3 35 9 2 3" xfId="36062"/>
    <cellStyle name="Input 3 35 9 3" xfId="16159"/>
    <cellStyle name="Input 3 35 9 3 2" xfId="40962"/>
    <cellStyle name="Input 3 35 9 4" xfId="21276"/>
    <cellStyle name="Input 3 35 9 4 2" xfId="46076"/>
    <cellStyle name="Input 3 35 9 5" xfId="31278"/>
    <cellStyle name="Input 3 35 9 6" xfId="50332"/>
    <cellStyle name="Input 3 35 9 7" xfId="25812"/>
    <cellStyle name="Input 3 36" xfId="503"/>
    <cellStyle name="Input 3 36 10" xfId="6728"/>
    <cellStyle name="Input 3 36 10 2" xfId="11677"/>
    <cellStyle name="Input 3 36 10 2 2" xfId="55639"/>
    <cellStyle name="Input 3 36 10 2 3" xfId="36481"/>
    <cellStyle name="Input 3 36 10 3" xfId="16578"/>
    <cellStyle name="Input 3 36 10 3 2" xfId="41381"/>
    <cellStyle name="Input 3 36 10 4" xfId="21901"/>
    <cellStyle name="Input 3 36 10 4 2" xfId="46701"/>
    <cellStyle name="Input 3 36 10 5" xfId="31691"/>
    <cellStyle name="Input 3 36 10 6" xfId="50751"/>
    <cellStyle name="Input 3 36 10 7" xfId="26231"/>
    <cellStyle name="Input 3 36 11" xfId="7104"/>
    <cellStyle name="Input 3 36 11 2" xfId="12053"/>
    <cellStyle name="Input 3 36 11 2 2" xfId="56013"/>
    <cellStyle name="Input 3 36 11 2 3" xfId="36857"/>
    <cellStyle name="Input 3 36 11 3" xfId="16954"/>
    <cellStyle name="Input 3 36 11 3 2" xfId="41757"/>
    <cellStyle name="Input 3 36 11 4" xfId="20829"/>
    <cellStyle name="Input 3 36 11 4 2" xfId="45630"/>
    <cellStyle name="Input 3 36 11 5" xfId="32062"/>
    <cellStyle name="Input 3 36 11 6" xfId="51125"/>
    <cellStyle name="Input 3 36 11 7" xfId="26605"/>
    <cellStyle name="Input 3 36 12" xfId="7476"/>
    <cellStyle name="Input 3 36 12 2" xfId="12425"/>
    <cellStyle name="Input 3 36 12 2 2" xfId="56385"/>
    <cellStyle name="Input 3 36 12 2 3" xfId="37229"/>
    <cellStyle name="Input 3 36 12 3" xfId="17326"/>
    <cellStyle name="Input 3 36 12 3 2" xfId="42129"/>
    <cellStyle name="Input 3 36 12 4" xfId="17772"/>
    <cellStyle name="Input 3 36 12 4 2" xfId="42575"/>
    <cellStyle name="Input 3 36 12 5" xfId="51497"/>
    <cellStyle name="Input 3 36 12 6" xfId="26977"/>
    <cellStyle name="Input 3 36 13" xfId="2960"/>
    <cellStyle name="Input 3 36 13 2" xfId="47025"/>
    <cellStyle name="Input 3 36 13 3" xfId="27940"/>
    <cellStyle name="Input 3 36 14" xfId="7907"/>
    <cellStyle name="Input 3 36 14 2" xfId="51897"/>
    <cellStyle name="Input 3 36 14 3" xfId="32712"/>
    <cellStyle name="Input 3 36 15" xfId="12806"/>
    <cellStyle name="Input 3 36 15 2" xfId="37609"/>
    <cellStyle name="Input 3 36 16" xfId="20318"/>
    <cellStyle name="Input 3 36 16 2" xfId="45120"/>
    <cellStyle name="Input 3 36 17" xfId="27405"/>
    <cellStyle name="Input 3 36 18" xfId="56799"/>
    <cellStyle name="Input 3 36 19" xfId="22477"/>
    <cellStyle name="Input 3 36 2" xfId="972"/>
    <cellStyle name="Input 3 36 2 2" xfId="1876"/>
    <cellStyle name="Input 3 36 2 2 2" xfId="52439"/>
    <cellStyle name="Input 3 36 2 2 3" xfId="33275"/>
    <cellStyle name="Input 3 36 2 2 4" xfId="8471"/>
    <cellStyle name="Input 3 36 2 3" xfId="13372"/>
    <cellStyle name="Input 3 36 2 3 2" xfId="38175"/>
    <cellStyle name="Input 3 36 2 4" xfId="21397"/>
    <cellStyle name="Input 3 36 2 4 2" xfId="46197"/>
    <cellStyle name="Input 3 36 2 5" xfId="28498"/>
    <cellStyle name="Input 3 36 2 6" xfId="47551"/>
    <cellStyle name="Input 3 36 2 7" xfId="23031"/>
    <cellStyle name="Input 3 36 2 8" xfId="3522"/>
    <cellStyle name="Input 3 36 20" xfId="57263"/>
    <cellStyle name="Input 3 36 21" xfId="2361"/>
    <cellStyle name="Input 3 36 3" xfId="1425"/>
    <cellStyle name="Input 3 36 3 2" xfId="8869"/>
    <cellStyle name="Input 3 36 3 2 2" xfId="52837"/>
    <cellStyle name="Input 3 36 3 2 3" xfId="33673"/>
    <cellStyle name="Input 3 36 3 3" xfId="13770"/>
    <cellStyle name="Input 3 36 3 3 2" xfId="38573"/>
    <cellStyle name="Input 3 36 3 4" xfId="17826"/>
    <cellStyle name="Input 3 36 3 4 2" xfId="42629"/>
    <cellStyle name="Input 3 36 3 5" xfId="28896"/>
    <cellStyle name="Input 3 36 3 6" xfId="47949"/>
    <cellStyle name="Input 3 36 3 7" xfId="23429"/>
    <cellStyle name="Input 3 36 3 8" xfId="3920"/>
    <cellStyle name="Input 3 36 4" xfId="4323"/>
    <cellStyle name="Input 3 36 4 2" xfId="9272"/>
    <cellStyle name="Input 3 36 4 2 2" xfId="53238"/>
    <cellStyle name="Input 3 36 4 2 3" xfId="34076"/>
    <cellStyle name="Input 3 36 4 3" xfId="14173"/>
    <cellStyle name="Input 3 36 4 3 2" xfId="38976"/>
    <cellStyle name="Input 3 36 4 4" xfId="3046"/>
    <cellStyle name="Input 3 36 4 4 2" xfId="28026"/>
    <cellStyle name="Input 3 36 4 5" xfId="29299"/>
    <cellStyle name="Input 3 36 4 6" xfId="48350"/>
    <cellStyle name="Input 3 36 4 7" xfId="23830"/>
    <cellStyle name="Input 3 36 5" xfId="4714"/>
    <cellStyle name="Input 3 36 5 2" xfId="9663"/>
    <cellStyle name="Input 3 36 5 2 2" xfId="53628"/>
    <cellStyle name="Input 3 36 5 2 3" xfId="34467"/>
    <cellStyle name="Input 3 36 5 3" xfId="14564"/>
    <cellStyle name="Input 3 36 5 3 2" xfId="39367"/>
    <cellStyle name="Input 3 36 5 4" xfId="18094"/>
    <cellStyle name="Input 3 36 5 4 2" xfId="42896"/>
    <cellStyle name="Input 3 36 5 5" xfId="29689"/>
    <cellStyle name="Input 3 36 5 6" xfId="48740"/>
    <cellStyle name="Input 3 36 5 7" xfId="24220"/>
    <cellStyle name="Input 3 36 6" xfId="5119"/>
    <cellStyle name="Input 3 36 6 2" xfId="10068"/>
    <cellStyle name="Input 3 36 6 2 2" xfId="54033"/>
    <cellStyle name="Input 3 36 6 2 3" xfId="34872"/>
    <cellStyle name="Input 3 36 6 3" xfId="14969"/>
    <cellStyle name="Input 3 36 6 3 2" xfId="39772"/>
    <cellStyle name="Input 3 36 6 4" xfId="20660"/>
    <cellStyle name="Input 3 36 6 4 2" xfId="45461"/>
    <cellStyle name="Input 3 36 6 5" xfId="30094"/>
    <cellStyle name="Input 3 36 6 6" xfId="49145"/>
    <cellStyle name="Input 3 36 6 7" xfId="24625"/>
    <cellStyle name="Input 3 36 7" xfId="5506"/>
    <cellStyle name="Input 3 36 7 2" xfId="10455"/>
    <cellStyle name="Input 3 36 7 2 2" xfId="54419"/>
    <cellStyle name="Input 3 36 7 2 3" xfId="35259"/>
    <cellStyle name="Input 3 36 7 3" xfId="15356"/>
    <cellStyle name="Input 3 36 7 3 2" xfId="40159"/>
    <cellStyle name="Input 3 36 7 4" xfId="20365"/>
    <cellStyle name="Input 3 36 7 4 2" xfId="45166"/>
    <cellStyle name="Input 3 36 7 5" xfId="30481"/>
    <cellStyle name="Input 3 36 7 6" xfId="49531"/>
    <cellStyle name="Input 3 36 7 7" xfId="25011"/>
    <cellStyle name="Input 3 36 8" xfId="5923"/>
    <cellStyle name="Input 3 36 8 2" xfId="10872"/>
    <cellStyle name="Input 3 36 8 2 2" xfId="54834"/>
    <cellStyle name="Input 3 36 8 2 3" xfId="35676"/>
    <cellStyle name="Input 3 36 8 3" xfId="15773"/>
    <cellStyle name="Input 3 36 8 3 2" xfId="40576"/>
    <cellStyle name="Input 3 36 8 4" xfId="21076"/>
    <cellStyle name="Input 3 36 8 4 2" xfId="45876"/>
    <cellStyle name="Input 3 36 8 5" xfId="30895"/>
    <cellStyle name="Input 3 36 8 6" xfId="49946"/>
    <cellStyle name="Input 3 36 8 7" xfId="25426"/>
    <cellStyle name="Input 3 36 9" xfId="6314"/>
    <cellStyle name="Input 3 36 9 2" xfId="11263"/>
    <cellStyle name="Input 3 36 9 2 2" xfId="55225"/>
    <cellStyle name="Input 3 36 9 2 3" xfId="36067"/>
    <cellStyle name="Input 3 36 9 3" xfId="16164"/>
    <cellStyle name="Input 3 36 9 3 2" xfId="40967"/>
    <cellStyle name="Input 3 36 9 4" xfId="20228"/>
    <cellStyle name="Input 3 36 9 4 2" xfId="45030"/>
    <cellStyle name="Input 3 36 9 5" xfId="31283"/>
    <cellStyle name="Input 3 36 9 6" xfId="50337"/>
    <cellStyle name="Input 3 36 9 7" xfId="25817"/>
    <cellStyle name="Input 3 37" xfId="436"/>
    <cellStyle name="Input 3 37 10" xfId="6663"/>
    <cellStyle name="Input 3 37 10 2" xfId="11612"/>
    <cellStyle name="Input 3 37 10 2 2" xfId="55574"/>
    <cellStyle name="Input 3 37 10 2 3" xfId="36416"/>
    <cellStyle name="Input 3 37 10 3" xfId="16513"/>
    <cellStyle name="Input 3 37 10 3 2" xfId="41316"/>
    <cellStyle name="Input 3 37 10 4" xfId="19753"/>
    <cellStyle name="Input 3 37 10 4 2" xfId="44555"/>
    <cellStyle name="Input 3 37 10 5" xfId="31626"/>
    <cellStyle name="Input 3 37 10 6" xfId="50686"/>
    <cellStyle name="Input 3 37 10 7" xfId="26166"/>
    <cellStyle name="Input 3 37 11" xfId="7040"/>
    <cellStyle name="Input 3 37 11 2" xfId="11989"/>
    <cellStyle name="Input 3 37 11 2 2" xfId="55949"/>
    <cellStyle name="Input 3 37 11 2 3" xfId="36793"/>
    <cellStyle name="Input 3 37 11 3" xfId="16890"/>
    <cellStyle name="Input 3 37 11 3 2" xfId="41693"/>
    <cellStyle name="Input 3 37 11 4" xfId="21911"/>
    <cellStyle name="Input 3 37 11 4 2" xfId="46711"/>
    <cellStyle name="Input 3 37 11 5" xfId="31998"/>
    <cellStyle name="Input 3 37 11 6" xfId="51061"/>
    <cellStyle name="Input 3 37 11 7" xfId="26541"/>
    <cellStyle name="Input 3 37 12" xfId="7412"/>
    <cellStyle name="Input 3 37 12 2" xfId="12361"/>
    <cellStyle name="Input 3 37 12 2 2" xfId="56321"/>
    <cellStyle name="Input 3 37 12 2 3" xfId="37165"/>
    <cellStyle name="Input 3 37 12 3" xfId="17262"/>
    <cellStyle name="Input 3 37 12 3 2" xfId="42065"/>
    <cellStyle name="Input 3 37 12 4" xfId="21794"/>
    <cellStyle name="Input 3 37 12 4 2" xfId="46594"/>
    <cellStyle name="Input 3 37 12 5" xfId="51433"/>
    <cellStyle name="Input 3 37 12 6" xfId="26913"/>
    <cellStyle name="Input 3 37 13" xfId="2893"/>
    <cellStyle name="Input 3 37 13 2" xfId="46961"/>
    <cellStyle name="Input 3 37 13 3" xfId="27873"/>
    <cellStyle name="Input 3 37 14" xfId="7840"/>
    <cellStyle name="Input 3 37 14 2" xfId="51833"/>
    <cellStyle name="Input 3 37 14 3" xfId="32645"/>
    <cellStyle name="Input 3 37 15" xfId="12739"/>
    <cellStyle name="Input 3 37 15 2" xfId="37542"/>
    <cellStyle name="Input 3 37 16" xfId="18583"/>
    <cellStyle name="Input 3 37 16 2" xfId="43385"/>
    <cellStyle name="Input 3 37 17" xfId="28976"/>
    <cellStyle name="Input 3 37 18" xfId="56735"/>
    <cellStyle name="Input 3 37 19" xfId="22410"/>
    <cellStyle name="Input 3 37 2" xfId="905"/>
    <cellStyle name="Input 3 37 2 2" xfId="1809"/>
    <cellStyle name="Input 3 37 2 2 2" xfId="52373"/>
    <cellStyle name="Input 3 37 2 2 3" xfId="33209"/>
    <cellStyle name="Input 3 37 2 2 4" xfId="8405"/>
    <cellStyle name="Input 3 37 2 3" xfId="13306"/>
    <cellStyle name="Input 3 37 2 3 2" xfId="38109"/>
    <cellStyle name="Input 3 37 2 4" xfId="21237"/>
    <cellStyle name="Input 3 37 2 4 2" xfId="46037"/>
    <cellStyle name="Input 3 37 2 5" xfId="28432"/>
    <cellStyle name="Input 3 37 2 6" xfId="47485"/>
    <cellStyle name="Input 3 37 2 7" xfId="22965"/>
    <cellStyle name="Input 3 37 2 8" xfId="3456"/>
    <cellStyle name="Input 3 37 20" xfId="57196"/>
    <cellStyle name="Input 3 37 21" xfId="2294"/>
    <cellStyle name="Input 3 37 3" xfId="1358"/>
    <cellStyle name="Input 3 37 3 2" xfId="8805"/>
    <cellStyle name="Input 3 37 3 2 2" xfId="52773"/>
    <cellStyle name="Input 3 37 3 2 3" xfId="33609"/>
    <cellStyle name="Input 3 37 3 3" xfId="13706"/>
    <cellStyle name="Input 3 37 3 3 2" xfId="38509"/>
    <cellStyle name="Input 3 37 3 4" xfId="20594"/>
    <cellStyle name="Input 3 37 3 4 2" xfId="45395"/>
    <cellStyle name="Input 3 37 3 5" xfId="28832"/>
    <cellStyle name="Input 3 37 3 6" xfId="47885"/>
    <cellStyle name="Input 3 37 3 7" xfId="23365"/>
    <cellStyle name="Input 3 37 3 8" xfId="3856"/>
    <cellStyle name="Input 3 37 4" xfId="4256"/>
    <cellStyle name="Input 3 37 4 2" xfId="9205"/>
    <cellStyle name="Input 3 37 4 2 2" xfId="53171"/>
    <cellStyle name="Input 3 37 4 2 3" xfId="34009"/>
    <cellStyle name="Input 3 37 4 3" xfId="14106"/>
    <cellStyle name="Input 3 37 4 3 2" xfId="38909"/>
    <cellStyle name="Input 3 37 4 4" xfId="18816"/>
    <cellStyle name="Input 3 37 4 4 2" xfId="43618"/>
    <cellStyle name="Input 3 37 4 5" xfId="29232"/>
    <cellStyle name="Input 3 37 4 6" xfId="48283"/>
    <cellStyle name="Input 3 37 4 7" xfId="23763"/>
    <cellStyle name="Input 3 37 5" xfId="4647"/>
    <cellStyle name="Input 3 37 5 2" xfId="9596"/>
    <cellStyle name="Input 3 37 5 2 2" xfId="53561"/>
    <cellStyle name="Input 3 37 5 2 3" xfId="34400"/>
    <cellStyle name="Input 3 37 5 3" xfId="14497"/>
    <cellStyle name="Input 3 37 5 3 2" xfId="39300"/>
    <cellStyle name="Input 3 37 5 4" xfId="20795"/>
    <cellStyle name="Input 3 37 5 4 2" xfId="45596"/>
    <cellStyle name="Input 3 37 5 5" xfId="29622"/>
    <cellStyle name="Input 3 37 5 6" xfId="48673"/>
    <cellStyle name="Input 3 37 5 7" xfId="24153"/>
    <cellStyle name="Input 3 37 6" xfId="5054"/>
    <cellStyle name="Input 3 37 6 2" xfId="10003"/>
    <cellStyle name="Input 3 37 6 2 2" xfId="53968"/>
    <cellStyle name="Input 3 37 6 2 3" xfId="34807"/>
    <cellStyle name="Input 3 37 6 3" xfId="14904"/>
    <cellStyle name="Input 3 37 6 3 2" xfId="39707"/>
    <cellStyle name="Input 3 37 6 4" xfId="17852"/>
    <cellStyle name="Input 3 37 6 4 2" xfId="42655"/>
    <cellStyle name="Input 3 37 6 5" xfId="30029"/>
    <cellStyle name="Input 3 37 6 6" xfId="49080"/>
    <cellStyle name="Input 3 37 6 7" xfId="24560"/>
    <cellStyle name="Input 3 37 7" xfId="5440"/>
    <cellStyle name="Input 3 37 7 2" xfId="10389"/>
    <cellStyle name="Input 3 37 7 2 2" xfId="54353"/>
    <cellStyle name="Input 3 37 7 2 3" xfId="35193"/>
    <cellStyle name="Input 3 37 7 3" xfId="15290"/>
    <cellStyle name="Input 3 37 7 3 2" xfId="40093"/>
    <cellStyle name="Input 3 37 7 4" xfId="18189"/>
    <cellStyle name="Input 3 37 7 4 2" xfId="42991"/>
    <cellStyle name="Input 3 37 7 5" xfId="30415"/>
    <cellStyle name="Input 3 37 7 6" xfId="49465"/>
    <cellStyle name="Input 3 37 7 7" xfId="24945"/>
    <cellStyle name="Input 3 37 8" xfId="5858"/>
    <cellStyle name="Input 3 37 8 2" xfId="10807"/>
    <cellStyle name="Input 3 37 8 2 2" xfId="54769"/>
    <cellStyle name="Input 3 37 8 2 3" xfId="35611"/>
    <cellStyle name="Input 3 37 8 3" xfId="15708"/>
    <cellStyle name="Input 3 37 8 3 2" xfId="40511"/>
    <cellStyle name="Input 3 37 8 4" xfId="18888"/>
    <cellStyle name="Input 3 37 8 4 2" xfId="43690"/>
    <cellStyle name="Input 3 37 8 5" xfId="30830"/>
    <cellStyle name="Input 3 37 8 6" xfId="49881"/>
    <cellStyle name="Input 3 37 8 7" xfId="25361"/>
    <cellStyle name="Input 3 37 9" xfId="6249"/>
    <cellStyle name="Input 3 37 9 2" xfId="11198"/>
    <cellStyle name="Input 3 37 9 2 2" xfId="55160"/>
    <cellStyle name="Input 3 37 9 2 3" xfId="36002"/>
    <cellStyle name="Input 3 37 9 3" xfId="16099"/>
    <cellStyle name="Input 3 37 9 3 2" xfId="40902"/>
    <cellStyle name="Input 3 37 9 4" xfId="17468"/>
    <cellStyle name="Input 3 37 9 4 2" xfId="42271"/>
    <cellStyle name="Input 3 37 9 5" xfId="31218"/>
    <cellStyle name="Input 3 37 9 6" xfId="50272"/>
    <cellStyle name="Input 3 37 9 7" xfId="25752"/>
    <cellStyle name="Input 3 38" xfId="520"/>
    <cellStyle name="Input 3 38 10" xfId="6745"/>
    <cellStyle name="Input 3 38 10 2" xfId="11694"/>
    <cellStyle name="Input 3 38 10 2 2" xfId="55656"/>
    <cellStyle name="Input 3 38 10 2 3" xfId="36498"/>
    <cellStyle name="Input 3 38 10 3" xfId="16595"/>
    <cellStyle name="Input 3 38 10 3 2" xfId="41398"/>
    <cellStyle name="Input 3 38 10 4" xfId="20406"/>
    <cellStyle name="Input 3 38 10 4 2" xfId="45207"/>
    <cellStyle name="Input 3 38 10 5" xfId="31708"/>
    <cellStyle name="Input 3 38 10 6" xfId="50768"/>
    <cellStyle name="Input 3 38 10 7" xfId="26248"/>
    <cellStyle name="Input 3 38 11" xfId="7121"/>
    <cellStyle name="Input 3 38 11 2" xfId="12070"/>
    <cellStyle name="Input 3 38 11 2 2" xfId="56030"/>
    <cellStyle name="Input 3 38 11 2 3" xfId="36874"/>
    <cellStyle name="Input 3 38 11 3" xfId="16971"/>
    <cellStyle name="Input 3 38 11 3 2" xfId="41774"/>
    <cellStyle name="Input 3 38 11 4" xfId="18995"/>
    <cellStyle name="Input 3 38 11 4 2" xfId="43797"/>
    <cellStyle name="Input 3 38 11 5" xfId="32079"/>
    <cellStyle name="Input 3 38 11 6" xfId="51142"/>
    <cellStyle name="Input 3 38 11 7" xfId="26622"/>
    <cellStyle name="Input 3 38 12" xfId="7493"/>
    <cellStyle name="Input 3 38 12 2" xfId="12442"/>
    <cellStyle name="Input 3 38 12 2 2" xfId="56402"/>
    <cellStyle name="Input 3 38 12 2 3" xfId="37246"/>
    <cellStyle name="Input 3 38 12 3" xfId="17343"/>
    <cellStyle name="Input 3 38 12 3 2" xfId="42146"/>
    <cellStyle name="Input 3 38 12 4" xfId="7962"/>
    <cellStyle name="Input 3 38 12 4 2" xfId="32766"/>
    <cellStyle name="Input 3 38 12 5" xfId="51514"/>
    <cellStyle name="Input 3 38 12 6" xfId="26994"/>
    <cellStyle name="Input 3 38 13" xfId="2977"/>
    <cellStyle name="Input 3 38 13 2" xfId="47042"/>
    <cellStyle name="Input 3 38 13 3" xfId="27957"/>
    <cellStyle name="Input 3 38 14" xfId="7924"/>
    <cellStyle name="Input 3 38 14 2" xfId="51914"/>
    <cellStyle name="Input 3 38 14 3" xfId="32729"/>
    <cellStyle name="Input 3 38 15" xfId="12823"/>
    <cellStyle name="Input 3 38 15 2" xfId="37626"/>
    <cellStyle name="Input 3 38 16" xfId="18462"/>
    <cellStyle name="Input 3 38 16 2" xfId="43264"/>
    <cellStyle name="Input 3 38 17" xfId="32310"/>
    <cellStyle name="Input 3 38 18" xfId="56816"/>
    <cellStyle name="Input 3 38 19" xfId="22494"/>
    <cellStyle name="Input 3 38 2" xfId="989"/>
    <cellStyle name="Input 3 38 2 2" xfId="1893"/>
    <cellStyle name="Input 3 38 2 2 2" xfId="52456"/>
    <cellStyle name="Input 3 38 2 2 3" xfId="33292"/>
    <cellStyle name="Input 3 38 2 2 4" xfId="8488"/>
    <cellStyle name="Input 3 38 2 3" xfId="13389"/>
    <cellStyle name="Input 3 38 2 3 2" xfId="38192"/>
    <cellStyle name="Input 3 38 2 4" xfId="20656"/>
    <cellStyle name="Input 3 38 2 4 2" xfId="45457"/>
    <cellStyle name="Input 3 38 2 5" xfId="28515"/>
    <cellStyle name="Input 3 38 2 6" xfId="47568"/>
    <cellStyle name="Input 3 38 2 7" xfId="23048"/>
    <cellStyle name="Input 3 38 2 8" xfId="3539"/>
    <cellStyle name="Input 3 38 20" xfId="57280"/>
    <cellStyle name="Input 3 38 21" xfId="2378"/>
    <cellStyle name="Input 3 38 3" xfId="1442"/>
    <cellStyle name="Input 3 38 3 2" xfId="8886"/>
    <cellStyle name="Input 3 38 3 2 2" xfId="52854"/>
    <cellStyle name="Input 3 38 3 2 3" xfId="33690"/>
    <cellStyle name="Input 3 38 3 3" xfId="13787"/>
    <cellStyle name="Input 3 38 3 3 2" xfId="38590"/>
    <cellStyle name="Input 3 38 3 4" xfId="21214"/>
    <cellStyle name="Input 3 38 3 4 2" xfId="46014"/>
    <cellStyle name="Input 3 38 3 5" xfId="28913"/>
    <cellStyle name="Input 3 38 3 6" xfId="47966"/>
    <cellStyle name="Input 3 38 3 7" xfId="23446"/>
    <cellStyle name="Input 3 38 3 8" xfId="3937"/>
    <cellStyle name="Input 3 38 4" xfId="4340"/>
    <cellStyle name="Input 3 38 4 2" xfId="9289"/>
    <cellStyle name="Input 3 38 4 2 2" xfId="53255"/>
    <cellStyle name="Input 3 38 4 2 3" xfId="34093"/>
    <cellStyle name="Input 3 38 4 3" xfId="14190"/>
    <cellStyle name="Input 3 38 4 3 2" xfId="38993"/>
    <cellStyle name="Input 3 38 4 4" xfId="19121"/>
    <cellStyle name="Input 3 38 4 4 2" xfId="43923"/>
    <cellStyle name="Input 3 38 4 5" xfId="29316"/>
    <cellStyle name="Input 3 38 4 6" xfId="48367"/>
    <cellStyle name="Input 3 38 4 7" xfId="23847"/>
    <cellStyle name="Input 3 38 5" xfId="4731"/>
    <cellStyle name="Input 3 38 5 2" xfId="9680"/>
    <cellStyle name="Input 3 38 5 2 2" xfId="53645"/>
    <cellStyle name="Input 3 38 5 2 3" xfId="34484"/>
    <cellStyle name="Input 3 38 5 3" xfId="14581"/>
    <cellStyle name="Input 3 38 5 3 2" xfId="39384"/>
    <cellStyle name="Input 3 38 5 4" xfId="19885"/>
    <cellStyle name="Input 3 38 5 4 2" xfId="44687"/>
    <cellStyle name="Input 3 38 5 5" xfId="29706"/>
    <cellStyle name="Input 3 38 5 6" xfId="48757"/>
    <cellStyle name="Input 3 38 5 7" xfId="24237"/>
    <cellStyle name="Input 3 38 6" xfId="5136"/>
    <cellStyle name="Input 3 38 6 2" xfId="10085"/>
    <cellStyle name="Input 3 38 6 2 2" xfId="54050"/>
    <cellStyle name="Input 3 38 6 2 3" xfId="34889"/>
    <cellStyle name="Input 3 38 6 3" xfId="14986"/>
    <cellStyle name="Input 3 38 6 3 2" xfId="39789"/>
    <cellStyle name="Input 3 38 6 4" xfId="19854"/>
    <cellStyle name="Input 3 38 6 4 2" xfId="44656"/>
    <cellStyle name="Input 3 38 6 5" xfId="30111"/>
    <cellStyle name="Input 3 38 6 6" xfId="49162"/>
    <cellStyle name="Input 3 38 6 7" xfId="24642"/>
    <cellStyle name="Input 3 38 7" xfId="5523"/>
    <cellStyle name="Input 3 38 7 2" xfId="10472"/>
    <cellStyle name="Input 3 38 7 2 2" xfId="54436"/>
    <cellStyle name="Input 3 38 7 2 3" xfId="35276"/>
    <cellStyle name="Input 3 38 7 3" xfId="15373"/>
    <cellStyle name="Input 3 38 7 3 2" xfId="40176"/>
    <cellStyle name="Input 3 38 7 4" xfId="18456"/>
    <cellStyle name="Input 3 38 7 4 2" xfId="43258"/>
    <cellStyle name="Input 3 38 7 5" xfId="30498"/>
    <cellStyle name="Input 3 38 7 6" xfId="49548"/>
    <cellStyle name="Input 3 38 7 7" xfId="25028"/>
    <cellStyle name="Input 3 38 8" xfId="5940"/>
    <cellStyle name="Input 3 38 8 2" xfId="10889"/>
    <cellStyle name="Input 3 38 8 2 2" xfId="54851"/>
    <cellStyle name="Input 3 38 8 2 3" xfId="35693"/>
    <cellStyle name="Input 3 38 8 3" xfId="15790"/>
    <cellStyle name="Input 3 38 8 3 2" xfId="40593"/>
    <cellStyle name="Input 3 38 8 4" xfId="19755"/>
    <cellStyle name="Input 3 38 8 4 2" xfId="44557"/>
    <cellStyle name="Input 3 38 8 5" xfId="30912"/>
    <cellStyle name="Input 3 38 8 6" xfId="49963"/>
    <cellStyle name="Input 3 38 8 7" xfId="25443"/>
    <cellStyle name="Input 3 38 9" xfId="6331"/>
    <cellStyle name="Input 3 38 9 2" xfId="11280"/>
    <cellStyle name="Input 3 38 9 2 2" xfId="55242"/>
    <cellStyle name="Input 3 38 9 2 3" xfId="36084"/>
    <cellStyle name="Input 3 38 9 3" xfId="16181"/>
    <cellStyle name="Input 3 38 9 3 2" xfId="40984"/>
    <cellStyle name="Input 3 38 9 4" xfId="18430"/>
    <cellStyle name="Input 3 38 9 4 2" xfId="43232"/>
    <cellStyle name="Input 3 38 9 5" xfId="31300"/>
    <cellStyle name="Input 3 38 9 6" xfId="50354"/>
    <cellStyle name="Input 3 38 9 7" xfId="25834"/>
    <cellStyle name="Input 3 39" xfId="374"/>
    <cellStyle name="Input 3 39 10" xfId="6605"/>
    <cellStyle name="Input 3 39 10 2" xfId="11554"/>
    <cellStyle name="Input 3 39 10 2 2" xfId="55516"/>
    <cellStyle name="Input 3 39 10 2 3" xfId="36358"/>
    <cellStyle name="Input 3 39 10 3" xfId="16455"/>
    <cellStyle name="Input 3 39 10 3 2" xfId="41258"/>
    <cellStyle name="Input 3 39 10 4" xfId="18913"/>
    <cellStyle name="Input 3 39 10 4 2" xfId="43715"/>
    <cellStyle name="Input 3 39 10 5" xfId="31569"/>
    <cellStyle name="Input 3 39 10 6" xfId="50628"/>
    <cellStyle name="Input 3 39 10 7" xfId="26108"/>
    <cellStyle name="Input 3 39 11" xfId="6984"/>
    <cellStyle name="Input 3 39 11 2" xfId="11933"/>
    <cellStyle name="Input 3 39 11 2 2" xfId="55893"/>
    <cellStyle name="Input 3 39 11 2 3" xfId="36737"/>
    <cellStyle name="Input 3 39 11 3" xfId="16834"/>
    <cellStyle name="Input 3 39 11 3 2" xfId="41637"/>
    <cellStyle name="Input 3 39 11 4" xfId="20963"/>
    <cellStyle name="Input 3 39 11 4 2" xfId="45763"/>
    <cellStyle name="Input 3 39 11 5" xfId="31942"/>
    <cellStyle name="Input 3 39 11 6" xfId="51005"/>
    <cellStyle name="Input 3 39 11 7" xfId="26485"/>
    <cellStyle name="Input 3 39 12" xfId="7356"/>
    <cellStyle name="Input 3 39 12 2" xfId="12305"/>
    <cellStyle name="Input 3 39 12 2 2" xfId="56265"/>
    <cellStyle name="Input 3 39 12 2 3" xfId="37109"/>
    <cellStyle name="Input 3 39 12 3" xfId="17206"/>
    <cellStyle name="Input 3 39 12 3 2" xfId="42009"/>
    <cellStyle name="Input 3 39 12 4" xfId="20770"/>
    <cellStyle name="Input 3 39 12 4 2" xfId="45571"/>
    <cellStyle name="Input 3 39 12 5" xfId="51377"/>
    <cellStyle name="Input 3 39 12 6" xfId="26857"/>
    <cellStyle name="Input 3 39 13" xfId="2831"/>
    <cellStyle name="Input 3 39 13 2" xfId="27093"/>
    <cellStyle name="Input 3 39 13 3" xfId="27811"/>
    <cellStyle name="Input 3 39 14" xfId="7779"/>
    <cellStyle name="Input 3 39 14 2" xfId="51777"/>
    <cellStyle name="Input 3 39 14 3" xfId="32584"/>
    <cellStyle name="Input 3 39 15" xfId="12677"/>
    <cellStyle name="Input 3 39 15 2" xfId="37480"/>
    <cellStyle name="Input 3 39 16" xfId="19172"/>
    <cellStyle name="Input 3 39 16 2" xfId="43974"/>
    <cellStyle name="Input 3 39 17" xfId="32173"/>
    <cellStyle name="Input 3 39 18" xfId="56679"/>
    <cellStyle name="Input 3 39 19" xfId="22348"/>
    <cellStyle name="Input 3 39 2" xfId="843"/>
    <cellStyle name="Input 3 39 2 2" xfId="1747"/>
    <cellStyle name="Input 3 39 2 2 2" xfId="52312"/>
    <cellStyle name="Input 3 39 2 2 3" xfId="33148"/>
    <cellStyle name="Input 3 39 2 2 4" xfId="8344"/>
    <cellStyle name="Input 3 39 2 3" xfId="13245"/>
    <cellStyle name="Input 3 39 2 3 2" xfId="38048"/>
    <cellStyle name="Input 3 39 2 4" xfId="21568"/>
    <cellStyle name="Input 3 39 2 4 2" xfId="46368"/>
    <cellStyle name="Input 3 39 2 5" xfId="28371"/>
    <cellStyle name="Input 3 39 2 6" xfId="47424"/>
    <cellStyle name="Input 3 39 2 7" xfId="22904"/>
    <cellStyle name="Input 3 39 2 8" xfId="3395"/>
    <cellStyle name="Input 3 39 20" xfId="57134"/>
    <cellStyle name="Input 3 39 21" xfId="2232"/>
    <cellStyle name="Input 3 39 3" xfId="1296"/>
    <cellStyle name="Input 3 39 3 2" xfId="8744"/>
    <cellStyle name="Input 3 39 3 2 2" xfId="52712"/>
    <cellStyle name="Input 3 39 3 2 3" xfId="33548"/>
    <cellStyle name="Input 3 39 3 3" xfId="13645"/>
    <cellStyle name="Input 3 39 3 3 2" xfId="38448"/>
    <cellStyle name="Input 3 39 3 4" xfId="17499"/>
    <cellStyle name="Input 3 39 3 4 2" xfId="42302"/>
    <cellStyle name="Input 3 39 3 5" xfId="28771"/>
    <cellStyle name="Input 3 39 3 6" xfId="47824"/>
    <cellStyle name="Input 3 39 3 7" xfId="23304"/>
    <cellStyle name="Input 3 39 3 8" xfId="3795"/>
    <cellStyle name="Input 3 39 4" xfId="4196"/>
    <cellStyle name="Input 3 39 4 2" xfId="9145"/>
    <cellStyle name="Input 3 39 4 2 2" xfId="53111"/>
    <cellStyle name="Input 3 39 4 2 3" xfId="33949"/>
    <cellStyle name="Input 3 39 4 3" xfId="14046"/>
    <cellStyle name="Input 3 39 4 3 2" xfId="38849"/>
    <cellStyle name="Input 3 39 4 4" xfId="18821"/>
    <cellStyle name="Input 3 39 4 4 2" xfId="43623"/>
    <cellStyle name="Input 3 39 4 5" xfId="29172"/>
    <cellStyle name="Input 3 39 4 6" xfId="48223"/>
    <cellStyle name="Input 3 39 4 7" xfId="23703"/>
    <cellStyle name="Input 3 39 5" xfId="4588"/>
    <cellStyle name="Input 3 39 5 2" xfId="9537"/>
    <cellStyle name="Input 3 39 5 2 2" xfId="53503"/>
    <cellStyle name="Input 3 39 5 2 3" xfId="34341"/>
    <cellStyle name="Input 3 39 5 3" xfId="14438"/>
    <cellStyle name="Input 3 39 5 3 2" xfId="39241"/>
    <cellStyle name="Input 3 39 5 4" xfId="20493"/>
    <cellStyle name="Input 3 39 5 4 2" xfId="45294"/>
    <cellStyle name="Input 3 39 5 5" xfId="29563"/>
    <cellStyle name="Input 3 39 5 6" xfId="48615"/>
    <cellStyle name="Input 3 39 5 7" xfId="24095"/>
    <cellStyle name="Input 3 39 6" xfId="4995"/>
    <cellStyle name="Input 3 39 6 2" xfId="9944"/>
    <cellStyle name="Input 3 39 6 2 2" xfId="53909"/>
    <cellStyle name="Input 3 39 6 2 3" xfId="34748"/>
    <cellStyle name="Input 3 39 6 3" xfId="14845"/>
    <cellStyle name="Input 3 39 6 3 2" xfId="39648"/>
    <cellStyle name="Input 3 39 6 4" xfId="19050"/>
    <cellStyle name="Input 3 39 6 4 2" xfId="43852"/>
    <cellStyle name="Input 3 39 6 5" xfId="29970"/>
    <cellStyle name="Input 3 39 6 6" xfId="49021"/>
    <cellStyle name="Input 3 39 6 7" xfId="24501"/>
    <cellStyle name="Input 3 39 7" xfId="5382"/>
    <cellStyle name="Input 3 39 7 2" xfId="10331"/>
    <cellStyle name="Input 3 39 7 2 2" xfId="54296"/>
    <cellStyle name="Input 3 39 7 2 3" xfId="35135"/>
    <cellStyle name="Input 3 39 7 3" xfId="15232"/>
    <cellStyle name="Input 3 39 7 3 2" xfId="40035"/>
    <cellStyle name="Input 3 39 7 4" xfId="21626"/>
    <cellStyle name="Input 3 39 7 4 2" xfId="46426"/>
    <cellStyle name="Input 3 39 7 5" xfId="30357"/>
    <cellStyle name="Input 3 39 7 6" xfId="49408"/>
    <cellStyle name="Input 3 39 7 7" xfId="24888"/>
    <cellStyle name="Input 3 39 8" xfId="5799"/>
    <cellStyle name="Input 3 39 8 2" xfId="10748"/>
    <cellStyle name="Input 3 39 8 2 2" xfId="54711"/>
    <cellStyle name="Input 3 39 8 2 3" xfId="35552"/>
    <cellStyle name="Input 3 39 8 3" xfId="15649"/>
    <cellStyle name="Input 3 39 8 3 2" xfId="40452"/>
    <cellStyle name="Input 3 39 8 4" xfId="18635"/>
    <cellStyle name="Input 3 39 8 4 2" xfId="43437"/>
    <cellStyle name="Input 3 39 8 5" xfId="30772"/>
    <cellStyle name="Input 3 39 8 6" xfId="49823"/>
    <cellStyle name="Input 3 39 8 7" xfId="25303"/>
    <cellStyle name="Input 3 39 9" xfId="6191"/>
    <cellStyle name="Input 3 39 9 2" xfId="11140"/>
    <cellStyle name="Input 3 39 9 2 2" xfId="55102"/>
    <cellStyle name="Input 3 39 9 2 3" xfId="35944"/>
    <cellStyle name="Input 3 39 9 3" xfId="16041"/>
    <cellStyle name="Input 3 39 9 3 2" xfId="40844"/>
    <cellStyle name="Input 3 39 9 4" xfId="19918"/>
    <cellStyle name="Input 3 39 9 4 2" xfId="44720"/>
    <cellStyle name="Input 3 39 9 5" xfId="31160"/>
    <cellStyle name="Input 3 39 9 6" xfId="50214"/>
    <cellStyle name="Input 3 39 9 7" xfId="25694"/>
    <cellStyle name="Input 3 4" xfId="199"/>
    <cellStyle name="Input 3 4 10" xfId="6436"/>
    <cellStyle name="Input 3 4 10 2" xfId="11385"/>
    <cellStyle name="Input 3 4 10 2 2" xfId="55347"/>
    <cellStyle name="Input 3 4 10 2 3" xfId="36189"/>
    <cellStyle name="Input 3 4 10 3" xfId="16286"/>
    <cellStyle name="Input 3 4 10 3 2" xfId="41089"/>
    <cellStyle name="Input 3 4 10 4" xfId="19411"/>
    <cellStyle name="Input 3 4 10 4 2" xfId="44213"/>
    <cellStyle name="Input 3 4 10 5" xfId="31403"/>
    <cellStyle name="Input 3 4 10 6" xfId="50459"/>
    <cellStyle name="Input 3 4 10 7" xfId="25939"/>
    <cellStyle name="Input 3 4 11" xfId="6821"/>
    <cellStyle name="Input 3 4 11 2" xfId="11770"/>
    <cellStyle name="Input 3 4 11 2 2" xfId="55730"/>
    <cellStyle name="Input 3 4 11 2 3" xfId="36574"/>
    <cellStyle name="Input 3 4 11 3" xfId="16671"/>
    <cellStyle name="Input 3 4 11 3 2" xfId="41474"/>
    <cellStyle name="Input 3 4 11 4" xfId="18794"/>
    <cellStyle name="Input 3 4 11 4 2" xfId="43596"/>
    <cellStyle name="Input 3 4 11 5" xfId="31779"/>
    <cellStyle name="Input 3 4 11 6" xfId="50842"/>
    <cellStyle name="Input 3 4 11 7" xfId="26322"/>
    <cellStyle name="Input 3 4 12" xfId="7193"/>
    <cellStyle name="Input 3 4 12 2" xfId="12142"/>
    <cellStyle name="Input 3 4 12 2 2" xfId="56102"/>
    <cellStyle name="Input 3 4 12 2 3" xfId="36946"/>
    <cellStyle name="Input 3 4 12 3" xfId="17043"/>
    <cellStyle name="Input 3 4 12 3 2" xfId="41846"/>
    <cellStyle name="Input 3 4 12 4" xfId="18981"/>
    <cellStyle name="Input 3 4 12 4 2" xfId="43783"/>
    <cellStyle name="Input 3 4 12 5" xfId="51214"/>
    <cellStyle name="Input 3 4 12 6" xfId="26694"/>
    <cellStyle name="Input 3 4 13" xfId="2656"/>
    <cellStyle name="Input 3 4 13 2" xfId="32217"/>
    <cellStyle name="Input 3 4 13 3" xfId="27636"/>
    <cellStyle name="Input 3 4 14" xfId="7604"/>
    <cellStyle name="Input 3 4 14 2" xfId="51614"/>
    <cellStyle name="Input 3 4 14 3" xfId="32409"/>
    <cellStyle name="Input 3 4 15" xfId="2542"/>
    <cellStyle name="Input 3 4 15 2" xfId="27523"/>
    <cellStyle name="Input 3 4 16" xfId="21724"/>
    <cellStyle name="Input 3 4 16 2" xfId="46524"/>
    <cellStyle name="Input 3 4 17" xfId="27234"/>
    <cellStyle name="Input 3 4 18" xfId="56516"/>
    <cellStyle name="Input 3 4 19" xfId="22176"/>
    <cellStyle name="Input 3 4 2" xfId="668"/>
    <cellStyle name="Input 3 4 2 2" xfId="1575"/>
    <cellStyle name="Input 3 4 2 2 2" xfId="52139"/>
    <cellStyle name="Input 3 4 2 2 3" xfId="32975"/>
    <cellStyle name="Input 3 4 2 2 4" xfId="8171"/>
    <cellStyle name="Input 3 4 2 3" xfId="13072"/>
    <cellStyle name="Input 3 4 2 3 2" xfId="37875"/>
    <cellStyle name="Input 3 4 2 4" xfId="19389"/>
    <cellStyle name="Input 3 4 2 4 2" xfId="44191"/>
    <cellStyle name="Input 3 4 2 5" xfId="28198"/>
    <cellStyle name="Input 3 4 2 6" xfId="47251"/>
    <cellStyle name="Input 3 4 2 7" xfId="22731"/>
    <cellStyle name="Input 3 4 2 8" xfId="3222"/>
    <cellStyle name="Input 3 4 20" xfId="56959"/>
    <cellStyle name="Input 3 4 21" xfId="57481"/>
    <cellStyle name="Input 3 4 22" xfId="2060"/>
    <cellStyle name="Input 3 4 3" xfId="1124"/>
    <cellStyle name="Input 3 4 3 2" xfId="8572"/>
    <cellStyle name="Input 3 4 3 2 2" xfId="52540"/>
    <cellStyle name="Input 3 4 3 2 3" xfId="33376"/>
    <cellStyle name="Input 3 4 3 3" xfId="13473"/>
    <cellStyle name="Input 3 4 3 3 2" xfId="38276"/>
    <cellStyle name="Input 3 4 3 4" xfId="21516"/>
    <cellStyle name="Input 3 4 3 4 2" xfId="46316"/>
    <cellStyle name="Input 3 4 3 5" xfId="28599"/>
    <cellStyle name="Input 3 4 3 6" xfId="47652"/>
    <cellStyle name="Input 3 4 3 7" xfId="23132"/>
    <cellStyle name="Input 3 4 3 8" xfId="3623"/>
    <cellStyle name="Input 3 4 4" xfId="4025"/>
    <cellStyle name="Input 3 4 4 2" xfId="8974"/>
    <cellStyle name="Input 3 4 4 2 2" xfId="52940"/>
    <cellStyle name="Input 3 4 4 2 3" xfId="33778"/>
    <cellStyle name="Input 3 4 4 3" xfId="13875"/>
    <cellStyle name="Input 3 4 4 3 2" xfId="38678"/>
    <cellStyle name="Input 3 4 4 4" xfId="20096"/>
    <cellStyle name="Input 3 4 4 4 2" xfId="44898"/>
    <cellStyle name="Input 3 4 4 5" xfId="29001"/>
    <cellStyle name="Input 3 4 4 6" xfId="48052"/>
    <cellStyle name="Input 3 4 4 7" xfId="23532"/>
    <cellStyle name="Input 3 4 5" xfId="4418"/>
    <cellStyle name="Input 3 4 5 2" xfId="9367"/>
    <cellStyle name="Input 3 4 5 2 2" xfId="53333"/>
    <cellStyle name="Input 3 4 5 2 3" xfId="34171"/>
    <cellStyle name="Input 3 4 5 3" xfId="14268"/>
    <cellStyle name="Input 3 4 5 3 2" xfId="39071"/>
    <cellStyle name="Input 3 4 5 4" xfId="17733"/>
    <cellStyle name="Input 3 4 5 4 2" xfId="42536"/>
    <cellStyle name="Input 3 4 5 5" xfId="29394"/>
    <cellStyle name="Input 3 4 5 6" xfId="48445"/>
    <cellStyle name="Input 3 4 5 7" xfId="23925"/>
    <cellStyle name="Input 3 4 6" xfId="4826"/>
    <cellStyle name="Input 3 4 6 2" xfId="9775"/>
    <cellStyle name="Input 3 4 6 2 2" xfId="53740"/>
    <cellStyle name="Input 3 4 6 2 3" xfId="34579"/>
    <cellStyle name="Input 3 4 6 3" xfId="14676"/>
    <cellStyle name="Input 3 4 6 3 2" xfId="39479"/>
    <cellStyle name="Input 3 4 6 4" xfId="17417"/>
    <cellStyle name="Input 3 4 6 4 2" xfId="42220"/>
    <cellStyle name="Input 3 4 6 5" xfId="29801"/>
    <cellStyle name="Input 3 4 6 6" xfId="48852"/>
    <cellStyle name="Input 3 4 6 7" xfId="24332"/>
    <cellStyle name="Input 3 4 7" xfId="5217"/>
    <cellStyle name="Input 3 4 7 2" xfId="10166"/>
    <cellStyle name="Input 3 4 7 2 2" xfId="54131"/>
    <cellStyle name="Input 3 4 7 2 3" xfId="34970"/>
    <cellStyle name="Input 3 4 7 3" xfId="15067"/>
    <cellStyle name="Input 3 4 7 3 2" xfId="39870"/>
    <cellStyle name="Input 3 4 7 4" xfId="20917"/>
    <cellStyle name="Input 3 4 7 4 2" xfId="45718"/>
    <cellStyle name="Input 3 4 7 5" xfId="30192"/>
    <cellStyle name="Input 3 4 7 6" xfId="49243"/>
    <cellStyle name="Input 3 4 7 7" xfId="24723"/>
    <cellStyle name="Input 3 4 8" xfId="5632"/>
    <cellStyle name="Input 3 4 8 2" xfId="10581"/>
    <cellStyle name="Input 3 4 8 2 2" xfId="54545"/>
    <cellStyle name="Input 3 4 8 2 3" xfId="35385"/>
    <cellStyle name="Input 3 4 8 3" xfId="15482"/>
    <cellStyle name="Input 3 4 8 3 2" xfId="40285"/>
    <cellStyle name="Input 3 4 8 4" xfId="18364"/>
    <cellStyle name="Input 3 4 8 4 2" xfId="43166"/>
    <cellStyle name="Input 3 4 8 5" xfId="30605"/>
    <cellStyle name="Input 3 4 8 6" xfId="49657"/>
    <cellStyle name="Input 3 4 8 7" xfId="25137"/>
    <cellStyle name="Input 3 4 9" xfId="6023"/>
    <cellStyle name="Input 3 4 9 2" xfId="10972"/>
    <cellStyle name="Input 3 4 9 2 2" xfId="54934"/>
    <cellStyle name="Input 3 4 9 2 3" xfId="35776"/>
    <cellStyle name="Input 3 4 9 3" xfId="15873"/>
    <cellStyle name="Input 3 4 9 3 2" xfId="40676"/>
    <cellStyle name="Input 3 4 9 4" xfId="19997"/>
    <cellStyle name="Input 3 4 9 4 2" xfId="44799"/>
    <cellStyle name="Input 3 4 9 5" xfId="30992"/>
    <cellStyle name="Input 3 4 9 6" xfId="50046"/>
    <cellStyle name="Input 3 4 9 7" xfId="25526"/>
    <cellStyle name="Input 3 40" xfId="501"/>
    <cellStyle name="Input 3 40 10" xfId="6726"/>
    <cellStyle name="Input 3 40 10 2" xfId="11675"/>
    <cellStyle name="Input 3 40 10 2 2" xfId="55637"/>
    <cellStyle name="Input 3 40 10 2 3" xfId="36479"/>
    <cellStyle name="Input 3 40 10 3" xfId="16576"/>
    <cellStyle name="Input 3 40 10 3 2" xfId="41379"/>
    <cellStyle name="Input 3 40 10 4" xfId="18479"/>
    <cellStyle name="Input 3 40 10 4 2" xfId="43281"/>
    <cellStyle name="Input 3 40 10 5" xfId="31689"/>
    <cellStyle name="Input 3 40 10 6" xfId="50749"/>
    <cellStyle name="Input 3 40 10 7" xfId="26229"/>
    <cellStyle name="Input 3 40 11" xfId="7102"/>
    <cellStyle name="Input 3 40 11 2" xfId="12051"/>
    <cellStyle name="Input 3 40 11 2 2" xfId="56011"/>
    <cellStyle name="Input 3 40 11 2 3" xfId="36855"/>
    <cellStyle name="Input 3 40 11 3" xfId="16952"/>
    <cellStyle name="Input 3 40 11 3 2" xfId="41755"/>
    <cellStyle name="Input 3 40 11 4" xfId="21319"/>
    <cellStyle name="Input 3 40 11 4 2" xfId="46119"/>
    <cellStyle name="Input 3 40 11 5" xfId="32060"/>
    <cellStyle name="Input 3 40 11 6" xfId="51123"/>
    <cellStyle name="Input 3 40 11 7" xfId="26603"/>
    <cellStyle name="Input 3 40 12" xfId="7474"/>
    <cellStyle name="Input 3 40 12 2" xfId="12423"/>
    <cellStyle name="Input 3 40 12 2 2" xfId="56383"/>
    <cellStyle name="Input 3 40 12 2 3" xfId="37227"/>
    <cellStyle name="Input 3 40 12 3" xfId="17324"/>
    <cellStyle name="Input 3 40 12 3 2" xfId="42127"/>
    <cellStyle name="Input 3 40 12 4" xfId="21738"/>
    <cellStyle name="Input 3 40 12 4 2" xfId="46538"/>
    <cellStyle name="Input 3 40 12 5" xfId="51495"/>
    <cellStyle name="Input 3 40 12 6" xfId="26975"/>
    <cellStyle name="Input 3 40 13" xfId="2958"/>
    <cellStyle name="Input 3 40 13 2" xfId="47023"/>
    <cellStyle name="Input 3 40 13 3" xfId="27938"/>
    <cellStyle name="Input 3 40 14" xfId="7905"/>
    <cellStyle name="Input 3 40 14 2" xfId="51895"/>
    <cellStyle name="Input 3 40 14 3" xfId="32710"/>
    <cellStyle name="Input 3 40 15" xfId="12804"/>
    <cellStyle name="Input 3 40 15 2" xfId="37607"/>
    <cellStyle name="Input 3 40 16" xfId="17560"/>
    <cellStyle name="Input 3 40 16 2" xfId="42363"/>
    <cellStyle name="Input 3 40 17" xfId="27412"/>
    <cellStyle name="Input 3 40 18" xfId="56797"/>
    <cellStyle name="Input 3 40 19" xfId="22475"/>
    <cellStyle name="Input 3 40 2" xfId="970"/>
    <cellStyle name="Input 3 40 2 2" xfId="1874"/>
    <cellStyle name="Input 3 40 2 2 2" xfId="52437"/>
    <cellStyle name="Input 3 40 2 2 3" xfId="33273"/>
    <cellStyle name="Input 3 40 2 2 4" xfId="8469"/>
    <cellStyle name="Input 3 40 2 3" xfId="13370"/>
    <cellStyle name="Input 3 40 2 3 2" xfId="38173"/>
    <cellStyle name="Input 3 40 2 4" xfId="22110"/>
    <cellStyle name="Input 3 40 2 4 2" xfId="46910"/>
    <cellStyle name="Input 3 40 2 5" xfId="28496"/>
    <cellStyle name="Input 3 40 2 6" xfId="47549"/>
    <cellStyle name="Input 3 40 2 7" xfId="23029"/>
    <cellStyle name="Input 3 40 2 8" xfId="3520"/>
    <cellStyle name="Input 3 40 20" xfId="57261"/>
    <cellStyle name="Input 3 40 21" xfId="2359"/>
    <cellStyle name="Input 3 40 3" xfId="1423"/>
    <cellStyle name="Input 3 40 3 2" xfId="8867"/>
    <cellStyle name="Input 3 40 3 2 2" xfId="52835"/>
    <cellStyle name="Input 3 40 3 2 3" xfId="33671"/>
    <cellStyle name="Input 3 40 3 3" xfId="13768"/>
    <cellStyle name="Input 3 40 3 3 2" xfId="38571"/>
    <cellStyle name="Input 3 40 3 4" xfId="17854"/>
    <cellStyle name="Input 3 40 3 4 2" xfId="42657"/>
    <cellStyle name="Input 3 40 3 5" xfId="28894"/>
    <cellStyle name="Input 3 40 3 6" xfId="47947"/>
    <cellStyle name="Input 3 40 3 7" xfId="23427"/>
    <cellStyle name="Input 3 40 3 8" xfId="3918"/>
    <cellStyle name="Input 3 40 4" xfId="4321"/>
    <cellStyle name="Input 3 40 4 2" xfId="9270"/>
    <cellStyle name="Input 3 40 4 2 2" xfId="53236"/>
    <cellStyle name="Input 3 40 4 2 3" xfId="34074"/>
    <cellStyle name="Input 3 40 4 3" xfId="14171"/>
    <cellStyle name="Input 3 40 4 3 2" xfId="38974"/>
    <cellStyle name="Input 3 40 4 4" xfId="21401"/>
    <cellStyle name="Input 3 40 4 4 2" xfId="46201"/>
    <cellStyle name="Input 3 40 4 5" xfId="29297"/>
    <cellStyle name="Input 3 40 4 6" xfId="48348"/>
    <cellStyle name="Input 3 40 4 7" xfId="23828"/>
    <cellStyle name="Input 3 40 5" xfId="4712"/>
    <cellStyle name="Input 3 40 5 2" xfId="9661"/>
    <cellStyle name="Input 3 40 5 2 2" xfId="53626"/>
    <cellStyle name="Input 3 40 5 2 3" xfId="34465"/>
    <cellStyle name="Input 3 40 5 3" xfId="14562"/>
    <cellStyle name="Input 3 40 5 3 2" xfId="39365"/>
    <cellStyle name="Input 3 40 5 4" xfId="18864"/>
    <cellStyle name="Input 3 40 5 4 2" xfId="43666"/>
    <cellStyle name="Input 3 40 5 5" xfId="29687"/>
    <cellStyle name="Input 3 40 5 6" xfId="48738"/>
    <cellStyle name="Input 3 40 5 7" xfId="24218"/>
    <cellStyle name="Input 3 40 6" xfId="5117"/>
    <cellStyle name="Input 3 40 6 2" xfId="10066"/>
    <cellStyle name="Input 3 40 6 2 2" xfId="54031"/>
    <cellStyle name="Input 3 40 6 2 3" xfId="34870"/>
    <cellStyle name="Input 3 40 6 3" xfId="14967"/>
    <cellStyle name="Input 3 40 6 3 2" xfId="39770"/>
    <cellStyle name="Input 3 40 6 4" xfId="17889"/>
    <cellStyle name="Input 3 40 6 4 2" xfId="42692"/>
    <cellStyle name="Input 3 40 6 5" xfId="30092"/>
    <cellStyle name="Input 3 40 6 6" xfId="49143"/>
    <cellStyle name="Input 3 40 6 7" xfId="24623"/>
    <cellStyle name="Input 3 40 7" xfId="5504"/>
    <cellStyle name="Input 3 40 7 2" xfId="10453"/>
    <cellStyle name="Input 3 40 7 2 2" xfId="54417"/>
    <cellStyle name="Input 3 40 7 2 3" xfId="35257"/>
    <cellStyle name="Input 3 40 7 3" xfId="15354"/>
    <cellStyle name="Input 3 40 7 3 2" xfId="40157"/>
    <cellStyle name="Input 3 40 7 4" xfId="17464"/>
    <cellStyle name="Input 3 40 7 4 2" xfId="42267"/>
    <cellStyle name="Input 3 40 7 5" xfId="30479"/>
    <cellStyle name="Input 3 40 7 6" xfId="49529"/>
    <cellStyle name="Input 3 40 7 7" xfId="25009"/>
    <cellStyle name="Input 3 40 8" xfId="5921"/>
    <cellStyle name="Input 3 40 8 2" xfId="10870"/>
    <cellStyle name="Input 3 40 8 2 2" xfId="54832"/>
    <cellStyle name="Input 3 40 8 2 3" xfId="35674"/>
    <cellStyle name="Input 3 40 8 3" xfId="15771"/>
    <cellStyle name="Input 3 40 8 3 2" xfId="40574"/>
    <cellStyle name="Input 3 40 8 4" xfId="21802"/>
    <cellStyle name="Input 3 40 8 4 2" xfId="46602"/>
    <cellStyle name="Input 3 40 8 5" xfId="30893"/>
    <cellStyle name="Input 3 40 8 6" xfId="49944"/>
    <cellStyle name="Input 3 40 8 7" xfId="25424"/>
    <cellStyle name="Input 3 40 9" xfId="6312"/>
    <cellStyle name="Input 3 40 9 2" xfId="11261"/>
    <cellStyle name="Input 3 40 9 2 2" xfId="55223"/>
    <cellStyle name="Input 3 40 9 2 3" xfId="36065"/>
    <cellStyle name="Input 3 40 9 3" xfId="16162"/>
    <cellStyle name="Input 3 40 9 3 2" xfId="40965"/>
    <cellStyle name="Input 3 40 9 4" xfId="7963"/>
    <cellStyle name="Input 3 40 9 4 2" xfId="32767"/>
    <cellStyle name="Input 3 40 9 5" xfId="31281"/>
    <cellStyle name="Input 3 40 9 6" xfId="50335"/>
    <cellStyle name="Input 3 40 9 7" xfId="25815"/>
    <cellStyle name="Input 3 41" xfId="527"/>
    <cellStyle name="Input 3 41 10" xfId="6752"/>
    <cellStyle name="Input 3 41 10 2" xfId="11701"/>
    <cellStyle name="Input 3 41 10 2 2" xfId="55663"/>
    <cellStyle name="Input 3 41 10 2 3" xfId="36505"/>
    <cellStyle name="Input 3 41 10 3" xfId="16602"/>
    <cellStyle name="Input 3 41 10 3 2" xfId="41405"/>
    <cellStyle name="Input 3 41 10 4" xfId="21900"/>
    <cellStyle name="Input 3 41 10 4 2" xfId="46700"/>
    <cellStyle name="Input 3 41 10 5" xfId="31715"/>
    <cellStyle name="Input 3 41 10 6" xfId="50775"/>
    <cellStyle name="Input 3 41 10 7" xfId="26255"/>
    <cellStyle name="Input 3 41 11" xfId="7128"/>
    <cellStyle name="Input 3 41 11 2" xfId="12077"/>
    <cellStyle name="Input 3 41 11 2 2" xfId="56037"/>
    <cellStyle name="Input 3 41 11 2 3" xfId="36881"/>
    <cellStyle name="Input 3 41 11 3" xfId="16978"/>
    <cellStyle name="Input 3 41 11 3 2" xfId="41781"/>
    <cellStyle name="Input 3 41 11 4" xfId="20821"/>
    <cellStyle name="Input 3 41 11 4 2" xfId="45622"/>
    <cellStyle name="Input 3 41 11 5" xfId="32086"/>
    <cellStyle name="Input 3 41 11 6" xfId="51149"/>
    <cellStyle name="Input 3 41 11 7" xfId="26629"/>
    <cellStyle name="Input 3 41 12" xfId="7500"/>
    <cellStyle name="Input 3 41 12 2" xfId="12449"/>
    <cellStyle name="Input 3 41 12 2 2" xfId="56409"/>
    <cellStyle name="Input 3 41 12 2 3" xfId="37253"/>
    <cellStyle name="Input 3 41 12 3" xfId="17350"/>
    <cellStyle name="Input 3 41 12 3 2" xfId="42153"/>
    <cellStyle name="Input 3 41 12 4" xfId="12903"/>
    <cellStyle name="Input 3 41 12 4 2" xfId="37706"/>
    <cellStyle name="Input 3 41 12 5" xfId="51521"/>
    <cellStyle name="Input 3 41 12 6" xfId="27001"/>
    <cellStyle name="Input 3 41 13" xfId="2984"/>
    <cellStyle name="Input 3 41 13 2" xfId="47049"/>
    <cellStyle name="Input 3 41 13 3" xfId="27964"/>
    <cellStyle name="Input 3 41 14" xfId="7931"/>
    <cellStyle name="Input 3 41 14 2" xfId="51921"/>
    <cellStyle name="Input 3 41 14 3" xfId="32736"/>
    <cellStyle name="Input 3 41 15" xfId="12830"/>
    <cellStyle name="Input 3 41 15 2" xfId="37633"/>
    <cellStyle name="Input 3 41 16" xfId="20338"/>
    <cellStyle name="Input 3 41 16 2" xfId="45140"/>
    <cellStyle name="Input 3 41 17" xfId="27339"/>
    <cellStyle name="Input 3 41 18" xfId="56823"/>
    <cellStyle name="Input 3 41 19" xfId="22501"/>
    <cellStyle name="Input 3 41 2" xfId="996"/>
    <cellStyle name="Input 3 41 2 2" xfId="1900"/>
    <cellStyle name="Input 3 41 2 2 2" xfId="52463"/>
    <cellStyle name="Input 3 41 2 2 3" xfId="33299"/>
    <cellStyle name="Input 3 41 2 2 4" xfId="8495"/>
    <cellStyle name="Input 3 41 2 3" xfId="13396"/>
    <cellStyle name="Input 3 41 2 3 2" xfId="38199"/>
    <cellStyle name="Input 3 41 2 4" xfId="19214"/>
    <cellStyle name="Input 3 41 2 4 2" xfId="44016"/>
    <cellStyle name="Input 3 41 2 5" xfId="28522"/>
    <cellStyle name="Input 3 41 2 6" xfId="47575"/>
    <cellStyle name="Input 3 41 2 7" xfId="23055"/>
    <cellStyle name="Input 3 41 2 8" xfId="3546"/>
    <cellStyle name="Input 3 41 20" xfId="57287"/>
    <cellStyle name="Input 3 41 21" xfId="2385"/>
    <cellStyle name="Input 3 41 3" xfId="1449"/>
    <cellStyle name="Input 3 41 3 2" xfId="8893"/>
    <cellStyle name="Input 3 41 3 2 2" xfId="52861"/>
    <cellStyle name="Input 3 41 3 2 3" xfId="33697"/>
    <cellStyle name="Input 3 41 3 3" xfId="13794"/>
    <cellStyle name="Input 3 41 3 3 2" xfId="38597"/>
    <cellStyle name="Input 3 41 3 4" xfId="18930"/>
    <cellStyle name="Input 3 41 3 4 2" xfId="43732"/>
    <cellStyle name="Input 3 41 3 5" xfId="28920"/>
    <cellStyle name="Input 3 41 3 6" xfId="47973"/>
    <cellStyle name="Input 3 41 3 7" xfId="23453"/>
    <cellStyle name="Input 3 41 3 8" xfId="3944"/>
    <cellStyle name="Input 3 41 4" xfId="4347"/>
    <cellStyle name="Input 3 41 4 2" xfId="9296"/>
    <cellStyle name="Input 3 41 4 2 2" xfId="53262"/>
    <cellStyle name="Input 3 41 4 2 3" xfId="34100"/>
    <cellStyle name="Input 3 41 4 3" xfId="14197"/>
    <cellStyle name="Input 3 41 4 3 2" xfId="39000"/>
    <cellStyle name="Input 3 41 4 4" xfId="17427"/>
    <cellStyle name="Input 3 41 4 4 2" xfId="42230"/>
    <cellStyle name="Input 3 41 4 5" xfId="29323"/>
    <cellStyle name="Input 3 41 4 6" xfId="48374"/>
    <cellStyle name="Input 3 41 4 7" xfId="23854"/>
    <cellStyle name="Input 3 41 5" xfId="4738"/>
    <cellStyle name="Input 3 41 5 2" xfId="9687"/>
    <cellStyle name="Input 3 41 5 2 2" xfId="53652"/>
    <cellStyle name="Input 3 41 5 2 3" xfId="34491"/>
    <cellStyle name="Input 3 41 5 3" xfId="14588"/>
    <cellStyle name="Input 3 41 5 3 2" xfId="39391"/>
    <cellStyle name="Input 3 41 5 4" xfId="20621"/>
    <cellStyle name="Input 3 41 5 4 2" xfId="45422"/>
    <cellStyle name="Input 3 41 5 5" xfId="29713"/>
    <cellStyle name="Input 3 41 5 6" xfId="48764"/>
    <cellStyle name="Input 3 41 5 7" xfId="24244"/>
    <cellStyle name="Input 3 41 6" xfId="5143"/>
    <cellStyle name="Input 3 41 6 2" xfId="10092"/>
    <cellStyle name="Input 3 41 6 2 2" xfId="54057"/>
    <cellStyle name="Input 3 41 6 2 3" xfId="34896"/>
    <cellStyle name="Input 3 41 6 3" xfId="14993"/>
    <cellStyle name="Input 3 41 6 3 2" xfId="39796"/>
    <cellStyle name="Input 3 41 6 4" xfId="21394"/>
    <cellStyle name="Input 3 41 6 4 2" xfId="46194"/>
    <cellStyle name="Input 3 41 6 5" xfId="30118"/>
    <cellStyle name="Input 3 41 6 6" xfId="49169"/>
    <cellStyle name="Input 3 41 6 7" xfId="24649"/>
    <cellStyle name="Input 3 41 7" xfId="5530"/>
    <cellStyle name="Input 3 41 7 2" xfId="10479"/>
    <cellStyle name="Input 3 41 7 2 2" xfId="54443"/>
    <cellStyle name="Input 3 41 7 2 3" xfId="35283"/>
    <cellStyle name="Input 3 41 7 3" xfId="15380"/>
    <cellStyle name="Input 3 41 7 3 2" xfId="40183"/>
    <cellStyle name="Input 3 41 7 4" xfId="20244"/>
    <cellStyle name="Input 3 41 7 4 2" xfId="45046"/>
    <cellStyle name="Input 3 41 7 5" xfId="30505"/>
    <cellStyle name="Input 3 41 7 6" xfId="49555"/>
    <cellStyle name="Input 3 41 7 7" xfId="25035"/>
    <cellStyle name="Input 3 41 8" xfId="5947"/>
    <cellStyle name="Input 3 41 8 2" xfId="10896"/>
    <cellStyle name="Input 3 41 8 2 2" xfId="54858"/>
    <cellStyle name="Input 3 41 8 2 3" xfId="35700"/>
    <cellStyle name="Input 3 41 8 3" xfId="15797"/>
    <cellStyle name="Input 3 41 8 3 2" xfId="40600"/>
    <cellStyle name="Input 3 41 8 4" xfId="21297"/>
    <cellStyle name="Input 3 41 8 4 2" xfId="46097"/>
    <cellStyle name="Input 3 41 8 5" xfId="30919"/>
    <cellStyle name="Input 3 41 8 6" xfId="49970"/>
    <cellStyle name="Input 3 41 8 7" xfId="25450"/>
    <cellStyle name="Input 3 41 9" xfId="6338"/>
    <cellStyle name="Input 3 41 9 2" xfId="11287"/>
    <cellStyle name="Input 3 41 9 2 2" xfId="55249"/>
    <cellStyle name="Input 3 41 9 2 3" xfId="36091"/>
    <cellStyle name="Input 3 41 9 3" xfId="16188"/>
    <cellStyle name="Input 3 41 9 3 2" xfId="40991"/>
    <cellStyle name="Input 3 41 9 4" xfId="20305"/>
    <cellStyle name="Input 3 41 9 4 2" xfId="45107"/>
    <cellStyle name="Input 3 41 9 5" xfId="31307"/>
    <cellStyle name="Input 3 41 9 6" xfId="50361"/>
    <cellStyle name="Input 3 41 9 7" xfId="25841"/>
    <cellStyle name="Input 3 42" xfId="395"/>
    <cellStyle name="Input 3 42 10" xfId="6626"/>
    <cellStyle name="Input 3 42 10 2" xfId="11575"/>
    <cellStyle name="Input 3 42 10 2 2" xfId="55537"/>
    <cellStyle name="Input 3 42 10 2 3" xfId="36379"/>
    <cellStyle name="Input 3 42 10 3" xfId="16476"/>
    <cellStyle name="Input 3 42 10 3 2" xfId="41279"/>
    <cellStyle name="Input 3 42 10 4" xfId="19931"/>
    <cellStyle name="Input 3 42 10 4 2" xfId="44733"/>
    <cellStyle name="Input 3 42 10 5" xfId="31590"/>
    <cellStyle name="Input 3 42 10 6" xfId="50649"/>
    <cellStyle name="Input 3 42 10 7" xfId="26129"/>
    <cellStyle name="Input 3 42 11" xfId="7005"/>
    <cellStyle name="Input 3 42 11 2" xfId="11954"/>
    <cellStyle name="Input 3 42 11 2 2" xfId="55914"/>
    <cellStyle name="Input 3 42 11 2 3" xfId="36758"/>
    <cellStyle name="Input 3 42 11 3" xfId="16855"/>
    <cellStyle name="Input 3 42 11 3 2" xfId="41658"/>
    <cellStyle name="Input 3 42 11 4" xfId="21710"/>
    <cellStyle name="Input 3 42 11 4 2" xfId="46510"/>
    <cellStyle name="Input 3 42 11 5" xfId="31963"/>
    <cellStyle name="Input 3 42 11 6" xfId="51026"/>
    <cellStyle name="Input 3 42 11 7" xfId="26506"/>
    <cellStyle name="Input 3 42 12" xfId="7377"/>
    <cellStyle name="Input 3 42 12 2" xfId="12326"/>
    <cellStyle name="Input 3 42 12 2 2" xfId="56286"/>
    <cellStyle name="Input 3 42 12 2 3" xfId="37130"/>
    <cellStyle name="Input 3 42 12 3" xfId="17227"/>
    <cellStyle name="Input 3 42 12 3 2" xfId="42030"/>
    <cellStyle name="Input 3 42 12 4" xfId="20290"/>
    <cellStyle name="Input 3 42 12 4 2" xfId="45092"/>
    <cellStyle name="Input 3 42 12 5" xfId="51398"/>
    <cellStyle name="Input 3 42 12 6" xfId="26878"/>
    <cellStyle name="Input 3 42 13" xfId="2852"/>
    <cellStyle name="Input 3 42 13 2" xfId="46926"/>
    <cellStyle name="Input 3 42 13 3" xfId="27832"/>
    <cellStyle name="Input 3 42 14" xfId="7800"/>
    <cellStyle name="Input 3 42 14 2" xfId="51798"/>
    <cellStyle name="Input 3 42 14 3" xfId="32605"/>
    <cellStyle name="Input 3 42 15" xfId="12698"/>
    <cellStyle name="Input 3 42 15 2" xfId="37501"/>
    <cellStyle name="Input 3 42 16" xfId="20472"/>
    <cellStyle name="Input 3 42 16 2" xfId="45273"/>
    <cellStyle name="Input 3 42 17" xfId="27400"/>
    <cellStyle name="Input 3 42 18" xfId="56700"/>
    <cellStyle name="Input 3 42 19" xfId="22369"/>
    <cellStyle name="Input 3 42 2" xfId="864"/>
    <cellStyle name="Input 3 42 2 2" xfId="1768"/>
    <cellStyle name="Input 3 42 2 2 2" xfId="52333"/>
    <cellStyle name="Input 3 42 2 2 3" xfId="33169"/>
    <cellStyle name="Input 3 42 2 2 4" xfId="8365"/>
    <cellStyle name="Input 3 42 2 3" xfId="13266"/>
    <cellStyle name="Input 3 42 2 3 2" xfId="38069"/>
    <cellStyle name="Input 3 42 2 4" xfId="18556"/>
    <cellStyle name="Input 3 42 2 4 2" xfId="43358"/>
    <cellStyle name="Input 3 42 2 5" xfId="28392"/>
    <cellStyle name="Input 3 42 2 6" xfId="47445"/>
    <cellStyle name="Input 3 42 2 7" xfId="22925"/>
    <cellStyle name="Input 3 42 2 8" xfId="3416"/>
    <cellStyle name="Input 3 42 20" xfId="57155"/>
    <cellStyle name="Input 3 42 21" xfId="2253"/>
    <cellStyle name="Input 3 42 3" xfId="1317"/>
    <cellStyle name="Input 3 42 3 2" xfId="8765"/>
    <cellStyle name="Input 3 42 3 2 2" xfId="52733"/>
    <cellStyle name="Input 3 42 3 2 3" xfId="33569"/>
    <cellStyle name="Input 3 42 3 3" xfId="13666"/>
    <cellStyle name="Input 3 42 3 3 2" xfId="38469"/>
    <cellStyle name="Input 3 42 3 4" xfId="17462"/>
    <cellStyle name="Input 3 42 3 4 2" xfId="42265"/>
    <cellStyle name="Input 3 42 3 5" xfId="28792"/>
    <cellStyle name="Input 3 42 3 6" xfId="47845"/>
    <cellStyle name="Input 3 42 3 7" xfId="23325"/>
    <cellStyle name="Input 3 42 3 8" xfId="3816"/>
    <cellStyle name="Input 3 42 4" xfId="4217"/>
    <cellStyle name="Input 3 42 4 2" xfId="9166"/>
    <cellStyle name="Input 3 42 4 2 2" xfId="53132"/>
    <cellStyle name="Input 3 42 4 2 3" xfId="33970"/>
    <cellStyle name="Input 3 42 4 3" xfId="14067"/>
    <cellStyle name="Input 3 42 4 3 2" xfId="38870"/>
    <cellStyle name="Input 3 42 4 4" xfId="19987"/>
    <cellStyle name="Input 3 42 4 4 2" xfId="44789"/>
    <cellStyle name="Input 3 42 4 5" xfId="29193"/>
    <cellStyle name="Input 3 42 4 6" xfId="48244"/>
    <cellStyle name="Input 3 42 4 7" xfId="23724"/>
    <cellStyle name="Input 3 42 5" xfId="4609"/>
    <cellStyle name="Input 3 42 5 2" xfId="9558"/>
    <cellStyle name="Input 3 42 5 2 2" xfId="53524"/>
    <cellStyle name="Input 3 42 5 2 3" xfId="34362"/>
    <cellStyle name="Input 3 42 5 3" xfId="14459"/>
    <cellStyle name="Input 3 42 5 3 2" xfId="39262"/>
    <cellStyle name="Input 3 42 5 4" xfId="21013"/>
    <cellStyle name="Input 3 42 5 4 2" xfId="45813"/>
    <cellStyle name="Input 3 42 5 5" xfId="29584"/>
    <cellStyle name="Input 3 42 5 6" xfId="48636"/>
    <cellStyle name="Input 3 42 5 7" xfId="24116"/>
    <cellStyle name="Input 3 42 6" xfId="5016"/>
    <cellStyle name="Input 3 42 6 2" xfId="9965"/>
    <cellStyle name="Input 3 42 6 2 2" xfId="53930"/>
    <cellStyle name="Input 3 42 6 2 3" xfId="34769"/>
    <cellStyle name="Input 3 42 6 3" xfId="14866"/>
    <cellStyle name="Input 3 42 6 3 2" xfId="39669"/>
    <cellStyle name="Input 3 42 6 4" xfId="19978"/>
    <cellStyle name="Input 3 42 6 4 2" xfId="44780"/>
    <cellStyle name="Input 3 42 6 5" xfId="29991"/>
    <cellStyle name="Input 3 42 6 6" xfId="49042"/>
    <cellStyle name="Input 3 42 6 7" xfId="24522"/>
    <cellStyle name="Input 3 42 7" xfId="5403"/>
    <cellStyle name="Input 3 42 7 2" xfId="10352"/>
    <cellStyle name="Input 3 42 7 2 2" xfId="54317"/>
    <cellStyle name="Input 3 42 7 2 3" xfId="35156"/>
    <cellStyle name="Input 3 42 7 3" xfId="15253"/>
    <cellStyle name="Input 3 42 7 3 2" xfId="40056"/>
    <cellStyle name="Input 3 42 7 4" xfId="18522"/>
    <cellStyle name="Input 3 42 7 4 2" xfId="43324"/>
    <cellStyle name="Input 3 42 7 5" xfId="30378"/>
    <cellStyle name="Input 3 42 7 6" xfId="49429"/>
    <cellStyle name="Input 3 42 7 7" xfId="24909"/>
    <cellStyle name="Input 3 42 8" xfId="5820"/>
    <cellStyle name="Input 3 42 8 2" xfId="10769"/>
    <cellStyle name="Input 3 42 8 2 2" xfId="54732"/>
    <cellStyle name="Input 3 42 8 2 3" xfId="35573"/>
    <cellStyle name="Input 3 42 8 3" xfId="15670"/>
    <cellStyle name="Input 3 42 8 3 2" xfId="40473"/>
    <cellStyle name="Input 3 42 8 4" xfId="19726"/>
    <cellStyle name="Input 3 42 8 4 2" xfId="44528"/>
    <cellStyle name="Input 3 42 8 5" xfId="30793"/>
    <cellStyle name="Input 3 42 8 6" xfId="49844"/>
    <cellStyle name="Input 3 42 8 7" xfId="25324"/>
    <cellStyle name="Input 3 42 9" xfId="6212"/>
    <cellStyle name="Input 3 42 9 2" xfId="11161"/>
    <cellStyle name="Input 3 42 9 2 2" xfId="55123"/>
    <cellStyle name="Input 3 42 9 2 3" xfId="35965"/>
    <cellStyle name="Input 3 42 9 3" xfId="16062"/>
    <cellStyle name="Input 3 42 9 3 2" xfId="40865"/>
    <cellStyle name="Input 3 42 9 4" xfId="21380"/>
    <cellStyle name="Input 3 42 9 4 2" xfId="46180"/>
    <cellStyle name="Input 3 42 9 5" xfId="31181"/>
    <cellStyle name="Input 3 42 9 6" xfId="50235"/>
    <cellStyle name="Input 3 42 9 7" xfId="25715"/>
    <cellStyle name="Input 3 43" xfId="555"/>
    <cellStyle name="Input 3 43 10" xfId="6776"/>
    <cellStyle name="Input 3 43 10 2" xfId="11725"/>
    <cellStyle name="Input 3 43 10 2 2" xfId="55687"/>
    <cellStyle name="Input 3 43 10 2 3" xfId="36529"/>
    <cellStyle name="Input 3 43 10 3" xfId="16626"/>
    <cellStyle name="Input 3 43 10 3 2" xfId="41429"/>
    <cellStyle name="Input 3 43 10 4" xfId="21854"/>
    <cellStyle name="Input 3 43 10 4 2" xfId="46654"/>
    <cellStyle name="Input 3 43 10 5" xfId="31738"/>
    <cellStyle name="Input 3 43 10 6" xfId="50799"/>
    <cellStyle name="Input 3 43 10 7" xfId="26279"/>
    <cellStyle name="Input 3 43 11" xfId="7150"/>
    <cellStyle name="Input 3 43 11 2" xfId="12099"/>
    <cellStyle name="Input 3 43 11 2 2" xfId="56059"/>
    <cellStyle name="Input 3 43 11 2 3" xfId="36903"/>
    <cellStyle name="Input 3 43 11 3" xfId="17000"/>
    <cellStyle name="Input 3 43 11 3 2" xfId="41803"/>
    <cellStyle name="Input 3 43 11 4" xfId="21241"/>
    <cellStyle name="Input 3 43 11 4 2" xfId="46041"/>
    <cellStyle name="Input 3 43 11 5" xfId="32108"/>
    <cellStyle name="Input 3 43 11 6" xfId="51171"/>
    <cellStyle name="Input 3 43 11 7" xfId="26651"/>
    <cellStyle name="Input 3 43 12" xfId="7522"/>
    <cellStyle name="Input 3 43 12 2" xfId="12471"/>
    <cellStyle name="Input 3 43 12 2 2" xfId="56431"/>
    <cellStyle name="Input 3 43 12 2 3" xfId="37275"/>
    <cellStyle name="Input 3 43 12 3" xfId="17372"/>
    <cellStyle name="Input 3 43 12 3 2" xfId="42175"/>
    <cellStyle name="Input 3 43 12 4" xfId="12851"/>
    <cellStyle name="Input 3 43 12 4 2" xfId="37654"/>
    <cellStyle name="Input 3 43 12 5" xfId="51543"/>
    <cellStyle name="Input 3 43 12 6" xfId="27023"/>
    <cellStyle name="Input 3 43 13" xfId="3012"/>
    <cellStyle name="Input 3 43 13 2" xfId="47071"/>
    <cellStyle name="Input 3 43 13 3" xfId="27992"/>
    <cellStyle name="Input 3 43 14" xfId="7957"/>
    <cellStyle name="Input 3 43 14 2" xfId="51943"/>
    <cellStyle name="Input 3 43 14 3" xfId="32761"/>
    <cellStyle name="Input 3 43 15" xfId="12857"/>
    <cellStyle name="Input 3 43 15 2" xfId="37660"/>
    <cellStyle name="Input 3 43 16" xfId="17974"/>
    <cellStyle name="Input 3 43 16 2" xfId="42777"/>
    <cellStyle name="Input 3 43 17" xfId="27235"/>
    <cellStyle name="Input 3 43 18" xfId="56845"/>
    <cellStyle name="Input 3 43 19" xfId="22529"/>
    <cellStyle name="Input 3 43 2" xfId="1024"/>
    <cellStyle name="Input 3 43 2 2" xfId="1928"/>
    <cellStyle name="Input 3 43 2 2 2" xfId="52489"/>
    <cellStyle name="Input 3 43 2 2 3" xfId="33325"/>
    <cellStyle name="Input 3 43 2 2 4" xfId="8521"/>
    <cellStyle name="Input 3 43 2 3" xfId="13422"/>
    <cellStyle name="Input 3 43 2 3 2" xfId="38225"/>
    <cellStyle name="Input 3 43 2 4" xfId="18447"/>
    <cellStyle name="Input 3 43 2 4 2" xfId="43249"/>
    <cellStyle name="Input 3 43 2 5" xfId="28548"/>
    <cellStyle name="Input 3 43 2 6" xfId="47601"/>
    <cellStyle name="Input 3 43 2 7" xfId="23081"/>
    <cellStyle name="Input 3 43 2 8" xfId="3572"/>
    <cellStyle name="Input 3 43 20" xfId="57315"/>
    <cellStyle name="Input 3 43 21" xfId="2413"/>
    <cellStyle name="Input 3 43 3" xfId="1477"/>
    <cellStyle name="Input 3 43 3 2" xfId="8921"/>
    <cellStyle name="Input 3 43 3 2 2" xfId="52888"/>
    <cellStyle name="Input 3 43 3 2 3" xfId="33725"/>
    <cellStyle name="Input 3 43 3 3" xfId="13822"/>
    <cellStyle name="Input 3 43 3 3 2" xfId="38625"/>
    <cellStyle name="Input 3 43 3 4" xfId="21687"/>
    <cellStyle name="Input 3 43 3 4 2" xfId="46487"/>
    <cellStyle name="Input 3 43 3 5" xfId="28948"/>
    <cellStyle name="Input 3 43 3 6" xfId="48000"/>
    <cellStyle name="Input 3 43 3 7" xfId="23480"/>
    <cellStyle name="Input 3 43 3 8" xfId="3972"/>
    <cellStyle name="Input 3 43 4" xfId="4373"/>
    <cellStyle name="Input 3 43 4 2" xfId="9322"/>
    <cellStyle name="Input 3 43 4 2 2" xfId="53288"/>
    <cellStyle name="Input 3 43 4 2 3" xfId="34126"/>
    <cellStyle name="Input 3 43 4 3" xfId="14223"/>
    <cellStyle name="Input 3 43 4 3 2" xfId="39026"/>
    <cellStyle name="Input 3 43 4 4" xfId="17827"/>
    <cellStyle name="Input 3 43 4 4 2" xfId="42630"/>
    <cellStyle name="Input 3 43 4 5" xfId="29349"/>
    <cellStyle name="Input 3 43 4 6" xfId="48400"/>
    <cellStyle name="Input 3 43 4 7" xfId="23880"/>
    <cellStyle name="Input 3 43 5" xfId="4765"/>
    <cellStyle name="Input 3 43 5 2" xfId="9714"/>
    <cellStyle name="Input 3 43 5 2 2" xfId="53679"/>
    <cellStyle name="Input 3 43 5 2 3" xfId="34518"/>
    <cellStyle name="Input 3 43 5 3" xfId="14615"/>
    <cellStyle name="Input 3 43 5 3 2" xfId="39418"/>
    <cellStyle name="Input 3 43 5 4" xfId="20280"/>
    <cellStyle name="Input 3 43 5 4 2" xfId="45082"/>
    <cellStyle name="Input 3 43 5 5" xfId="29740"/>
    <cellStyle name="Input 3 43 5 6" xfId="48791"/>
    <cellStyle name="Input 3 43 5 7" xfId="24271"/>
    <cellStyle name="Input 3 43 6" xfId="5169"/>
    <cellStyle name="Input 3 43 6 2" xfId="10118"/>
    <cellStyle name="Input 3 43 6 2 2" xfId="54083"/>
    <cellStyle name="Input 3 43 6 2 3" xfId="34922"/>
    <cellStyle name="Input 3 43 6 3" xfId="15019"/>
    <cellStyle name="Input 3 43 6 3 2" xfId="39822"/>
    <cellStyle name="Input 3 43 6 4" xfId="20972"/>
    <cellStyle name="Input 3 43 6 4 2" xfId="45772"/>
    <cellStyle name="Input 3 43 6 5" xfId="30144"/>
    <cellStyle name="Input 3 43 6 6" xfId="49195"/>
    <cellStyle name="Input 3 43 6 7" xfId="24675"/>
    <cellStyle name="Input 3 43 7" xfId="5554"/>
    <cellStyle name="Input 3 43 7 2" xfId="10503"/>
    <cellStyle name="Input 3 43 7 2 2" xfId="54467"/>
    <cellStyle name="Input 3 43 7 2 3" xfId="35307"/>
    <cellStyle name="Input 3 43 7 3" xfId="15404"/>
    <cellStyle name="Input 3 43 7 3 2" xfId="40207"/>
    <cellStyle name="Input 3 43 7 4" xfId="20267"/>
    <cellStyle name="Input 3 43 7 4 2" xfId="45069"/>
    <cellStyle name="Input 3 43 7 5" xfId="30529"/>
    <cellStyle name="Input 3 43 7 6" xfId="49579"/>
    <cellStyle name="Input 3 43 7 7" xfId="25059"/>
    <cellStyle name="Input 3 43 8" xfId="5971"/>
    <cellStyle name="Input 3 43 8 2" xfId="10920"/>
    <cellStyle name="Input 3 43 8 2 2" xfId="54882"/>
    <cellStyle name="Input 3 43 8 2 3" xfId="35724"/>
    <cellStyle name="Input 3 43 8 3" xfId="15821"/>
    <cellStyle name="Input 3 43 8 3 2" xfId="40624"/>
    <cellStyle name="Input 3 43 8 4" xfId="21228"/>
    <cellStyle name="Input 3 43 8 4 2" xfId="46028"/>
    <cellStyle name="Input 3 43 8 5" xfId="30942"/>
    <cellStyle name="Input 3 43 8 6" xfId="49994"/>
    <cellStyle name="Input 3 43 8 7" xfId="25474"/>
    <cellStyle name="Input 3 43 9" xfId="6362"/>
    <cellStyle name="Input 3 43 9 2" xfId="11311"/>
    <cellStyle name="Input 3 43 9 2 2" xfId="55273"/>
    <cellStyle name="Input 3 43 9 2 3" xfId="36115"/>
    <cellStyle name="Input 3 43 9 3" xfId="16212"/>
    <cellStyle name="Input 3 43 9 3 2" xfId="41015"/>
    <cellStyle name="Input 3 43 9 4" xfId="20339"/>
    <cellStyle name="Input 3 43 9 4 2" xfId="45141"/>
    <cellStyle name="Input 3 43 9 5" xfId="31331"/>
    <cellStyle name="Input 3 43 9 6" xfId="50385"/>
    <cellStyle name="Input 3 43 9 7" xfId="25865"/>
    <cellStyle name="Input 3 44" xfId="563"/>
    <cellStyle name="Input 3 44 10" xfId="6783"/>
    <cellStyle name="Input 3 44 10 2" xfId="11732"/>
    <cellStyle name="Input 3 44 10 2 2" xfId="55693"/>
    <cellStyle name="Input 3 44 10 2 3" xfId="36536"/>
    <cellStyle name="Input 3 44 10 3" xfId="16633"/>
    <cellStyle name="Input 3 44 10 3 2" xfId="41436"/>
    <cellStyle name="Input 3 44 10 4" xfId="19518"/>
    <cellStyle name="Input 3 44 10 4 2" xfId="44320"/>
    <cellStyle name="Input 3 44 10 5" xfId="31743"/>
    <cellStyle name="Input 3 44 10 6" xfId="50805"/>
    <cellStyle name="Input 3 44 10 7" xfId="26285"/>
    <cellStyle name="Input 3 44 11" xfId="7155"/>
    <cellStyle name="Input 3 44 11 2" xfId="12104"/>
    <cellStyle name="Input 3 44 11 2 2" xfId="56064"/>
    <cellStyle name="Input 3 44 11 2 3" xfId="36908"/>
    <cellStyle name="Input 3 44 11 3" xfId="17005"/>
    <cellStyle name="Input 3 44 11 3 2" xfId="41808"/>
    <cellStyle name="Input 3 44 11 4" xfId="19651"/>
    <cellStyle name="Input 3 44 11 4 2" xfId="44453"/>
    <cellStyle name="Input 3 44 11 5" xfId="32113"/>
    <cellStyle name="Input 3 44 11 6" xfId="51176"/>
    <cellStyle name="Input 3 44 11 7" xfId="26656"/>
    <cellStyle name="Input 3 44 12" xfId="7527"/>
    <cellStyle name="Input 3 44 12 2" xfId="12476"/>
    <cellStyle name="Input 3 44 12 2 2" xfId="56436"/>
    <cellStyle name="Input 3 44 12 2 3" xfId="37280"/>
    <cellStyle name="Input 3 44 12 3" xfId="17377"/>
    <cellStyle name="Input 3 44 12 3 2" xfId="42180"/>
    <cellStyle name="Input 3 44 12 4" xfId="2574"/>
    <cellStyle name="Input 3 44 12 4 2" xfId="27554"/>
    <cellStyle name="Input 3 44 12 5" xfId="51548"/>
    <cellStyle name="Input 3 44 12 6" xfId="27028"/>
    <cellStyle name="Input 3 44 13" xfId="3020"/>
    <cellStyle name="Input 3 44 13 2" xfId="47076"/>
    <cellStyle name="Input 3 44 13 3" xfId="28000"/>
    <cellStyle name="Input 3 44 14" xfId="7964"/>
    <cellStyle name="Input 3 44 14 2" xfId="51948"/>
    <cellStyle name="Input 3 44 14 3" xfId="32768"/>
    <cellStyle name="Input 3 44 15" xfId="12865"/>
    <cellStyle name="Input 3 44 15 2" xfId="37668"/>
    <cellStyle name="Input 3 44 16" xfId="20242"/>
    <cellStyle name="Input 3 44 16 2" xfId="45044"/>
    <cellStyle name="Input 3 44 17" xfId="27178"/>
    <cellStyle name="Input 3 44 18" xfId="56850"/>
    <cellStyle name="Input 3 44 19" xfId="22537"/>
    <cellStyle name="Input 3 44 2" xfId="1032"/>
    <cellStyle name="Input 3 44 2 2" xfId="1936"/>
    <cellStyle name="Input 3 44 2 2 2" xfId="52496"/>
    <cellStyle name="Input 3 44 2 2 3" xfId="33332"/>
    <cellStyle name="Input 3 44 2 2 4" xfId="8528"/>
    <cellStyle name="Input 3 44 2 3" xfId="13429"/>
    <cellStyle name="Input 3 44 2 3 2" xfId="38232"/>
    <cellStyle name="Input 3 44 2 4" xfId="20344"/>
    <cellStyle name="Input 3 44 2 4 2" xfId="45146"/>
    <cellStyle name="Input 3 44 2 5" xfId="28555"/>
    <cellStyle name="Input 3 44 2 6" xfId="47608"/>
    <cellStyle name="Input 3 44 2 7" xfId="23088"/>
    <cellStyle name="Input 3 44 2 8" xfId="3579"/>
    <cellStyle name="Input 3 44 20" xfId="57323"/>
    <cellStyle name="Input 3 44 21" xfId="2421"/>
    <cellStyle name="Input 3 44 3" xfId="1485"/>
    <cellStyle name="Input 3 44 3 2" xfId="8928"/>
    <cellStyle name="Input 3 44 3 2 2" xfId="52895"/>
    <cellStyle name="Input 3 44 3 2 3" xfId="33732"/>
    <cellStyle name="Input 3 44 3 3" xfId="13829"/>
    <cellStyle name="Input 3 44 3 3 2" xfId="38632"/>
    <cellStyle name="Input 3 44 3 4" xfId="19279"/>
    <cellStyle name="Input 3 44 3 4 2" xfId="44081"/>
    <cellStyle name="Input 3 44 3 5" xfId="28955"/>
    <cellStyle name="Input 3 44 3 6" xfId="48007"/>
    <cellStyle name="Input 3 44 3 7" xfId="23487"/>
    <cellStyle name="Input 3 44 3 8" xfId="3979"/>
    <cellStyle name="Input 3 44 4" xfId="4380"/>
    <cellStyle name="Input 3 44 4 2" xfId="9329"/>
    <cellStyle name="Input 3 44 4 2 2" xfId="53295"/>
    <cellStyle name="Input 3 44 4 2 3" xfId="34133"/>
    <cellStyle name="Input 3 44 4 3" xfId="14230"/>
    <cellStyle name="Input 3 44 4 3 2" xfId="39033"/>
    <cellStyle name="Input 3 44 4 4" xfId="17846"/>
    <cellStyle name="Input 3 44 4 4 2" xfId="42649"/>
    <cellStyle name="Input 3 44 4 5" xfId="29356"/>
    <cellStyle name="Input 3 44 4 6" xfId="48407"/>
    <cellStyle name="Input 3 44 4 7" xfId="23887"/>
    <cellStyle name="Input 3 44 5" xfId="4772"/>
    <cellStyle name="Input 3 44 5 2" xfId="9721"/>
    <cellStyle name="Input 3 44 5 2 2" xfId="53686"/>
    <cellStyle name="Input 3 44 5 2 3" xfId="34525"/>
    <cellStyle name="Input 3 44 5 3" xfId="14622"/>
    <cellStyle name="Input 3 44 5 3 2" xfId="39425"/>
    <cellStyle name="Input 3 44 5 4" xfId="18748"/>
    <cellStyle name="Input 3 44 5 4 2" xfId="43550"/>
    <cellStyle name="Input 3 44 5 5" xfId="29747"/>
    <cellStyle name="Input 3 44 5 6" xfId="48798"/>
    <cellStyle name="Input 3 44 5 7" xfId="24278"/>
    <cellStyle name="Input 3 44 6" xfId="5175"/>
    <cellStyle name="Input 3 44 6 2" xfId="10124"/>
    <cellStyle name="Input 3 44 6 2 2" xfId="54089"/>
    <cellStyle name="Input 3 44 6 2 3" xfId="34928"/>
    <cellStyle name="Input 3 44 6 3" xfId="15025"/>
    <cellStyle name="Input 3 44 6 3 2" xfId="39828"/>
    <cellStyle name="Input 3 44 6 4" xfId="18673"/>
    <cellStyle name="Input 3 44 6 4 2" xfId="43475"/>
    <cellStyle name="Input 3 44 6 5" xfId="30150"/>
    <cellStyle name="Input 3 44 6 6" xfId="49201"/>
    <cellStyle name="Input 3 44 6 7" xfId="24681"/>
    <cellStyle name="Input 3 44 7" xfId="5560"/>
    <cellStyle name="Input 3 44 7 2" xfId="10509"/>
    <cellStyle name="Input 3 44 7 2 2" xfId="54473"/>
    <cellStyle name="Input 3 44 7 2 3" xfId="35313"/>
    <cellStyle name="Input 3 44 7 3" xfId="15410"/>
    <cellStyle name="Input 3 44 7 3 2" xfId="40213"/>
    <cellStyle name="Input 3 44 7 4" xfId="17952"/>
    <cellStyle name="Input 3 44 7 4 2" xfId="42755"/>
    <cellStyle name="Input 3 44 7 5" xfId="30535"/>
    <cellStyle name="Input 3 44 7 6" xfId="49585"/>
    <cellStyle name="Input 3 44 7 7" xfId="25065"/>
    <cellStyle name="Input 3 44 8" xfId="5977"/>
    <cellStyle name="Input 3 44 8 2" xfId="10926"/>
    <cellStyle name="Input 3 44 8 2 2" xfId="54888"/>
    <cellStyle name="Input 3 44 8 2 3" xfId="35730"/>
    <cellStyle name="Input 3 44 8 3" xfId="15827"/>
    <cellStyle name="Input 3 44 8 3 2" xfId="40630"/>
    <cellStyle name="Input 3 44 8 4" xfId="19326"/>
    <cellStyle name="Input 3 44 8 4 2" xfId="44128"/>
    <cellStyle name="Input 3 44 8 5" xfId="30948"/>
    <cellStyle name="Input 3 44 8 6" xfId="50000"/>
    <cellStyle name="Input 3 44 8 7" xfId="25480"/>
    <cellStyle name="Input 3 44 9" xfId="6368"/>
    <cellStyle name="Input 3 44 9 2" xfId="11317"/>
    <cellStyle name="Input 3 44 9 2 2" xfId="55279"/>
    <cellStyle name="Input 3 44 9 2 3" xfId="36121"/>
    <cellStyle name="Input 3 44 9 3" xfId="16218"/>
    <cellStyle name="Input 3 44 9 3 2" xfId="41021"/>
    <cellStyle name="Input 3 44 9 4" xfId="18030"/>
    <cellStyle name="Input 3 44 9 4 2" xfId="42832"/>
    <cellStyle name="Input 3 44 9 5" xfId="31337"/>
    <cellStyle name="Input 3 44 9 6" xfId="50391"/>
    <cellStyle name="Input 3 44 9 7" xfId="25871"/>
    <cellStyle name="Input 3 45" xfId="551"/>
    <cellStyle name="Input 3 45 10" xfId="6772"/>
    <cellStyle name="Input 3 45 10 2" xfId="11721"/>
    <cellStyle name="Input 3 45 10 2 2" xfId="55683"/>
    <cellStyle name="Input 3 45 10 2 3" xfId="36525"/>
    <cellStyle name="Input 3 45 10 3" xfId="16622"/>
    <cellStyle name="Input 3 45 10 3 2" xfId="41425"/>
    <cellStyle name="Input 3 45 10 4" xfId="19198"/>
    <cellStyle name="Input 3 45 10 4 2" xfId="44000"/>
    <cellStyle name="Input 3 45 10 5" xfId="31734"/>
    <cellStyle name="Input 3 45 10 6" xfId="50795"/>
    <cellStyle name="Input 3 45 10 7" xfId="26275"/>
    <cellStyle name="Input 3 45 11" xfId="7146"/>
    <cellStyle name="Input 3 45 11 2" xfId="12095"/>
    <cellStyle name="Input 3 45 11 2 2" xfId="56055"/>
    <cellStyle name="Input 3 45 11 2 3" xfId="36899"/>
    <cellStyle name="Input 3 45 11 3" xfId="16996"/>
    <cellStyle name="Input 3 45 11 3 2" xfId="41799"/>
    <cellStyle name="Input 3 45 11 4" xfId="18540"/>
    <cellStyle name="Input 3 45 11 4 2" xfId="43342"/>
    <cellStyle name="Input 3 45 11 5" xfId="32104"/>
    <cellStyle name="Input 3 45 11 6" xfId="51167"/>
    <cellStyle name="Input 3 45 11 7" xfId="26647"/>
    <cellStyle name="Input 3 45 12" xfId="7518"/>
    <cellStyle name="Input 3 45 12 2" xfId="12467"/>
    <cellStyle name="Input 3 45 12 2 2" xfId="56427"/>
    <cellStyle name="Input 3 45 12 2 3" xfId="37271"/>
    <cellStyle name="Input 3 45 12 3" xfId="17368"/>
    <cellStyle name="Input 3 45 12 3 2" xfId="42171"/>
    <cellStyle name="Input 3 45 12 4" xfId="12880"/>
    <cellStyle name="Input 3 45 12 4 2" xfId="37683"/>
    <cellStyle name="Input 3 45 12 5" xfId="51539"/>
    <cellStyle name="Input 3 45 12 6" xfId="27019"/>
    <cellStyle name="Input 3 45 13" xfId="3008"/>
    <cellStyle name="Input 3 45 13 2" xfId="47067"/>
    <cellStyle name="Input 3 45 13 3" xfId="27988"/>
    <cellStyle name="Input 3 45 14" xfId="7953"/>
    <cellStyle name="Input 3 45 14 2" xfId="51939"/>
    <cellStyle name="Input 3 45 14 3" xfId="32757"/>
    <cellStyle name="Input 3 45 15" xfId="12853"/>
    <cellStyle name="Input 3 45 15 2" xfId="37656"/>
    <cellStyle name="Input 3 45 16" xfId="20236"/>
    <cellStyle name="Input 3 45 16 2" xfId="45038"/>
    <cellStyle name="Input 3 45 17" xfId="27180"/>
    <cellStyle name="Input 3 45 18" xfId="56841"/>
    <cellStyle name="Input 3 45 19" xfId="22525"/>
    <cellStyle name="Input 3 45 2" xfId="1020"/>
    <cellStyle name="Input 3 45 2 2" xfId="1924"/>
    <cellStyle name="Input 3 45 2 2 2" xfId="52485"/>
    <cellStyle name="Input 3 45 2 2 3" xfId="33321"/>
    <cellStyle name="Input 3 45 2 2 4" xfId="8517"/>
    <cellStyle name="Input 3 45 2 3" xfId="13418"/>
    <cellStyle name="Input 3 45 2 3 2" xfId="38221"/>
    <cellStyle name="Input 3 45 2 4" xfId="19977"/>
    <cellStyle name="Input 3 45 2 4 2" xfId="44779"/>
    <cellStyle name="Input 3 45 2 5" xfId="28544"/>
    <cellStyle name="Input 3 45 2 6" xfId="47597"/>
    <cellStyle name="Input 3 45 2 7" xfId="23077"/>
    <cellStyle name="Input 3 45 2 8" xfId="3568"/>
    <cellStyle name="Input 3 45 20" xfId="57311"/>
    <cellStyle name="Input 3 45 21" xfId="2409"/>
    <cellStyle name="Input 3 45 3" xfId="1473"/>
    <cellStyle name="Input 3 45 3 2" xfId="8917"/>
    <cellStyle name="Input 3 45 3 2 2" xfId="52884"/>
    <cellStyle name="Input 3 45 3 2 3" xfId="33721"/>
    <cellStyle name="Input 3 45 3 3" xfId="13818"/>
    <cellStyle name="Input 3 45 3 3 2" xfId="38621"/>
    <cellStyle name="Input 3 45 3 4" xfId="19017"/>
    <cellStyle name="Input 3 45 3 4 2" xfId="43819"/>
    <cellStyle name="Input 3 45 3 5" xfId="28944"/>
    <cellStyle name="Input 3 45 3 6" xfId="47996"/>
    <cellStyle name="Input 3 45 3 7" xfId="23476"/>
    <cellStyle name="Input 3 45 3 8" xfId="3968"/>
    <cellStyle name="Input 3 45 4" xfId="4369"/>
    <cellStyle name="Input 3 45 4 2" xfId="9318"/>
    <cellStyle name="Input 3 45 4 2 2" xfId="53284"/>
    <cellStyle name="Input 3 45 4 2 3" xfId="34122"/>
    <cellStyle name="Input 3 45 4 3" xfId="14219"/>
    <cellStyle name="Input 3 45 4 3 2" xfId="39022"/>
    <cellStyle name="Input 3 45 4 4" xfId="20235"/>
    <cellStyle name="Input 3 45 4 4 2" xfId="45037"/>
    <cellStyle name="Input 3 45 4 5" xfId="29345"/>
    <cellStyle name="Input 3 45 4 6" xfId="48396"/>
    <cellStyle name="Input 3 45 4 7" xfId="23876"/>
    <cellStyle name="Input 3 45 5" xfId="4761"/>
    <cellStyle name="Input 3 45 5 2" xfId="9710"/>
    <cellStyle name="Input 3 45 5 2 2" xfId="53675"/>
    <cellStyle name="Input 3 45 5 2 3" xfId="34514"/>
    <cellStyle name="Input 3 45 5 3" xfId="14611"/>
    <cellStyle name="Input 3 45 5 3 2" xfId="39414"/>
    <cellStyle name="Input 3 45 5 4" xfId="21779"/>
    <cellStyle name="Input 3 45 5 4 2" xfId="46579"/>
    <cellStyle name="Input 3 45 5 5" xfId="29736"/>
    <cellStyle name="Input 3 45 5 6" xfId="48787"/>
    <cellStyle name="Input 3 45 5 7" xfId="24267"/>
    <cellStyle name="Input 3 45 6" xfId="5165"/>
    <cellStyle name="Input 3 45 6 2" xfId="10114"/>
    <cellStyle name="Input 3 45 6 2 2" xfId="54079"/>
    <cellStyle name="Input 3 45 6 2 3" xfId="34918"/>
    <cellStyle name="Input 3 45 6 3" xfId="15015"/>
    <cellStyle name="Input 3 45 6 3 2" xfId="39818"/>
    <cellStyle name="Input 3 45 6 4" xfId="22075"/>
    <cellStyle name="Input 3 45 6 4 2" xfId="46875"/>
    <cellStyle name="Input 3 45 6 5" xfId="30140"/>
    <cellStyle name="Input 3 45 6 6" xfId="49191"/>
    <cellStyle name="Input 3 45 6 7" xfId="24671"/>
    <cellStyle name="Input 3 45 7" xfId="5550"/>
    <cellStyle name="Input 3 45 7 2" xfId="10499"/>
    <cellStyle name="Input 3 45 7 2 2" xfId="54463"/>
    <cellStyle name="Input 3 45 7 2 3" xfId="35303"/>
    <cellStyle name="Input 3 45 7 3" xfId="15400"/>
    <cellStyle name="Input 3 45 7 3 2" xfId="40203"/>
    <cellStyle name="Input 3 45 7 4" xfId="20582"/>
    <cellStyle name="Input 3 45 7 4 2" xfId="45383"/>
    <cellStyle name="Input 3 45 7 5" xfId="30525"/>
    <cellStyle name="Input 3 45 7 6" xfId="49575"/>
    <cellStyle name="Input 3 45 7 7" xfId="25055"/>
    <cellStyle name="Input 3 45 8" xfId="5967"/>
    <cellStyle name="Input 3 45 8 2" xfId="10916"/>
    <cellStyle name="Input 3 45 8 2 2" xfId="54878"/>
    <cellStyle name="Input 3 45 8 2 3" xfId="35720"/>
    <cellStyle name="Input 3 45 8 3" xfId="15817"/>
    <cellStyle name="Input 3 45 8 3 2" xfId="40620"/>
    <cellStyle name="Input 3 45 8 4" xfId="18527"/>
    <cellStyle name="Input 3 45 8 4 2" xfId="43329"/>
    <cellStyle name="Input 3 45 8 5" xfId="30938"/>
    <cellStyle name="Input 3 45 8 6" xfId="49990"/>
    <cellStyle name="Input 3 45 8 7" xfId="25470"/>
    <cellStyle name="Input 3 45 9" xfId="6358"/>
    <cellStyle name="Input 3 45 9 2" xfId="11307"/>
    <cellStyle name="Input 3 45 9 2 2" xfId="55269"/>
    <cellStyle name="Input 3 45 9 2 3" xfId="36111"/>
    <cellStyle name="Input 3 45 9 3" xfId="16208"/>
    <cellStyle name="Input 3 45 9 3 2" xfId="41011"/>
    <cellStyle name="Input 3 45 9 4" xfId="21442"/>
    <cellStyle name="Input 3 45 9 4 2" xfId="46242"/>
    <cellStyle name="Input 3 45 9 5" xfId="31327"/>
    <cellStyle name="Input 3 45 9 6" xfId="50381"/>
    <cellStyle name="Input 3 45 9 7" xfId="25861"/>
    <cellStyle name="Input 3 46" xfId="582"/>
    <cellStyle name="Input 3 46 10" xfId="6800"/>
    <cellStyle name="Input 3 46 10 2" xfId="11749"/>
    <cellStyle name="Input 3 46 10 2 2" xfId="55709"/>
    <cellStyle name="Input 3 46 10 2 3" xfId="36553"/>
    <cellStyle name="Input 3 46 10 3" xfId="16650"/>
    <cellStyle name="Input 3 46 10 3 2" xfId="41453"/>
    <cellStyle name="Input 3 46 10 4" xfId="21882"/>
    <cellStyle name="Input 3 46 10 4 2" xfId="46682"/>
    <cellStyle name="Input 3 46 10 5" xfId="31759"/>
    <cellStyle name="Input 3 46 10 6" xfId="50821"/>
    <cellStyle name="Input 3 46 10 7" xfId="26301"/>
    <cellStyle name="Input 3 46 11" xfId="7171"/>
    <cellStyle name="Input 3 46 11 2" xfId="12120"/>
    <cellStyle name="Input 3 46 11 2 2" xfId="56080"/>
    <cellStyle name="Input 3 46 11 2 3" xfId="36924"/>
    <cellStyle name="Input 3 46 11 3" xfId="17021"/>
    <cellStyle name="Input 3 46 11 3 2" xfId="41824"/>
    <cellStyle name="Input 3 46 11 4" xfId="18228"/>
    <cellStyle name="Input 3 46 11 4 2" xfId="43030"/>
    <cellStyle name="Input 3 46 11 5" xfId="32129"/>
    <cellStyle name="Input 3 46 11 6" xfId="51192"/>
    <cellStyle name="Input 3 46 11 7" xfId="26672"/>
    <cellStyle name="Input 3 46 12" xfId="7543"/>
    <cellStyle name="Input 3 46 12 2" xfId="12492"/>
    <cellStyle name="Input 3 46 12 2 2" xfId="56452"/>
    <cellStyle name="Input 3 46 12 2 3" xfId="37296"/>
    <cellStyle name="Input 3 46 12 3" xfId="17393"/>
    <cellStyle name="Input 3 46 12 3 2" xfId="42196"/>
    <cellStyle name="Input 3 46 12 4" xfId="12849"/>
    <cellStyle name="Input 3 46 12 4 2" xfId="37652"/>
    <cellStyle name="Input 3 46 12 5" xfId="51564"/>
    <cellStyle name="Input 3 46 12 6" xfId="27044"/>
    <cellStyle name="Input 3 46 13" xfId="3035"/>
    <cellStyle name="Input 3 46 13 2" xfId="47083"/>
    <cellStyle name="Input 3 46 13 3" xfId="28015"/>
    <cellStyle name="Input 3 46 14" xfId="7983"/>
    <cellStyle name="Input 3 46 14 2" xfId="51964"/>
    <cellStyle name="Input 3 46 14 3" xfId="32787"/>
    <cellStyle name="Input 3 46 15" xfId="12884"/>
    <cellStyle name="Input 3 46 15 2" xfId="37687"/>
    <cellStyle name="Input 3 46 16" xfId="21881"/>
    <cellStyle name="Input 3 46 16 2" xfId="46681"/>
    <cellStyle name="Input 3 46 17" xfId="27221"/>
    <cellStyle name="Input 3 46 18" xfId="56866"/>
    <cellStyle name="Input 3 46 19" xfId="22553"/>
    <cellStyle name="Input 3 46 2" xfId="1050"/>
    <cellStyle name="Input 3 46 2 2" xfId="1952"/>
    <cellStyle name="Input 3 46 2 2 2" xfId="52515"/>
    <cellStyle name="Input 3 46 2 2 3" xfId="33351"/>
    <cellStyle name="Input 3 46 2 2 4" xfId="8547"/>
    <cellStyle name="Input 3 46 2 3" xfId="13448"/>
    <cellStyle name="Input 3 46 2 3 2" xfId="38251"/>
    <cellStyle name="Input 3 46 2 4" xfId="21787"/>
    <cellStyle name="Input 3 46 2 4 2" xfId="46587"/>
    <cellStyle name="Input 3 46 2 5" xfId="28574"/>
    <cellStyle name="Input 3 46 2 6" xfId="47627"/>
    <cellStyle name="Input 3 46 2 7" xfId="23107"/>
    <cellStyle name="Input 3 46 2 8" xfId="3598"/>
    <cellStyle name="Input 3 46 20" xfId="57339"/>
    <cellStyle name="Input 3 46 21" xfId="2437"/>
    <cellStyle name="Input 3 46 3" xfId="1501"/>
    <cellStyle name="Input 3 46 3 2" xfId="8945"/>
    <cellStyle name="Input 3 46 3 2 2" xfId="52912"/>
    <cellStyle name="Input 3 46 3 2 3" xfId="33749"/>
    <cellStyle name="Input 3 46 3 3" xfId="13846"/>
    <cellStyle name="Input 3 46 3 3 2" xfId="38649"/>
    <cellStyle name="Input 3 46 3 4" xfId="21666"/>
    <cellStyle name="Input 3 46 3 4 2" xfId="46466"/>
    <cellStyle name="Input 3 46 3 5" xfId="28972"/>
    <cellStyle name="Input 3 46 3 6" xfId="48024"/>
    <cellStyle name="Input 3 46 3 7" xfId="23504"/>
    <cellStyle name="Input 3 46 3 8" xfId="3996"/>
    <cellStyle name="Input 3 46 4" xfId="4397"/>
    <cellStyle name="Input 3 46 4 2" xfId="9346"/>
    <cellStyle name="Input 3 46 4 2 2" xfId="53312"/>
    <cellStyle name="Input 3 46 4 2 3" xfId="34150"/>
    <cellStyle name="Input 3 46 4 3" xfId="14247"/>
    <cellStyle name="Input 3 46 4 3 2" xfId="39050"/>
    <cellStyle name="Input 3 46 4 4" xfId="20177"/>
    <cellStyle name="Input 3 46 4 4 2" xfId="44979"/>
    <cellStyle name="Input 3 46 4 5" xfId="29373"/>
    <cellStyle name="Input 3 46 4 6" xfId="48424"/>
    <cellStyle name="Input 3 46 4 7" xfId="23904"/>
    <cellStyle name="Input 3 46 5" xfId="4791"/>
    <cellStyle name="Input 3 46 5 2" xfId="9740"/>
    <cellStyle name="Input 3 46 5 2 2" xfId="53705"/>
    <cellStyle name="Input 3 46 5 2 3" xfId="34544"/>
    <cellStyle name="Input 3 46 5 3" xfId="14641"/>
    <cellStyle name="Input 3 46 5 3 2" xfId="39444"/>
    <cellStyle name="Input 3 46 5 4" xfId="20754"/>
    <cellStyle name="Input 3 46 5 4 2" xfId="45555"/>
    <cellStyle name="Input 3 46 5 5" xfId="29766"/>
    <cellStyle name="Input 3 46 5 6" xfId="48817"/>
    <cellStyle name="Input 3 46 5 7" xfId="24297"/>
    <cellStyle name="Input 3 46 6" xfId="5193"/>
    <cellStyle name="Input 3 46 6 2" xfId="10142"/>
    <cellStyle name="Input 3 46 6 2 2" xfId="54107"/>
    <cellStyle name="Input 3 46 6 2 3" xfId="34946"/>
    <cellStyle name="Input 3 46 6 3" xfId="15043"/>
    <cellStyle name="Input 3 46 6 3 2" xfId="39846"/>
    <cellStyle name="Input 3 46 6 4" xfId="20820"/>
    <cellStyle name="Input 3 46 6 4 2" xfId="45621"/>
    <cellStyle name="Input 3 46 6 5" xfId="30168"/>
    <cellStyle name="Input 3 46 6 6" xfId="49219"/>
    <cellStyle name="Input 3 46 6 7" xfId="24699"/>
    <cellStyle name="Input 3 46 7" xfId="5577"/>
    <cellStyle name="Input 3 46 7 2" xfId="10526"/>
    <cellStyle name="Input 3 46 7 2 2" xfId="54490"/>
    <cellStyle name="Input 3 46 7 2 3" xfId="35330"/>
    <cellStyle name="Input 3 46 7 3" xfId="15427"/>
    <cellStyle name="Input 3 46 7 3 2" xfId="40230"/>
    <cellStyle name="Input 3 46 7 4" xfId="20736"/>
    <cellStyle name="Input 3 46 7 4 2" xfId="45537"/>
    <cellStyle name="Input 3 46 7 5" xfId="30551"/>
    <cellStyle name="Input 3 46 7 6" xfId="49602"/>
    <cellStyle name="Input 3 46 7 7" xfId="25082"/>
    <cellStyle name="Input 3 46 8" xfId="5995"/>
    <cellStyle name="Input 3 46 8 2" xfId="10944"/>
    <cellStyle name="Input 3 46 8 2 2" xfId="54906"/>
    <cellStyle name="Input 3 46 8 2 3" xfId="35748"/>
    <cellStyle name="Input 3 46 8 3" xfId="15845"/>
    <cellStyle name="Input 3 46 8 3 2" xfId="40648"/>
    <cellStyle name="Input 3 46 8 4" xfId="21234"/>
    <cellStyle name="Input 3 46 8 4 2" xfId="46034"/>
    <cellStyle name="Input 3 46 8 5" xfId="30966"/>
    <cellStyle name="Input 3 46 8 6" xfId="50018"/>
    <cellStyle name="Input 3 46 8 7" xfId="25498"/>
    <cellStyle name="Input 3 46 9" xfId="6386"/>
    <cellStyle name="Input 3 46 9 2" xfId="11335"/>
    <cellStyle name="Input 3 46 9 2 2" xfId="55297"/>
    <cellStyle name="Input 3 46 9 2 3" xfId="36139"/>
    <cellStyle name="Input 3 46 9 3" xfId="16236"/>
    <cellStyle name="Input 3 46 9 3 2" xfId="41039"/>
    <cellStyle name="Input 3 46 9 4" xfId="19176"/>
    <cellStyle name="Input 3 46 9 4 2" xfId="43978"/>
    <cellStyle name="Input 3 46 9 5" xfId="31353"/>
    <cellStyle name="Input 3 46 9 6" xfId="50409"/>
    <cellStyle name="Input 3 46 9 7" xfId="25889"/>
    <cellStyle name="Input 3 47" xfId="594"/>
    <cellStyle name="Input 3 47 10" xfId="6809"/>
    <cellStyle name="Input 3 47 10 2" xfId="11758"/>
    <cellStyle name="Input 3 47 10 2 2" xfId="55718"/>
    <cellStyle name="Input 3 47 10 2 3" xfId="36562"/>
    <cellStyle name="Input 3 47 10 3" xfId="16659"/>
    <cellStyle name="Input 3 47 10 3 2" xfId="41462"/>
    <cellStyle name="Input 3 47 10 4" xfId="18825"/>
    <cellStyle name="Input 3 47 10 4 2" xfId="43627"/>
    <cellStyle name="Input 3 47 10 5" xfId="31767"/>
    <cellStyle name="Input 3 47 10 6" xfId="50830"/>
    <cellStyle name="Input 3 47 10 7" xfId="26310"/>
    <cellStyle name="Input 3 47 11" xfId="7179"/>
    <cellStyle name="Input 3 47 11 2" xfId="12128"/>
    <cellStyle name="Input 3 47 11 2 2" xfId="56088"/>
    <cellStyle name="Input 3 47 11 2 3" xfId="36932"/>
    <cellStyle name="Input 3 47 11 3" xfId="17029"/>
    <cellStyle name="Input 3 47 11 3 2" xfId="41832"/>
    <cellStyle name="Input 3 47 11 4" xfId="19498"/>
    <cellStyle name="Input 3 47 11 4 2" xfId="44300"/>
    <cellStyle name="Input 3 47 11 5" xfId="32137"/>
    <cellStyle name="Input 3 47 11 6" xfId="51200"/>
    <cellStyle name="Input 3 47 11 7" xfId="26680"/>
    <cellStyle name="Input 3 47 12" xfId="7550"/>
    <cellStyle name="Input 3 47 12 2" xfId="12499"/>
    <cellStyle name="Input 3 47 12 2 2" xfId="56459"/>
    <cellStyle name="Input 3 47 12 2 3" xfId="37303"/>
    <cellStyle name="Input 3 47 12 3" xfId="17400"/>
    <cellStyle name="Input 3 47 12 3 2" xfId="42203"/>
    <cellStyle name="Input 3 47 12 4" xfId="2486"/>
    <cellStyle name="Input 3 47 12 4 2" xfId="27468"/>
    <cellStyle name="Input 3 47 12 5" xfId="51571"/>
    <cellStyle name="Input 3 47 12 6" xfId="27051"/>
    <cellStyle name="Input 3 47 13" xfId="7995"/>
    <cellStyle name="Input 3 47 13 2" xfId="51971"/>
    <cellStyle name="Input 3 47 13 3" xfId="32799"/>
    <cellStyle name="Input 3 47 14" xfId="12896"/>
    <cellStyle name="Input 3 47 14 2" xfId="37699"/>
    <cellStyle name="Input 3 47 15" xfId="21809"/>
    <cellStyle name="Input 3 47 15 2" xfId="46609"/>
    <cellStyle name="Input 3 47 16" xfId="32332"/>
    <cellStyle name="Input 3 47 17" xfId="56873"/>
    <cellStyle name="Input 3 47 18" xfId="22563"/>
    <cellStyle name="Input 3 47 19" xfId="57349"/>
    <cellStyle name="Input 3 47 2" xfId="1060"/>
    <cellStyle name="Input 3 47 2 2" xfId="1962"/>
    <cellStyle name="Input 3 47 2 2 2" xfId="52526"/>
    <cellStyle name="Input 3 47 2 2 3" xfId="33362"/>
    <cellStyle name="Input 3 47 2 2 4" xfId="8558"/>
    <cellStyle name="Input 3 47 2 3" xfId="13459"/>
    <cellStyle name="Input 3 47 2 3 2" xfId="38262"/>
    <cellStyle name="Input 3 47 2 4" xfId="18009"/>
    <cellStyle name="Input 3 47 2 4 2" xfId="42812"/>
    <cellStyle name="Input 3 47 2 5" xfId="28585"/>
    <cellStyle name="Input 3 47 2 6" xfId="47638"/>
    <cellStyle name="Input 3 47 2 7" xfId="23118"/>
    <cellStyle name="Input 3 47 2 8" xfId="3609"/>
    <cellStyle name="Input 3 47 20" xfId="2447"/>
    <cellStyle name="Input 3 47 3" xfId="1511"/>
    <cellStyle name="Input 3 47 3 2" xfId="8956"/>
    <cellStyle name="Input 3 47 3 2 2" xfId="52922"/>
    <cellStyle name="Input 3 47 3 2 3" xfId="33760"/>
    <cellStyle name="Input 3 47 3 3" xfId="13857"/>
    <cellStyle name="Input 3 47 3 3 2" xfId="38660"/>
    <cellStyle name="Input 3 47 3 4" xfId="21997"/>
    <cellStyle name="Input 3 47 3 4 2" xfId="46797"/>
    <cellStyle name="Input 3 47 3 5" xfId="28983"/>
    <cellStyle name="Input 3 47 3 6" xfId="48034"/>
    <cellStyle name="Input 3 47 3 7" xfId="23514"/>
    <cellStyle name="Input 3 47 3 8" xfId="4007"/>
    <cellStyle name="Input 3 47 4" xfId="4406"/>
    <cellStyle name="Input 3 47 4 2" xfId="9355"/>
    <cellStyle name="Input 3 47 4 2 2" xfId="53321"/>
    <cellStyle name="Input 3 47 4 2 3" xfId="34159"/>
    <cellStyle name="Input 3 47 4 3" xfId="14256"/>
    <cellStyle name="Input 3 47 4 3 2" xfId="39059"/>
    <cellStyle name="Input 3 47 4 4" xfId="17732"/>
    <cellStyle name="Input 3 47 4 4 2" xfId="42535"/>
    <cellStyle name="Input 3 47 4 5" xfId="29382"/>
    <cellStyle name="Input 3 47 4 6" xfId="48433"/>
    <cellStyle name="Input 3 47 4 7" xfId="23913"/>
    <cellStyle name="Input 3 47 5" xfId="4799"/>
    <cellStyle name="Input 3 47 5 2" xfId="9748"/>
    <cellStyle name="Input 3 47 5 2 2" xfId="53713"/>
    <cellStyle name="Input 3 47 5 2 3" xfId="34552"/>
    <cellStyle name="Input 3 47 5 3" xfId="14649"/>
    <cellStyle name="Input 3 47 5 3 2" xfId="39452"/>
    <cellStyle name="Input 3 47 5 4" xfId="21873"/>
    <cellStyle name="Input 3 47 5 4 2" xfId="46673"/>
    <cellStyle name="Input 3 47 5 5" xfId="29774"/>
    <cellStyle name="Input 3 47 5 6" xfId="48825"/>
    <cellStyle name="Input 3 47 5 7" xfId="24305"/>
    <cellStyle name="Input 3 47 6" xfId="5204"/>
    <cellStyle name="Input 3 47 6 2" xfId="10153"/>
    <cellStyle name="Input 3 47 6 2 2" xfId="54118"/>
    <cellStyle name="Input 3 47 6 2 3" xfId="34957"/>
    <cellStyle name="Input 3 47 6 3" xfId="15054"/>
    <cellStyle name="Input 3 47 6 3 2" xfId="39857"/>
    <cellStyle name="Input 3 47 6 4" xfId="17594"/>
    <cellStyle name="Input 3 47 6 4 2" xfId="42397"/>
    <cellStyle name="Input 3 47 6 5" xfId="30179"/>
    <cellStyle name="Input 3 47 6 6" xfId="49230"/>
    <cellStyle name="Input 3 47 6 7" xfId="24710"/>
    <cellStyle name="Input 3 47 7" xfId="5586"/>
    <cellStyle name="Input 3 47 7 2" xfId="10535"/>
    <cellStyle name="Input 3 47 7 2 2" xfId="54499"/>
    <cellStyle name="Input 3 47 7 2 3" xfId="35339"/>
    <cellStyle name="Input 3 47 7 3" xfId="15436"/>
    <cellStyle name="Input 3 47 7 3 2" xfId="40239"/>
    <cellStyle name="Input 3 47 7 4" xfId="21498"/>
    <cellStyle name="Input 3 47 7 4 2" xfId="46298"/>
    <cellStyle name="Input 3 47 7 5" xfId="30560"/>
    <cellStyle name="Input 3 47 7 6" xfId="49611"/>
    <cellStyle name="Input 3 47 7 7" xfId="25091"/>
    <cellStyle name="Input 3 47 8" xfId="6005"/>
    <cellStyle name="Input 3 47 8 2" xfId="10954"/>
    <cellStyle name="Input 3 47 8 2 2" xfId="54916"/>
    <cellStyle name="Input 3 47 8 2 3" xfId="35758"/>
    <cellStyle name="Input 3 47 8 3" xfId="15855"/>
    <cellStyle name="Input 3 47 8 3 2" xfId="40658"/>
    <cellStyle name="Input 3 47 8 4" xfId="21906"/>
    <cellStyle name="Input 3 47 8 4 2" xfId="46706"/>
    <cellStyle name="Input 3 47 8 5" xfId="30974"/>
    <cellStyle name="Input 3 47 8 6" xfId="50028"/>
    <cellStyle name="Input 3 47 8 7" xfId="25508"/>
    <cellStyle name="Input 3 47 9" xfId="6395"/>
    <cellStyle name="Input 3 47 9 2" xfId="11344"/>
    <cellStyle name="Input 3 47 9 2 2" xfId="55306"/>
    <cellStyle name="Input 3 47 9 2 3" xfId="36148"/>
    <cellStyle name="Input 3 47 9 3" xfId="16245"/>
    <cellStyle name="Input 3 47 9 3 2" xfId="41048"/>
    <cellStyle name="Input 3 47 9 4" xfId="17891"/>
    <cellStyle name="Input 3 47 9 4 2" xfId="42694"/>
    <cellStyle name="Input 3 47 9 5" xfId="31362"/>
    <cellStyle name="Input 3 47 9 6" xfId="50418"/>
    <cellStyle name="Input 3 47 9 7" xfId="25898"/>
    <cellStyle name="Input 3 48" xfId="618"/>
    <cellStyle name="Input 3 48 2" xfId="1531"/>
    <cellStyle name="Input 3 48 2 2" xfId="52085"/>
    <cellStyle name="Input 3 48 2 3" xfId="32920"/>
    <cellStyle name="Input 3 48 2 4" xfId="8116"/>
    <cellStyle name="Input 3 48 3" xfId="13017"/>
    <cellStyle name="Input 3 48 3 2" xfId="37820"/>
    <cellStyle name="Input 3 48 4" xfId="21731"/>
    <cellStyle name="Input 3 48 4 2" xfId="46531"/>
    <cellStyle name="Input 3 48 5" xfId="28143"/>
    <cellStyle name="Input 3 48 6" xfId="47197"/>
    <cellStyle name="Input 3 48 7" xfId="22677"/>
    <cellStyle name="Input 3 48 8" xfId="3167"/>
    <cellStyle name="Input 3 49" xfId="1080"/>
    <cellStyle name="Input 3 49 2" xfId="8105"/>
    <cellStyle name="Input 3 49 2 2" xfId="52074"/>
    <cellStyle name="Input 3 49 2 3" xfId="32909"/>
    <cellStyle name="Input 3 49 3" xfId="13006"/>
    <cellStyle name="Input 3 49 3 2" xfId="37809"/>
    <cellStyle name="Input 3 49 4" xfId="17897"/>
    <cellStyle name="Input 3 49 4 2" xfId="42700"/>
    <cellStyle name="Input 3 49 5" xfId="28132"/>
    <cellStyle name="Input 3 49 6" xfId="47186"/>
    <cellStyle name="Input 3 49 7" xfId="22666"/>
    <cellStyle name="Input 3 49 8" xfId="3156"/>
    <cellStyle name="Input 3 5" xfId="224"/>
    <cellStyle name="Input 3 5 10" xfId="6461"/>
    <cellStyle name="Input 3 5 10 2" xfId="11410"/>
    <cellStyle name="Input 3 5 10 2 2" xfId="55372"/>
    <cellStyle name="Input 3 5 10 2 3" xfId="36214"/>
    <cellStyle name="Input 3 5 10 3" xfId="16311"/>
    <cellStyle name="Input 3 5 10 3 2" xfId="41114"/>
    <cellStyle name="Input 3 5 10 4" xfId="19027"/>
    <cellStyle name="Input 3 5 10 4 2" xfId="43829"/>
    <cellStyle name="Input 3 5 10 5" xfId="31428"/>
    <cellStyle name="Input 3 5 10 6" xfId="50484"/>
    <cellStyle name="Input 3 5 10 7" xfId="25964"/>
    <cellStyle name="Input 3 5 11" xfId="6846"/>
    <cellStyle name="Input 3 5 11 2" xfId="11795"/>
    <cellStyle name="Input 3 5 11 2 2" xfId="55755"/>
    <cellStyle name="Input 3 5 11 2 3" xfId="36599"/>
    <cellStyle name="Input 3 5 11 3" xfId="16696"/>
    <cellStyle name="Input 3 5 11 3 2" xfId="41499"/>
    <cellStyle name="Input 3 5 11 4" xfId="18441"/>
    <cellStyle name="Input 3 5 11 4 2" xfId="43243"/>
    <cellStyle name="Input 3 5 11 5" xfId="31804"/>
    <cellStyle name="Input 3 5 11 6" xfId="50867"/>
    <cellStyle name="Input 3 5 11 7" xfId="26347"/>
    <cellStyle name="Input 3 5 12" xfId="7218"/>
    <cellStyle name="Input 3 5 12 2" xfId="12167"/>
    <cellStyle name="Input 3 5 12 2 2" xfId="56127"/>
    <cellStyle name="Input 3 5 12 2 3" xfId="36971"/>
    <cellStyle name="Input 3 5 12 3" xfId="17068"/>
    <cellStyle name="Input 3 5 12 3 2" xfId="41871"/>
    <cellStyle name="Input 3 5 12 4" xfId="18590"/>
    <cellStyle name="Input 3 5 12 4 2" xfId="43392"/>
    <cellStyle name="Input 3 5 12 5" xfId="51239"/>
    <cellStyle name="Input 3 5 12 6" xfId="26719"/>
    <cellStyle name="Input 3 5 13" xfId="2681"/>
    <cellStyle name="Input 3 5 13 2" xfId="27403"/>
    <cellStyle name="Input 3 5 13 3" xfId="27661"/>
    <cellStyle name="Input 3 5 14" xfId="7629"/>
    <cellStyle name="Input 3 5 14 2" xfId="51639"/>
    <cellStyle name="Input 3 5 14 3" xfId="32434"/>
    <cellStyle name="Input 3 5 15" xfId="12527"/>
    <cellStyle name="Input 3 5 15 2" xfId="37331"/>
    <cellStyle name="Input 3 5 16" xfId="21196"/>
    <cellStyle name="Input 3 5 16 2" xfId="45996"/>
    <cellStyle name="Input 3 5 17" xfId="32319"/>
    <cellStyle name="Input 3 5 18" xfId="56541"/>
    <cellStyle name="Input 3 5 19" xfId="22201"/>
    <cellStyle name="Input 3 5 2" xfId="693"/>
    <cellStyle name="Input 3 5 2 2" xfId="1600"/>
    <cellStyle name="Input 3 5 2 2 2" xfId="52164"/>
    <cellStyle name="Input 3 5 2 2 3" xfId="33000"/>
    <cellStyle name="Input 3 5 2 2 4" xfId="8196"/>
    <cellStyle name="Input 3 5 2 3" xfId="13097"/>
    <cellStyle name="Input 3 5 2 3 2" xfId="37900"/>
    <cellStyle name="Input 3 5 2 4" xfId="18764"/>
    <cellStyle name="Input 3 5 2 4 2" xfId="43566"/>
    <cellStyle name="Input 3 5 2 5" xfId="28223"/>
    <cellStyle name="Input 3 5 2 6" xfId="47276"/>
    <cellStyle name="Input 3 5 2 7" xfId="22756"/>
    <cellStyle name="Input 3 5 2 8" xfId="3247"/>
    <cellStyle name="Input 3 5 20" xfId="56984"/>
    <cellStyle name="Input 3 5 21" xfId="57571"/>
    <cellStyle name="Input 3 5 22" xfId="2085"/>
    <cellStyle name="Input 3 5 3" xfId="1149"/>
    <cellStyle name="Input 3 5 3 2" xfId="8597"/>
    <cellStyle name="Input 3 5 3 2 2" xfId="52565"/>
    <cellStyle name="Input 3 5 3 2 3" xfId="33401"/>
    <cellStyle name="Input 3 5 3 3" xfId="13498"/>
    <cellStyle name="Input 3 5 3 3 2" xfId="38301"/>
    <cellStyle name="Input 3 5 3 4" xfId="21045"/>
    <cellStyle name="Input 3 5 3 4 2" xfId="45845"/>
    <cellStyle name="Input 3 5 3 5" xfId="28624"/>
    <cellStyle name="Input 3 5 3 6" xfId="47677"/>
    <cellStyle name="Input 3 5 3 7" xfId="23157"/>
    <cellStyle name="Input 3 5 3 8" xfId="3648"/>
    <cellStyle name="Input 3 5 4" xfId="4050"/>
    <cellStyle name="Input 3 5 4 2" xfId="8999"/>
    <cellStyle name="Input 3 5 4 2 2" xfId="52965"/>
    <cellStyle name="Input 3 5 4 2 3" xfId="33803"/>
    <cellStyle name="Input 3 5 4 3" xfId="13900"/>
    <cellStyle name="Input 3 5 4 3 2" xfId="38703"/>
    <cellStyle name="Input 3 5 4 4" xfId="19564"/>
    <cellStyle name="Input 3 5 4 4 2" xfId="44366"/>
    <cellStyle name="Input 3 5 4 5" xfId="29026"/>
    <cellStyle name="Input 3 5 4 6" xfId="48077"/>
    <cellStyle name="Input 3 5 4 7" xfId="23557"/>
    <cellStyle name="Input 3 5 5" xfId="4443"/>
    <cellStyle name="Input 3 5 5 2" xfId="9392"/>
    <cellStyle name="Input 3 5 5 2 2" xfId="53358"/>
    <cellStyle name="Input 3 5 5 2 3" xfId="34196"/>
    <cellStyle name="Input 3 5 5 3" xfId="14293"/>
    <cellStyle name="Input 3 5 5 3 2" xfId="39096"/>
    <cellStyle name="Input 3 5 5 4" xfId="20803"/>
    <cellStyle name="Input 3 5 5 4 2" xfId="45604"/>
    <cellStyle name="Input 3 5 5 5" xfId="29419"/>
    <cellStyle name="Input 3 5 5 6" xfId="48470"/>
    <cellStyle name="Input 3 5 5 7" xfId="23950"/>
    <cellStyle name="Input 3 5 6" xfId="4851"/>
    <cellStyle name="Input 3 5 6 2" xfId="9800"/>
    <cellStyle name="Input 3 5 6 2 2" xfId="53765"/>
    <cellStyle name="Input 3 5 6 2 3" xfId="34604"/>
    <cellStyle name="Input 3 5 6 3" xfId="14701"/>
    <cellStyle name="Input 3 5 6 3 2" xfId="39504"/>
    <cellStyle name="Input 3 5 6 4" xfId="20666"/>
    <cellStyle name="Input 3 5 6 4 2" xfId="45467"/>
    <cellStyle name="Input 3 5 6 5" xfId="29826"/>
    <cellStyle name="Input 3 5 6 6" xfId="48877"/>
    <cellStyle name="Input 3 5 6 7" xfId="24357"/>
    <cellStyle name="Input 3 5 7" xfId="5242"/>
    <cellStyle name="Input 3 5 7 2" xfId="10191"/>
    <cellStyle name="Input 3 5 7 2 2" xfId="54156"/>
    <cellStyle name="Input 3 5 7 2 3" xfId="34995"/>
    <cellStyle name="Input 3 5 7 3" xfId="15092"/>
    <cellStyle name="Input 3 5 7 3 2" xfId="39895"/>
    <cellStyle name="Input 3 5 7 4" xfId="20423"/>
    <cellStyle name="Input 3 5 7 4 2" xfId="45224"/>
    <cellStyle name="Input 3 5 7 5" xfId="30217"/>
    <cellStyle name="Input 3 5 7 6" xfId="49268"/>
    <cellStyle name="Input 3 5 7 7" xfId="24748"/>
    <cellStyle name="Input 3 5 8" xfId="5657"/>
    <cellStyle name="Input 3 5 8 2" xfId="10606"/>
    <cellStyle name="Input 3 5 8 2 2" xfId="54570"/>
    <cellStyle name="Input 3 5 8 2 3" xfId="35410"/>
    <cellStyle name="Input 3 5 8 3" xfId="15507"/>
    <cellStyle name="Input 3 5 8 3 2" xfId="40310"/>
    <cellStyle name="Input 3 5 8 4" xfId="17981"/>
    <cellStyle name="Input 3 5 8 4 2" xfId="42784"/>
    <cellStyle name="Input 3 5 8 5" xfId="30630"/>
    <cellStyle name="Input 3 5 8 6" xfId="49682"/>
    <cellStyle name="Input 3 5 8 7" xfId="25162"/>
    <cellStyle name="Input 3 5 9" xfId="6048"/>
    <cellStyle name="Input 3 5 9 2" xfId="10997"/>
    <cellStyle name="Input 3 5 9 2 2" xfId="54959"/>
    <cellStyle name="Input 3 5 9 2 3" xfId="35801"/>
    <cellStyle name="Input 3 5 9 3" xfId="15898"/>
    <cellStyle name="Input 3 5 9 3 2" xfId="40701"/>
    <cellStyle name="Input 3 5 9 4" xfId="18732"/>
    <cellStyle name="Input 3 5 9 4 2" xfId="43534"/>
    <cellStyle name="Input 3 5 9 5" xfId="31017"/>
    <cellStyle name="Input 3 5 9 6" xfId="50071"/>
    <cellStyle name="Input 3 5 9 7" xfId="25551"/>
    <cellStyle name="Input 3 50" xfId="3054"/>
    <cellStyle name="Input 3 50 2" xfId="8003"/>
    <cellStyle name="Input 3 50 2 2" xfId="51976"/>
    <cellStyle name="Input 3 50 2 3" xfId="32807"/>
    <cellStyle name="Input 3 50 3" xfId="12904"/>
    <cellStyle name="Input 3 50 3 2" xfId="37707"/>
    <cellStyle name="Input 3 50 4" xfId="19190"/>
    <cellStyle name="Input 3 50 4 2" xfId="43992"/>
    <cellStyle name="Input 3 50 5" xfId="28032"/>
    <cellStyle name="Input 3 50 6" xfId="47088"/>
    <cellStyle name="Input 3 50 7" xfId="22568"/>
    <cellStyle name="Input 3 51" xfId="3158"/>
    <cellStyle name="Input 3 51 2" xfId="8107"/>
    <cellStyle name="Input 3 51 2 2" xfId="52076"/>
    <cellStyle name="Input 3 51 2 3" xfId="32911"/>
    <cellStyle name="Input 3 51 3" xfId="13008"/>
    <cellStyle name="Input 3 51 3 2" xfId="37811"/>
    <cellStyle name="Input 3 51 4" xfId="20978"/>
    <cellStyle name="Input 3 51 4 2" xfId="45778"/>
    <cellStyle name="Input 3 51 5" xfId="28134"/>
    <cellStyle name="Input 3 51 6" xfId="47188"/>
    <cellStyle name="Input 3 51 7" xfId="22668"/>
    <cellStyle name="Input 3 52" xfId="3691"/>
    <cellStyle name="Input 3 52 2" xfId="8640"/>
    <cellStyle name="Input 3 52 2 2" xfId="52608"/>
    <cellStyle name="Input 3 52 2 3" xfId="33444"/>
    <cellStyle name="Input 3 52 3" xfId="13541"/>
    <cellStyle name="Input 3 52 3 2" xfId="38344"/>
    <cellStyle name="Input 3 52 4" xfId="19664"/>
    <cellStyle name="Input 3 52 4 2" xfId="44466"/>
    <cellStyle name="Input 3 52 5" xfId="28667"/>
    <cellStyle name="Input 3 52 6" xfId="47720"/>
    <cellStyle name="Input 3 52 7" xfId="23200"/>
    <cellStyle name="Input 3 53" xfId="3482"/>
    <cellStyle name="Input 3 53 2" xfId="8431"/>
    <cellStyle name="Input 3 53 2 2" xfId="52399"/>
    <cellStyle name="Input 3 53 2 3" xfId="33235"/>
    <cellStyle name="Input 3 53 3" xfId="13332"/>
    <cellStyle name="Input 3 53 3 2" xfId="38135"/>
    <cellStyle name="Input 3 53 4" xfId="20772"/>
    <cellStyle name="Input 3 53 4 2" xfId="45573"/>
    <cellStyle name="Input 3 53 5" xfId="28458"/>
    <cellStyle name="Input 3 53 6" xfId="47511"/>
    <cellStyle name="Input 3 53 7" xfId="22991"/>
    <cellStyle name="Input 3 54" xfId="5048"/>
    <cellStyle name="Input 3 54 2" xfId="9997"/>
    <cellStyle name="Input 3 54 2 2" xfId="53962"/>
    <cellStyle name="Input 3 54 2 3" xfId="34801"/>
    <cellStyle name="Input 3 54 3" xfId="14898"/>
    <cellStyle name="Input 3 54 3 2" xfId="39701"/>
    <cellStyle name="Input 3 54 4" xfId="21024"/>
    <cellStyle name="Input 3 54 4 2" xfId="45824"/>
    <cellStyle name="Input 3 54 5" xfId="30023"/>
    <cellStyle name="Input 3 54 6" xfId="49074"/>
    <cellStyle name="Input 3 54 7" xfId="24554"/>
    <cellStyle name="Input 3 55" xfId="3075"/>
    <cellStyle name="Input 3 55 2" xfId="8024"/>
    <cellStyle name="Input 3 55 2 2" xfId="51995"/>
    <cellStyle name="Input 3 55 2 3" xfId="32828"/>
    <cellStyle name="Input 3 55 3" xfId="12925"/>
    <cellStyle name="Input 3 55 3 2" xfId="37728"/>
    <cellStyle name="Input 3 55 4" xfId="20249"/>
    <cellStyle name="Input 3 55 4 2" xfId="45051"/>
    <cellStyle name="Input 3 55 5" xfId="28052"/>
    <cellStyle name="Input 3 55 6" xfId="47107"/>
    <cellStyle name="Input 3 55 7" xfId="22587"/>
    <cellStyle name="Input 3 56" xfId="4854"/>
    <cellStyle name="Input 3 56 2" xfId="9803"/>
    <cellStyle name="Input 3 56 2 2" xfId="53768"/>
    <cellStyle name="Input 3 56 2 3" xfId="34607"/>
    <cellStyle name="Input 3 56 3" xfId="14704"/>
    <cellStyle name="Input 3 56 3 2" xfId="39507"/>
    <cellStyle name="Input 3 56 4" xfId="19521"/>
    <cellStyle name="Input 3 56 4 2" xfId="44323"/>
    <cellStyle name="Input 3 56 5" xfId="29829"/>
    <cellStyle name="Input 3 56 6" xfId="48880"/>
    <cellStyle name="Input 3 56 7" xfId="24360"/>
    <cellStyle name="Input 3 57" xfId="5990"/>
    <cellStyle name="Input 3 57 2" xfId="10939"/>
    <cellStyle name="Input 3 57 2 2" xfId="54901"/>
    <cellStyle name="Input 3 57 2 3" xfId="35743"/>
    <cellStyle name="Input 3 57 3" xfId="15840"/>
    <cellStyle name="Input 3 57 3 2" xfId="40643"/>
    <cellStyle name="Input 3 57 4" xfId="18921"/>
    <cellStyle name="Input 3 57 4 2" xfId="43723"/>
    <cellStyle name="Input 3 57 5" xfId="30961"/>
    <cellStyle name="Input 3 57 6" xfId="50013"/>
    <cellStyle name="Input 3 57 7" xfId="25493"/>
    <cellStyle name="Input 3 58" xfId="6653"/>
    <cellStyle name="Input 3 58 2" xfId="11602"/>
    <cellStyle name="Input 3 58 2 2" xfId="55564"/>
    <cellStyle name="Input 3 58 2 3" xfId="36406"/>
    <cellStyle name="Input 3 58 3" xfId="16503"/>
    <cellStyle name="Input 3 58 3 2" xfId="41306"/>
    <cellStyle name="Input 3 58 4" xfId="18987"/>
    <cellStyle name="Input 3 58 4 2" xfId="43789"/>
    <cellStyle name="Input 3 58 5" xfId="50676"/>
    <cellStyle name="Input 3 58 6" xfId="26156"/>
    <cellStyle name="Input 3 59" xfId="2603"/>
    <cellStyle name="Input 3 59 2" xfId="29259"/>
    <cellStyle name="Input 3 59 3" xfId="27583"/>
    <cellStyle name="Input 3 6" xfId="258"/>
    <cellStyle name="Input 3 6 10" xfId="6491"/>
    <cellStyle name="Input 3 6 10 2" xfId="11440"/>
    <cellStyle name="Input 3 6 10 2 2" xfId="55402"/>
    <cellStyle name="Input 3 6 10 2 3" xfId="36244"/>
    <cellStyle name="Input 3 6 10 3" xfId="16341"/>
    <cellStyle name="Input 3 6 10 3 2" xfId="41144"/>
    <cellStyle name="Input 3 6 10 4" xfId="17675"/>
    <cellStyle name="Input 3 6 10 4 2" xfId="42478"/>
    <cellStyle name="Input 3 6 10 5" xfId="31456"/>
    <cellStyle name="Input 3 6 10 6" xfId="50514"/>
    <cellStyle name="Input 3 6 10 7" xfId="25994"/>
    <cellStyle name="Input 3 6 11" xfId="6872"/>
    <cellStyle name="Input 3 6 11 2" xfId="11821"/>
    <cellStyle name="Input 3 6 11 2 2" xfId="55781"/>
    <cellStyle name="Input 3 6 11 2 3" xfId="36625"/>
    <cellStyle name="Input 3 6 11 3" xfId="16722"/>
    <cellStyle name="Input 3 6 11 3 2" xfId="41525"/>
    <cellStyle name="Input 3 6 11 4" xfId="21776"/>
    <cellStyle name="Input 3 6 11 4 2" xfId="46576"/>
    <cellStyle name="Input 3 6 11 5" xfId="31830"/>
    <cellStyle name="Input 3 6 11 6" xfId="50893"/>
    <cellStyle name="Input 3 6 11 7" xfId="26373"/>
    <cellStyle name="Input 3 6 12" xfId="7244"/>
    <cellStyle name="Input 3 6 12 2" xfId="12193"/>
    <cellStyle name="Input 3 6 12 2 2" xfId="56153"/>
    <cellStyle name="Input 3 6 12 2 3" xfId="36997"/>
    <cellStyle name="Input 3 6 12 3" xfId="17094"/>
    <cellStyle name="Input 3 6 12 3 2" xfId="41897"/>
    <cellStyle name="Input 3 6 12 4" xfId="21949"/>
    <cellStyle name="Input 3 6 12 4 2" xfId="46749"/>
    <cellStyle name="Input 3 6 12 5" xfId="51265"/>
    <cellStyle name="Input 3 6 12 6" xfId="26745"/>
    <cellStyle name="Input 3 6 13" xfId="2715"/>
    <cellStyle name="Input 3 6 13 2" xfId="27358"/>
    <cellStyle name="Input 3 6 13 3" xfId="27695"/>
    <cellStyle name="Input 3 6 14" xfId="7663"/>
    <cellStyle name="Input 3 6 14 2" xfId="51665"/>
    <cellStyle name="Input 3 6 14 3" xfId="32468"/>
    <cellStyle name="Input 3 6 15" xfId="12561"/>
    <cellStyle name="Input 3 6 15 2" xfId="37364"/>
    <cellStyle name="Input 3 6 16" xfId="21943"/>
    <cellStyle name="Input 3 6 16 2" xfId="46743"/>
    <cellStyle name="Input 3 6 17" xfId="32239"/>
    <cellStyle name="Input 3 6 18" xfId="56567"/>
    <cellStyle name="Input 3 6 19" xfId="22233"/>
    <cellStyle name="Input 3 6 2" xfId="727"/>
    <cellStyle name="Input 3 6 2 2" xfId="1632"/>
    <cellStyle name="Input 3 6 2 2 2" xfId="52196"/>
    <cellStyle name="Input 3 6 2 2 3" xfId="33032"/>
    <cellStyle name="Input 3 6 2 2 4" xfId="8228"/>
    <cellStyle name="Input 3 6 2 3" xfId="13129"/>
    <cellStyle name="Input 3 6 2 3 2" xfId="37932"/>
    <cellStyle name="Input 3 6 2 4" xfId="20514"/>
    <cellStyle name="Input 3 6 2 4 2" xfId="45315"/>
    <cellStyle name="Input 3 6 2 5" xfId="28255"/>
    <cellStyle name="Input 3 6 2 6" xfId="47308"/>
    <cellStyle name="Input 3 6 2 7" xfId="22788"/>
    <cellStyle name="Input 3 6 2 8" xfId="3279"/>
    <cellStyle name="Input 3 6 20" xfId="57018"/>
    <cellStyle name="Input 3 6 21" xfId="57579"/>
    <cellStyle name="Input 3 6 22" xfId="2117"/>
    <cellStyle name="Input 3 6 3" xfId="1181"/>
    <cellStyle name="Input 3 6 3 2" xfId="8629"/>
    <cellStyle name="Input 3 6 3 2 2" xfId="52597"/>
    <cellStyle name="Input 3 6 3 2 3" xfId="33433"/>
    <cellStyle name="Input 3 6 3 3" xfId="13530"/>
    <cellStyle name="Input 3 6 3 3 2" xfId="38333"/>
    <cellStyle name="Input 3 6 3 4" xfId="19420"/>
    <cellStyle name="Input 3 6 3 4 2" xfId="44222"/>
    <cellStyle name="Input 3 6 3 5" xfId="28656"/>
    <cellStyle name="Input 3 6 3 6" xfId="47709"/>
    <cellStyle name="Input 3 6 3 7" xfId="23189"/>
    <cellStyle name="Input 3 6 3 8" xfId="3680"/>
    <cellStyle name="Input 3 6 4" xfId="4081"/>
    <cellStyle name="Input 3 6 4 2" xfId="9030"/>
    <cellStyle name="Input 3 6 4 2 2" xfId="52996"/>
    <cellStyle name="Input 3 6 4 2 3" xfId="33834"/>
    <cellStyle name="Input 3 6 4 3" xfId="13931"/>
    <cellStyle name="Input 3 6 4 3 2" xfId="38734"/>
    <cellStyle name="Input 3 6 4 4" xfId="21272"/>
    <cellStyle name="Input 3 6 4 4 2" xfId="46072"/>
    <cellStyle name="Input 3 6 4 5" xfId="29057"/>
    <cellStyle name="Input 3 6 4 6" xfId="48108"/>
    <cellStyle name="Input 3 6 4 7" xfId="23588"/>
    <cellStyle name="Input 3 6 5" xfId="4473"/>
    <cellStyle name="Input 3 6 5 2" xfId="9422"/>
    <cellStyle name="Input 3 6 5 2 2" xfId="53388"/>
    <cellStyle name="Input 3 6 5 2 3" xfId="34226"/>
    <cellStyle name="Input 3 6 5 3" xfId="14323"/>
    <cellStyle name="Input 3 6 5 3 2" xfId="39126"/>
    <cellStyle name="Input 3 6 5 4" xfId="17806"/>
    <cellStyle name="Input 3 6 5 4 2" xfId="42609"/>
    <cellStyle name="Input 3 6 5 5" xfId="29449"/>
    <cellStyle name="Input 3 6 5 6" xfId="48500"/>
    <cellStyle name="Input 3 6 5 7" xfId="23980"/>
    <cellStyle name="Input 3 6 6" xfId="4882"/>
    <cellStyle name="Input 3 6 6 2" xfId="9831"/>
    <cellStyle name="Input 3 6 6 2 2" xfId="53796"/>
    <cellStyle name="Input 3 6 6 2 3" xfId="34635"/>
    <cellStyle name="Input 3 6 6 3" xfId="14732"/>
    <cellStyle name="Input 3 6 6 3 2" xfId="39535"/>
    <cellStyle name="Input 3 6 6 4" xfId="18044"/>
    <cellStyle name="Input 3 6 6 4 2" xfId="42846"/>
    <cellStyle name="Input 3 6 6 5" xfId="29857"/>
    <cellStyle name="Input 3 6 6 6" xfId="48908"/>
    <cellStyle name="Input 3 6 6 7" xfId="24388"/>
    <cellStyle name="Input 3 6 7" xfId="5269"/>
    <cellStyle name="Input 3 6 7 2" xfId="10218"/>
    <cellStyle name="Input 3 6 7 2 2" xfId="54183"/>
    <cellStyle name="Input 3 6 7 2 3" xfId="35022"/>
    <cellStyle name="Input 3 6 7 3" xfId="15119"/>
    <cellStyle name="Input 3 6 7 3 2" xfId="39922"/>
    <cellStyle name="Input 3 6 7 4" xfId="19319"/>
    <cellStyle name="Input 3 6 7 4 2" xfId="44121"/>
    <cellStyle name="Input 3 6 7 5" xfId="30244"/>
    <cellStyle name="Input 3 6 7 6" xfId="49295"/>
    <cellStyle name="Input 3 6 7 7" xfId="24775"/>
    <cellStyle name="Input 3 6 8" xfId="5686"/>
    <cellStyle name="Input 3 6 8 2" xfId="10635"/>
    <cellStyle name="Input 3 6 8 2 2" xfId="54598"/>
    <cellStyle name="Input 3 6 8 2 3" xfId="35439"/>
    <cellStyle name="Input 3 6 8 3" xfId="15536"/>
    <cellStyle name="Input 3 6 8 3 2" xfId="40339"/>
    <cellStyle name="Input 3 6 8 4" xfId="19175"/>
    <cellStyle name="Input 3 6 8 4 2" xfId="43977"/>
    <cellStyle name="Input 3 6 8 5" xfId="30659"/>
    <cellStyle name="Input 3 6 8 6" xfId="49710"/>
    <cellStyle name="Input 3 6 8 7" xfId="25190"/>
    <cellStyle name="Input 3 6 9" xfId="6078"/>
    <cellStyle name="Input 3 6 9 2" xfId="11027"/>
    <cellStyle name="Input 3 6 9 2 2" xfId="54989"/>
    <cellStyle name="Input 3 6 9 2 3" xfId="35831"/>
    <cellStyle name="Input 3 6 9 3" xfId="15928"/>
    <cellStyle name="Input 3 6 9 3 2" xfId="40731"/>
    <cellStyle name="Input 3 6 9 4" xfId="20653"/>
    <cellStyle name="Input 3 6 9 4 2" xfId="45454"/>
    <cellStyle name="Input 3 6 9 5" xfId="31047"/>
    <cellStyle name="Input 3 6 9 6" xfId="50101"/>
    <cellStyle name="Input 3 6 9 7" xfId="25581"/>
    <cellStyle name="Input 3 60" xfId="2514"/>
    <cellStyle name="Input 3 60 2" xfId="27205"/>
    <cellStyle name="Input 3 60 3" xfId="27495"/>
    <cellStyle name="Input 3 61" xfId="2537"/>
    <cellStyle name="Input 3 61 2" xfId="27518"/>
    <cellStyle name="Input 3 62" xfId="17414"/>
    <cellStyle name="Input 3 62 2" xfId="42217"/>
    <cellStyle name="Input 3 63" xfId="27322"/>
    <cellStyle name="Input 3 64" xfId="56475"/>
    <cellStyle name="Input 3 65" xfId="22132"/>
    <cellStyle name="Input 3 66" xfId="56911"/>
    <cellStyle name="Input 3 67" xfId="57500"/>
    <cellStyle name="Input 3 68" xfId="2016"/>
    <cellStyle name="Input 3 7" xfId="203"/>
    <cellStyle name="Input 3 7 10" xfId="6440"/>
    <cellStyle name="Input 3 7 10 2" xfId="11389"/>
    <cellStyle name="Input 3 7 10 2 2" xfId="55351"/>
    <cellStyle name="Input 3 7 10 2 3" xfId="36193"/>
    <cellStyle name="Input 3 7 10 3" xfId="16290"/>
    <cellStyle name="Input 3 7 10 3 2" xfId="41093"/>
    <cellStyle name="Input 3 7 10 4" xfId="22061"/>
    <cellStyle name="Input 3 7 10 4 2" xfId="46861"/>
    <cellStyle name="Input 3 7 10 5" xfId="31407"/>
    <cellStyle name="Input 3 7 10 6" xfId="50463"/>
    <cellStyle name="Input 3 7 10 7" xfId="25943"/>
    <cellStyle name="Input 3 7 11" xfId="6825"/>
    <cellStyle name="Input 3 7 11 2" xfId="11774"/>
    <cellStyle name="Input 3 7 11 2 2" xfId="55734"/>
    <cellStyle name="Input 3 7 11 2 3" xfId="36578"/>
    <cellStyle name="Input 3 7 11 3" xfId="16675"/>
    <cellStyle name="Input 3 7 11 3 2" xfId="41478"/>
    <cellStyle name="Input 3 7 11 4" xfId="21474"/>
    <cellStyle name="Input 3 7 11 4 2" xfId="46274"/>
    <cellStyle name="Input 3 7 11 5" xfId="31783"/>
    <cellStyle name="Input 3 7 11 6" xfId="50846"/>
    <cellStyle name="Input 3 7 11 7" xfId="26326"/>
    <cellStyle name="Input 3 7 12" xfId="7197"/>
    <cellStyle name="Input 3 7 12 2" xfId="12146"/>
    <cellStyle name="Input 3 7 12 2 2" xfId="56106"/>
    <cellStyle name="Input 3 7 12 2 3" xfId="36950"/>
    <cellStyle name="Input 3 7 12 3" xfId="17047"/>
    <cellStyle name="Input 3 7 12 3 2" xfId="41850"/>
    <cellStyle name="Input 3 7 12 4" xfId="21653"/>
    <cellStyle name="Input 3 7 12 4 2" xfId="46453"/>
    <cellStyle name="Input 3 7 12 5" xfId="51218"/>
    <cellStyle name="Input 3 7 12 6" xfId="26698"/>
    <cellStyle name="Input 3 7 13" xfId="2660"/>
    <cellStyle name="Input 3 7 13 2" xfId="32156"/>
    <cellStyle name="Input 3 7 13 3" xfId="27640"/>
    <cellStyle name="Input 3 7 14" xfId="7608"/>
    <cellStyle name="Input 3 7 14 2" xfId="51618"/>
    <cellStyle name="Input 3 7 14 3" xfId="32413"/>
    <cellStyle name="Input 3 7 15" xfId="12506"/>
    <cellStyle name="Input 3 7 15 2" xfId="37310"/>
    <cellStyle name="Input 3 7 16" xfId="20555"/>
    <cellStyle name="Input 3 7 16 2" xfId="45356"/>
    <cellStyle name="Input 3 7 17" xfId="27431"/>
    <cellStyle name="Input 3 7 18" xfId="56520"/>
    <cellStyle name="Input 3 7 19" xfId="22180"/>
    <cellStyle name="Input 3 7 2" xfId="672"/>
    <cellStyle name="Input 3 7 2 2" xfId="1579"/>
    <cellStyle name="Input 3 7 2 2 2" xfId="52143"/>
    <cellStyle name="Input 3 7 2 2 3" xfId="32979"/>
    <cellStyle name="Input 3 7 2 2 4" xfId="8175"/>
    <cellStyle name="Input 3 7 2 3" xfId="13076"/>
    <cellStyle name="Input 3 7 2 3 2" xfId="37879"/>
    <cellStyle name="Input 3 7 2 4" xfId="22040"/>
    <cellStyle name="Input 3 7 2 4 2" xfId="46840"/>
    <cellStyle name="Input 3 7 2 5" xfId="28202"/>
    <cellStyle name="Input 3 7 2 6" xfId="47255"/>
    <cellStyle name="Input 3 7 2 7" xfId="22735"/>
    <cellStyle name="Input 3 7 2 8" xfId="3226"/>
    <cellStyle name="Input 3 7 20" xfId="56963"/>
    <cellStyle name="Input 3 7 21" xfId="57585"/>
    <cellStyle name="Input 3 7 22" xfId="2064"/>
    <cellStyle name="Input 3 7 3" xfId="1128"/>
    <cellStyle name="Input 3 7 3 2" xfId="8576"/>
    <cellStyle name="Input 3 7 3 2 2" xfId="52544"/>
    <cellStyle name="Input 3 7 3 2 3" xfId="33380"/>
    <cellStyle name="Input 3 7 3 3" xfId="13477"/>
    <cellStyle name="Input 3 7 3 3 2" xfId="38280"/>
    <cellStyle name="Input 3 7 3 4" xfId="20295"/>
    <cellStyle name="Input 3 7 3 4 2" xfId="45097"/>
    <cellStyle name="Input 3 7 3 5" xfId="28603"/>
    <cellStyle name="Input 3 7 3 6" xfId="47656"/>
    <cellStyle name="Input 3 7 3 7" xfId="23136"/>
    <cellStyle name="Input 3 7 3 8" xfId="3627"/>
    <cellStyle name="Input 3 7 4" xfId="4029"/>
    <cellStyle name="Input 3 7 4 2" xfId="8978"/>
    <cellStyle name="Input 3 7 4 2 2" xfId="52944"/>
    <cellStyle name="Input 3 7 4 2 3" xfId="33782"/>
    <cellStyle name="Input 3 7 4 3" xfId="13879"/>
    <cellStyle name="Input 3 7 4 3 2" xfId="38682"/>
    <cellStyle name="Input 3 7 4 4" xfId="18567"/>
    <cellStyle name="Input 3 7 4 4 2" xfId="43369"/>
    <cellStyle name="Input 3 7 4 5" xfId="29005"/>
    <cellStyle name="Input 3 7 4 6" xfId="48056"/>
    <cellStyle name="Input 3 7 4 7" xfId="23536"/>
    <cellStyle name="Input 3 7 5" xfId="4422"/>
    <cellStyle name="Input 3 7 5 2" xfId="9371"/>
    <cellStyle name="Input 3 7 5 2 2" xfId="53337"/>
    <cellStyle name="Input 3 7 5 2 3" xfId="34175"/>
    <cellStyle name="Input 3 7 5 3" xfId="14272"/>
    <cellStyle name="Input 3 7 5 3 2" xfId="39075"/>
    <cellStyle name="Input 3 7 5 4" xfId="19811"/>
    <cellStyle name="Input 3 7 5 4 2" xfId="44613"/>
    <cellStyle name="Input 3 7 5 5" xfId="29398"/>
    <cellStyle name="Input 3 7 5 6" xfId="48449"/>
    <cellStyle name="Input 3 7 5 7" xfId="23929"/>
    <cellStyle name="Input 3 7 6" xfId="4830"/>
    <cellStyle name="Input 3 7 6 2" xfId="9779"/>
    <cellStyle name="Input 3 7 6 2 2" xfId="53744"/>
    <cellStyle name="Input 3 7 6 2 3" xfId="34583"/>
    <cellStyle name="Input 3 7 6 3" xfId="14680"/>
    <cellStyle name="Input 3 7 6 3 2" xfId="39483"/>
    <cellStyle name="Input 3 7 6 4" xfId="19576"/>
    <cellStyle name="Input 3 7 6 4 2" xfId="44378"/>
    <cellStyle name="Input 3 7 6 5" xfId="29805"/>
    <cellStyle name="Input 3 7 6 6" xfId="48856"/>
    <cellStyle name="Input 3 7 6 7" xfId="24336"/>
    <cellStyle name="Input 3 7 7" xfId="5221"/>
    <cellStyle name="Input 3 7 7 2" xfId="10170"/>
    <cellStyle name="Input 3 7 7 2 2" xfId="54135"/>
    <cellStyle name="Input 3 7 7 2 3" xfId="34974"/>
    <cellStyle name="Input 3 7 7 3" xfId="15071"/>
    <cellStyle name="Input 3 7 7 3 2" xfId="39874"/>
    <cellStyle name="Input 3 7 7 4" xfId="19382"/>
    <cellStyle name="Input 3 7 7 4 2" xfId="44184"/>
    <cellStyle name="Input 3 7 7 5" xfId="30196"/>
    <cellStyle name="Input 3 7 7 6" xfId="49247"/>
    <cellStyle name="Input 3 7 7 7" xfId="24727"/>
    <cellStyle name="Input 3 7 8" xfId="5636"/>
    <cellStyle name="Input 3 7 8 2" xfId="10585"/>
    <cellStyle name="Input 3 7 8 2 2" xfId="54549"/>
    <cellStyle name="Input 3 7 8 2 3" xfId="35389"/>
    <cellStyle name="Input 3 7 8 3" xfId="15486"/>
    <cellStyle name="Input 3 7 8 3 2" xfId="40289"/>
    <cellStyle name="Input 3 7 8 4" xfId="21064"/>
    <cellStyle name="Input 3 7 8 4 2" xfId="45864"/>
    <cellStyle name="Input 3 7 8 5" xfId="30609"/>
    <cellStyle name="Input 3 7 8 6" xfId="49661"/>
    <cellStyle name="Input 3 7 8 7" xfId="25141"/>
    <cellStyle name="Input 3 7 9" xfId="6027"/>
    <cellStyle name="Input 3 7 9 2" xfId="10976"/>
    <cellStyle name="Input 3 7 9 2 2" xfId="54938"/>
    <cellStyle name="Input 3 7 9 2 3" xfId="35780"/>
    <cellStyle name="Input 3 7 9 3" xfId="15877"/>
    <cellStyle name="Input 3 7 9 3 2" xfId="40680"/>
    <cellStyle name="Input 3 7 9 4" xfId="18467"/>
    <cellStyle name="Input 3 7 9 4 2" xfId="43269"/>
    <cellStyle name="Input 3 7 9 5" xfId="30996"/>
    <cellStyle name="Input 3 7 9 6" xfId="50050"/>
    <cellStyle name="Input 3 7 9 7" xfId="25530"/>
    <cellStyle name="Input 3 8" xfId="243"/>
    <cellStyle name="Input 3 8 10" xfId="6476"/>
    <cellStyle name="Input 3 8 10 2" xfId="11425"/>
    <cellStyle name="Input 3 8 10 2 2" xfId="55387"/>
    <cellStyle name="Input 3 8 10 2 3" xfId="36229"/>
    <cellStyle name="Input 3 8 10 3" xfId="16326"/>
    <cellStyle name="Input 3 8 10 3 2" xfId="41129"/>
    <cellStyle name="Input 3 8 10 4" xfId="22057"/>
    <cellStyle name="Input 3 8 10 4 2" xfId="46857"/>
    <cellStyle name="Input 3 8 10 5" xfId="31441"/>
    <cellStyle name="Input 3 8 10 6" xfId="50499"/>
    <cellStyle name="Input 3 8 10 7" xfId="25979"/>
    <cellStyle name="Input 3 8 11" xfId="6858"/>
    <cellStyle name="Input 3 8 11 2" xfId="11807"/>
    <cellStyle name="Input 3 8 11 2 2" xfId="55767"/>
    <cellStyle name="Input 3 8 11 2 3" xfId="36611"/>
    <cellStyle name="Input 3 8 11 3" xfId="16708"/>
    <cellStyle name="Input 3 8 11 3 2" xfId="41511"/>
    <cellStyle name="Input 3 8 11 4" xfId="18444"/>
    <cellStyle name="Input 3 8 11 4 2" xfId="43246"/>
    <cellStyle name="Input 3 8 11 5" xfId="31816"/>
    <cellStyle name="Input 3 8 11 6" xfId="50879"/>
    <cellStyle name="Input 3 8 11 7" xfId="26359"/>
    <cellStyle name="Input 3 8 12" xfId="7230"/>
    <cellStyle name="Input 3 8 12 2" xfId="12179"/>
    <cellStyle name="Input 3 8 12 2 2" xfId="56139"/>
    <cellStyle name="Input 3 8 12 2 3" xfId="36983"/>
    <cellStyle name="Input 3 8 12 3" xfId="17080"/>
    <cellStyle name="Input 3 8 12 3 2" xfId="41883"/>
    <cellStyle name="Input 3 8 12 4" xfId="18534"/>
    <cellStyle name="Input 3 8 12 4 2" xfId="43336"/>
    <cellStyle name="Input 3 8 12 5" xfId="51251"/>
    <cellStyle name="Input 3 8 12 6" xfId="26731"/>
    <cellStyle name="Input 3 8 13" xfId="2700"/>
    <cellStyle name="Input 3 8 13 2" xfId="32262"/>
    <cellStyle name="Input 3 8 13 3" xfId="27680"/>
    <cellStyle name="Input 3 8 14" xfId="7648"/>
    <cellStyle name="Input 3 8 14 2" xfId="51651"/>
    <cellStyle name="Input 3 8 14 3" xfId="32453"/>
    <cellStyle name="Input 3 8 15" xfId="12546"/>
    <cellStyle name="Input 3 8 15 2" xfId="37349"/>
    <cellStyle name="Input 3 8 16" xfId="18754"/>
    <cellStyle name="Input 3 8 16 2" xfId="43556"/>
    <cellStyle name="Input 3 8 17" xfId="27349"/>
    <cellStyle name="Input 3 8 18" xfId="56553"/>
    <cellStyle name="Input 3 8 19" xfId="22219"/>
    <cellStyle name="Input 3 8 2" xfId="712"/>
    <cellStyle name="Input 3 8 2 2" xfId="1618"/>
    <cellStyle name="Input 3 8 2 2 2" xfId="52181"/>
    <cellStyle name="Input 3 8 2 2 3" xfId="33017"/>
    <cellStyle name="Input 3 8 2 2 4" xfId="8213"/>
    <cellStyle name="Input 3 8 2 3" xfId="13114"/>
    <cellStyle name="Input 3 8 2 3 2" xfId="37917"/>
    <cellStyle name="Input 3 8 2 4" xfId="21315"/>
    <cellStyle name="Input 3 8 2 4 2" xfId="46115"/>
    <cellStyle name="Input 3 8 2 5" xfId="28240"/>
    <cellStyle name="Input 3 8 2 6" xfId="47293"/>
    <cellStyle name="Input 3 8 2 7" xfId="22773"/>
    <cellStyle name="Input 3 8 2 8" xfId="3264"/>
    <cellStyle name="Input 3 8 20" xfId="57003"/>
    <cellStyle name="Input 3 8 21" xfId="57632"/>
    <cellStyle name="Input 3 8 22" xfId="2103"/>
    <cellStyle name="Input 3 8 3" xfId="1167"/>
    <cellStyle name="Input 3 8 3 2" xfId="8614"/>
    <cellStyle name="Input 3 8 3 2 2" xfId="52582"/>
    <cellStyle name="Input 3 8 3 2 3" xfId="33418"/>
    <cellStyle name="Input 3 8 3 3" xfId="13515"/>
    <cellStyle name="Input 3 8 3 3 2" xfId="38318"/>
    <cellStyle name="Input 3 8 3 4" xfId="20207"/>
    <cellStyle name="Input 3 8 3 4 2" xfId="45009"/>
    <cellStyle name="Input 3 8 3 5" xfId="28641"/>
    <cellStyle name="Input 3 8 3 6" xfId="47694"/>
    <cellStyle name="Input 3 8 3 7" xfId="23174"/>
    <cellStyle name="Input 3 8 3 8" xfId="3665"/>
    <cellStyle name="Input 3 8 4" xfId="4066"/>
    <cellStyle name="Input 3 8 4 2" xfId="9015"/>
    <cellStyle name="Input 3 8 4 2 2" xfId="52981"/>
    <cellStyle name="Input 3 8 4 2 3" xfId="33819"/>
    <cellStyle name="Input 3 8 4 3" xfId="13916"/>
    <cellStyle name="Input 3 8 4 3 2" xfId="38719"/>
    <cellStyle name="Input 3 8 4 4" xfId="18177"/>
    <cellStyle name="Input 3 8 4 4 2" xfId="42979"/>
    <cellStyle name="Input 3 8 4 5" xfId="29042"/>
    <cellStyle name="Input 3 8 4 6" xfId="48093"/>
    <cellStyle name="Input 3 8 4 7" xfId="23573"/>
    <cellStyle name="Input 3 8 5" xfId="4459"/>
    <cellStyle name="Input 3 8 5 2" xfId="9408"/>
    <cellStyle name="Input 3 8 5 2 2" xfId="53374"/>
    <cellStyle name="Input 3 8 5 2 3" xfId="34212"/>
    <cellStyle name="Input 3 8 5 3" xfId="14309"/>
    <cellStyle name="Input 3 8 5 3 2" xfId="39112"/>
    <cellStyle name="Input 3 8 5 4" xfId="19361"/>
    <cellStyle name="Input 3 8 5 4 2" xfId="44163"/>
    <cellStyle name="Input 3 8 5 5" xfId="29435"/>
    <cellStyle name="Input 3 8 5 6" xfId="48486"/>
    <cellStyle name="Input 3 8 5 7" xfId="23966"/>
    <cellStyle name="Input 3 8 6" xfId="4868"/>
    <cellStyle name="Input 3 8 6 2" xfId="9817"/>
    <cellStyle name="Input 3 8 6 2 2" xfId="53782"/>
    <cellStyle name="Input 3 8 6 2 3" xfId="34621"/>
    <cellStyle name="Input 3 8 6 3" xfId="14718"/>
    <cellStyle name="Input 3 8 6 3 2" xfId="39521"/>
    <cellStyle name="Input 3 8 6 4" xfId="18757"/>
    <cellStyle name="Input 3 8 6 4 2" xfId="43559"/>
    <cellStyle name="Input 3 8 6 5" xfId="29843"/>
    <cellStyle name="Input 3 8 6 6" xfId="48894"/>
    <cellStyle name="Input 3 8 6 7" xfId="24374"/>
    <cellStyle name="Input 3 8 7" xfId="5255"/>
    <cellStyle name="Input 3 8 7 2" xfId="10204"/>
    <cellStyle name="Input 3 8 7 2 2" xfId="54169"/>
    <cellStyle name="Input 3 8 7 2 3" xfId="35008"/>
    <cellStyle name="Input 3 8 7 3" xfId="15105"/>
    <cellStyle name="Input 3 8 7 3 2" xfId="39908"/>
    <cellStyle name="Input 3 8 7 4" xfId="20164"/>
    <cellStyle name="Input 3 8 7 4 2" xfId="44966"/>
    <cellStyle name="Input 3 8 7 5" xfId="30230"/>
    <cellStyle name="Input 3 8 7 6" xfId="49281"/>
    <cellStyle name="Input 3 8 7 7" xfId="24761"/>
    <cellStyle name="Input 3 8 8" xfId="5671"/>
    <cellStyle name="Input 3 8 8 2" xfId="10620"/>
    <cellStyle name="Input 3 8 8 2 2" xfId="54584"/>
    <cellStyle name="Input 3 8 8 2 3" xfId="35424"/>
    <cellStyle name="Input 3 8 8 3" xfId="15521"/>
    <cellStyle name="Input 3 8 8 3 2" xfId="40324"/>
    <cellStyle name="Input 3 8 8 4" xfId="21411"/>
    <cellStyle name="Input 3 8 8 4 2" xfId="46211"/>
    <cellStyle name="Input 3 8 8 5" xfId="30644"/>
    <cellStyle name="Input 3 8 8 6" xfId="49696"/>
    <cellStyle name="Input 3 8 8 7" xfId="25176"/>
    <cellStyle name="Input 3 8 9" xfId="6063"/>
    <cellStyle name="Input 3 8 9 2" xfId="11012"/>
    <cellStyle name="Input 3 8 9 2 2" xfId="54974"/>
    <cellStyle name="Input 3 8 9 2 3" xfId="35816"/>
    <cellStyle name="Input 3 8 9 3" xfId="15913"/>
    <cellStyle name="Input 3 8 9 3 2" xfId="40716"/>
    <cellStyle name="Input 3 8 9 4" xfId="20989"/>
    <cellStyle name="Input 3 8 9 4 2" xfId="45789"/>
    <cellStyle name="Input 3 8 9 5" xfId="31032"/>
    <cellStyle name="Input 3 8 9 6" xfId="50086"/>
    <cellStyle name="Input 3 8 9 7" xfId="25566"/>
    <cellStyle name="Input 3 9" xfId="279"/>
    <cellStyle name="Input 3 9 10" xfId="6510"/>
    <cellStyle name="Input 3 9 10 2" xfId="11459"/>
    <cellStyle name="Input 3 9 10 2 2" xfId="55421"/>
    <cellStyle name="Input 3 9 10 2 3" xfId="36263"/>
    <cellStyle name="Input 3 9 10 3" xfId="16360"/>
    <cellStyle name="Input 3 9 10 3 2" xfId="41163"/>
    <cellStyle name="Input 3 9 10 4" xfId="18636"/>
    <cellStyle name="Input 3 9 10 4 2" xfId="43438"/>
    <cellStyle name="Input 3 9 10 5" xfId="31474"/>
    <cellStyle name="Input 3 9 10 6" xfId="50533"/>
    <cellStyle name="Input 3 9 10 7" xfId="26013"/>
    <cellStyle name="Input 3 9 11" xfId="6889"/>
    <cellStyle name="Input 3 9 11 2" xfId="11838"/>
    <cellStyle name="Input 3 9 11 2 2" xfId="55798"/>
    <cellStyle name="Input 3 9 11 2 3" xfId="36642"/>
    <cellStyle name="Input 3 9 11 3" xfId="16739"/>
    <cellStyle name="Input 3 9 11 3 2" xfId="41542"/>
    <cellStyle name="Input 3 9 11 4" xfId="20701"/>
    <cellStyle name="Input 3 9 11 4 2" xfId="45502"/>
    <cellStyle name="Input 3 9 11 5" xfId="31847"/>
    <cellStyle name="Input 3 9 11 6" xfId="50910"/>
    <cellStyle name="Input 3 9 11 7" xfId="26390"/>
    <cellStyle name="Input 3 9 12" xfId="7261"/>
    <cellStyle name="Input 3 9 12 2" xfId="12210"/>
    <cellStyle name="Input 3 9 12 2 2" xfId="56170"/>
    <cellStyle name="Input 3 9 12 2 3" xfId="37014"/>
    <cellStyle name="Input 3 9 12 3" xfId="17111"/>
    <cellStyle name="Input 3 9 12 3 2" xfId="41914"/>
    <cellStyle name="Input 3 9 12 4" xfId="20411"/>
    <cellStyle name="Input 3 9 12 4 2" xfId="45212"/>
    <cellStyle name="Input 3 9 12 5" xfId="51282"/>
    <cellStyle name="Input 3 9 12 6" xfId="26762"/>
    <cellStyle name="Input 3 9 13" xfId="2736"/>
    <cellStyle name="Input 3 9 13 2" xfId="32351"/>
    <cellStyle name="Input 3 9 13 3" xfId="27716"/>
    <cellStyle name="Input 3 9 14" xfId="7684"/>
    <cellStyle name="Input 3 9 14 2" xfId="51682"/>
    <cellStyle name="Input 3 9 14 3" xfId="32489"/>
    <cellStyle name="Input 3 9 15" xfId="12582"/>
    <cellStyle name="Input 3 9 15 2" xfId="37385"/>
    <cellStyle name="Input 3 9 16" xfId="19001"/>
    <cellStyle name="Input 3 9 16 2" xfId="43803"/>
    <cellStyle name="Input 3 9 17" xfId="27183"/>
    <cellStyle name="Input 3 9 18" xfId="56584"/>
    <cellStyle name="Input 3 9 19" xfId="22253"/>
    <cellStyle name="Input 3 9 2" xfId="748"/>
    <cellStyle name="Input 3 9 2 2" xfId="1652"/>
    <cellStyle name="Input 3 9 2 2 2" xfId="52217"/>
    <cellStyle name="Input 3 9 2 2 3" xfId="33053"/>
    <cellStyle name="Input 3 9 2 2 4" xfId="8249"/>
    <cellStyle name="Input 3 9 2 3" xfId="13150"/>
    <cellStyle name="Input 3 9 2 3 2" xfId="37953"/>
    <cellStyle name="Input 3 9 2 4" xfId="21186"/>
    <cellStyle name="Input 3 9 2 4 2" xfId="45986"/>
    <cellStyle name="Input 3 9 2 5" xfId="28276"/>
    <cellStyle name="Input 3 9 2 6" xfId="47329"/>
    <cellStyle name="Input 3 9 2 7" xfId="22809"/>
    <cellStyle name="Input 3 9 2 8" xfId="3300"/>
    <cellStyle name="Input 3 9 20" xfId="57039"/>
    <cellStyle name="Input 3 9 21" xfId="2137"/>
    <cellStyle name="Input 3 9 3" xfId="1201"/>
    <cellStyle name="Input 3 9 3 2" xfId="8649"/>
    <cellStyle name="Input 3 9 3 2 2" xfId="52617"/>
    <cellStyle name="Input 3 9 3 2 3" xfId="33453"/>
    <cellStyle name="Input 3 9 3 3" xfId="13550"/>
    <cellStyle name="Input 3 9 3 3 2" xfId="38353"/>
    <cellStyle name="Input 3 9 3 4" xfId="20749"/>
    <cellStyle name="Input 3 9 3 4 2" xfId="45550"/>
    <cellStyle name="Input 3 9 3 5" xfId="28676"/>
    <cellStyle name="Input 3 9 3 6" xfId="47729"/>
    <cellStyle name="Input 3 9 3 7" xfId="23209"/>
    <cellStyle name="Input 3 9 3 8" xfId="3700"/>
    <cellStyle name="Input 3 9 4" xfId="4101"/>
    <cellStyle name="Input 3 9 4 2" xfId="9050"/>
    <cellStyle name="Input 3 9 4 2 2" xfId="53016"/>
    <cellStyle name="Input 3 9 4 2 3" xfId="33854"/>
    <cellStyle name="Input 3 9 4 3" xfId="13951"/>
    <cellStyle name="Input 3 9 4 3 2" xfId="38754"/>
    <cellStyle name="Input 3 9 4 4" xfId="18539"/>
    <cellStyle name="Input 3 9 4 4 2" xfId="43341"/>
    <cellStyle name="Input 3 9 4 5" xfId="29077"/>
    <cellStyle name="Input 3 9 4 6" xfId="48128"/>
    <cellStyle name="Input 3 9 4 7" xfId="23608"/>
    <cellStyle name="Input 3 9 5" xfId="4493"/>
    <cellStyle name="Input 3 9 5 2" xfId="9442"/>
    <cellStyle name="Input 3 9 5 2 2" xfId="53408"/>
    <cellStyle name="Input 3 9 5 2 3" xfId="34246"/>
    <cellStyle name="Input 3 9 5 3" xfId="14343"/>
    <cellStyle name="Input 3 9 5 3 2" xfId="39146"/>
    <cellStyle name="Input 3 9 5 4" xfId="20091"/>
    <cellStyle name="Input 3 9 5 4 2" xfId="44893"/>
    <cellStyle name="Input 3 9 5 5" xfId="29468"/>
    <cellStyle name="Input 3 9 5 6" xfId="48520"/>
    <cellStyle name="Input 3 9 5 7" xfId="24000"/>
    <cellStyle name="Input 3 9 6" xfId="4900"/>
    <cellStyle name="Input 3 9 6 2" xfId="9849"/>
    <cellStyle name="Input 3 9 6 2 2" xfId="53814"/>
    <cellStyle name="Input 3 9 6 2 3" xfId="34653"/>
    <cellStyle name="Input 3 9 6 3" xfId="14750"/>
    <cellStyle name="Input 3 9 6 3 2" xfId="39553"/>
    <cellStyle name="Input 3 9 6 4" xfId="12765"/>
    <cellStyle name="Input 3 9 6 4 2" xfId="37568"/>
    <cellStyle name="Input 3 9 6 5" xfId="29875"/>
    <cellStyle name="Input 3 9 6 6" xfId="48926"/>
    <cellStyle name="Input 3 9 6 7" xfId="24406"/>
    <cellStyle name="Input 3 9 7" xfId="5287"/>
    <cellStyle name="Input 3 9 7 2" xfId="10236"/>
    <cellStyle name="Input 3 9 7 2 2" xfId="54201"/>
    <cellStyle name="Input 3 9 7 2 3" xfId="35040"/>
    <cellStyle name="Input 3 9 7 3" xfId="15137"/>
    <cellStyle name="Input 3 9 7 3 2" xfId="39940"/>
    <cellStyle name="Input 3 9 7 4" xfId="21316"/>
    <cellStyle name="Input 3 9 7 4 2" xfId="46116"/>
    <cellStyle name="Input 3 9 7 5" xfId="30262"/>
    <cellStyle name="Input 3 9 7 6" xfId="49313"/>
    <cellStyle name="Input 3 9 7 7" xfId="24793"/>
    <cellStyle name="Input 3 9 8" xfId="5704"/>
    <cellStyle name="Input 3 9 8 2" xfId="10653"/>
    <cellStyle name="Input 3 9 8 2 2" xfId="54616"/>
    <cellStyle name="Input 3 9 8 2 3" xfId="35457"/>
    <cellStyle name="Input 3 9 8 3" xfId="15554"/>
    <cellStyle name="Input 3 9 8 3 2" xfId="40357"/>
    <cellStyle name="Input 3 9 8 4" xfId="18298"/>
    <cellStyle name="Input 3 9 8 4 2" xfId="43100"/>
    <cellStyle name="Input 3 9 8 5" xfId="30677"/>
    <cellStyle name="Input 3 9 8 6" xfId="49728"/>
    <cellStyle name="Input 3 9 8 7" xfId="25208"/>
    <cellStyle name="Input 3 9 9" xfId="6096"/>
    <cellStyle name="Input 3 9 9 2" xfId="11045"/>
    <cellStyle name="Input 3 9 9 2 2" xfId="55007"/>
    <cellStyle name="Input 3 9 9 2 3" xfId="35849"/>
    <cellStyle name="Input 3 9 9 3" xfId="15946"/>
    <cellStyle name="Input 3 9 9 3 2" xfId="40749"/>
    <cellStyle name="Input 3 9 9 4" xfId="19627"/>
    <cellStyle name="Input 3 9 9 4 2" xfId="44429"/>
    <cellStyle name="Input 3 9 9 5" xfId="31065"/>
    <cellStyle name="Input 3 9 9 6" xfId="50119"/>
    <cellStyle name="Input 3 9 9 7" xfId="25599"/>
    <cellStyle name="Input 4" xfId="161"/>
    <cellStyle name="Input 4 10" xfId="5851"/>
    <cellStyle name="Input 4 10 2" xfId="10800"/>
    <cellStyle name="Input 4 10 2 2" xfId="54762"/>
    <cellStyle name="Input 4 10 2 3" xfId="35604"/>
    <cellStyle name="Input 4 10 3" xfId="15701"/>
    <cellStyle name="Input 4 10 3 2" xfId="40504"/>
    <cellStyle name="Input 4 10 4" xfId="21303"/>
    <cellStyle name="Input 4 10 4 2" xfId="46103"/>
    <cellStyle name="Input 4 10 5" xfId="30823"/>
    <cellStyle name="Input 4 10 6" xfId="49874"/>
    <cellStyle name="Input 4 10 7" xfId="25354"/>
    <cellStyle name="Input 4 11" xfId="6274"/>
    <cellStyle name="Input 4 11 2" xfId="11223"/>
    <cellStyle name="Input 4 11 2 2" xfId="55185"/>
    <cellStyle name="Input 4 11 2 3" xfId="36027"/>
    <cellStyle name="Input 4 11 3" xfId="16124"/>
    <cellStyle name="Input 4 11 3 2" xfId="40927"/>
    <cellStyle name="Input 4 11 4" xfId="21646"/>
    <cellStyle name="Input 4 11 4 2" xfId="46446"/>
    <cellStyle name="Input 4 11 5" xfId="31243"/>
    <cellStyle name="Input 4 11 6" xfId="50297"/>
    <cellStyle name="Input 4 11 7" xfId="25777"/>
    <cellStyle name="Input 4 12" xfId="4058"/>
    <cellStyle name="Input 4 12 2" xfId="9007"/>
    <cellStyle name="Input 4 12 2 2" xfId="52973"/>
    <cellStyle name="Input 4 12 2 3" xfId="33811"/>
    <cellStyle name="Input 4 12 3" xfId="13908"/>
    <cellStyle name="Input 4 12 3 2" xfId="38711"/>
    <cellStyle name="Input 4 12 4" xfId="17482"/>
    <cellStyle name="Input 4 12 4 2" xfId="42285"/>
    <cellStyle name="Input 4 12 5" xfId="48085"/>
    <cellStyle name="Input 4 12 6" xfId="23565"/>
    <cellStyle name="Input 4 13" xfId="2619"/>
    <cellStyle name="Input 4 13 2" xfId="32311"/>
    <cellStyle name="Input 4 13 3" xfId="27599"/>
    <cellStyle name="Input 4 14" xfId="7566"/>
    <cellStyle name="Input 4 14 2" xfId="51577"/>
    <cellStyle name="Input 4 14 3" xfId="32371"/>
    <cellStyle name="Input 4 15" xfId="2464"/>
    <cellStyle name="Input 4 15 2" xfId="27446"/>
    <cellStyle name="Input 4 16" xfId="18316"/>
    <cellStyle name="Input 4 16 2" xfId="43118"/>
    <cellStyle name="Input 4 17" xfId="32164"/>
    <cellStyle name="Input 4 18" xfId="56479"/>
    <cellStyle name="Input 4 19" xfId="22139"/>
    <cellStyle name="Input 4 2" xfId="630"/>
    <cellStyle name="Input 4 2 2" xfId="1538"/>
    <cellStyle name="Input 4 2 2 2" xfId="52102"/>
    <cellStyle name="Input 4 2 2 3" xfId="32938"/>
    <cellStyle name="Input 4 2 2 4" xfId="8134"/>
    <cellStyle name="Input 4 2 3" xfId="13035"/>
    <cellStyle name="Input 4 2 3 2" xfId="37838"/>
    <cellStyle name="Input 4 2 4" xfId="19802"/>
    <cellStyle name="Input 4 2 4 2" xfId="44604"/>
    <cellStyle name="Input 4 2 5" xfId="28161"/>
    <cellStyle name="Input 4 2 6" xfId="47214"/>
    <cellStyle name="Input 4 2 7" xfId="22694"/>
    <cellStyle name="Input 4 2 8" xfId="3185"/>
    <cellStyle name="Input 4 20" xfId="56922"/>
    <cellStyle name="Input 4 21" xfId="57469"/>
    <cellStyle name="Input 4 22" xfId="2023"/>
    <cellStyle name="Input 4 3" xfId="1087"/>
    <cellStyle name="Input 4 3 2" xfId="8015"/>
    <cellStyle name="Input 4 3 2 2" xfId="51988"/>
    <cellStyle name="Input 4 3 2 3" xfId="32819"/>
    <cellStyle name="Input 4 3 3" xfId="12916"/>
    <cellStyle name="Input 4 3 3 2" xfId="37719"/>
    <cellStyle name="Input 4 3 4" xfId="19181"/>
    <cellStyle name="Input 4 3 4 2" xfId="43983"/>
    <cellStyle name="Input 4 3 5" xfId="28044"/>
    <cellStyle name="Input 4 3 6" xfId="47100"/>
    <cellStyle name="Input 4 3 7" xfId="22580"/>
    <cellStyle name="Input 4 3 8" xfId="3066"/>
    <cellStyle name="Input 4 4" xfId="3174"/>
    <cellStyle name="Input 4 4 2" xfId="8123"/>
    <cellStyle name="Input 4 4 2 2" xfId="52091"/>
    <cellStyle name="Input 4 4 2 3" xfId="32927"/>
    <cellStyle name="Input 4 4 3" xfId="13024"/>
    <cellStyle name="Input 4 4 3 2" xfId="37827"/>
    <cellStyle name="Input 4 4 4" xfId="19415"/>
    <cellStyle name="Input 4 4 4 2" xfId="44217"/>
    <cellStyle name="Input 4 4 5" xfId="28150"/>
    <cellStyle name="Input 4 4 6" xfId="47203"/>
    <cellStyle name="Input 4 4 7" xfId="22683"/>
    <cellStyle name="Input 4 5" xfId="3116"/>
    <cellStyle name="Input 4 5 2" xfId="8065"/>
    <cellStyle name="Input 4 5 2 2" xfId="52035"/>
    <cellStyle name="Input 4 5 2 3" xfId="32869"/>
    <cellStyle name="Input 4 5 3" xfId="12966"/>
    <cellStyle name="Input 4 5 3 2" xfId="37769"/>
    <cellStyle name="Input 4 5 4" xfId="17971"/>
    <cellStyle name="Input 4 5 4 2" xfId="42774"/>
    <cellStyle name="Input 4 5 5" xfId="28093"/>
    <cellStyle name="Input 4 5 6" xfId="47147"/>
    <cellStyle name="Input 4 5 7" xfId="22627"/>
    <cellStyle name="Input 4 6" xfId="4056"/>
    <cellStyle name="Input 4 6 2" xfId="9005"/>
    <cellStyle name="Input 4 6 2 2" xfId="52971"/>
    <cellStyle name="Input 4 6 2 3" xfId="33809"/>
    <cellStyle name="Input 4 6 3" xfId="13906"/>
    <cellStyle name="Input 4 6 3 2" xfId="38709"/>
    <cellStyle name="Input 4 6 4" xfId="21471"/>
    <cellStyle name="Input 4 6 4 2" xfId="46271"/>
    <cellStyle name="Input 4 6 5" xfId="29032"/>
    <cellStyle name="Input 4 6 6" xfId="48083"/>
    <cellStyle name="Input 4 6 7" xfId="23563"/>
    <cellStyle name="Input 4 7" xfId="4759"/>
    <cellStyle name="Input 4 7 2" xfId="9708"/>
    <cellStyle name="Input 4 7 2 2" xfId="53673"/>
    <cellStyle name="Input 4 7 2 3" xfId="34512"/>
    <cellStyle name="Input 4 7 3" xfId="14609"/>
    <cellStyle name="Input 4 7 3 2" xfId="39412"/>
    <cellStyle name="Input 4 7 4" xfId="21389"/>
    <cellStyle name="Input 4 7 4 2" xfId="46189"/>
    <cellStyle name="Input 4 7 5" xfId="29734"/>
    <cellStyle name="Input 4 7 6" xfId="48785"/>
    <cellStyle name="Input 4 7 7" xfId="24265"/>
    <cellStyle name="Input 4 8" xfId="5595"/>
    <cellStyle name="Input 4 8 2" xfId="10544"/>
    <cellStyle name="Input 4 8 2 2" xfId="54508"/>
    <cellStyle name="Input 4 8 2 3" xfId="35348"/>
    <cellStyle name="Input 4 8 3" xfId="15445"/>
    <cellStyle name="Input 4 8 3 2" xfId="40248"/>
    <cellStyle name="Input 4 8 4" xfId="18440"/>
    <cellStyle name="Input 4 8 4 2" xfId="43242"/>
    <cellStyle name="Input 4 8 5" xfId="30568"/>
    <cellStyle name="Input 4 8 6" xfId="49620"/>
    <cellStyle name="Input 4 8 7" xfId="25100"/>
    <cellStyle name="Input 4 9" xfId="3175"/>
    <cellStyle name="Input 4 9 2" xfId="8124"/>
    <cellStyle name="Input 4 9 2 2" xfId="52092"/>
    <cellStyle name="Input 4 9 2 3" xfId="32928"/>
    <cellStyle name="Input 4 9 3" xfId="13025"/>
    <cellStyle name="Input 4 9 3 2" xfId="37828"/>
    <cellStyle name="Input 4 9 4" xfId="19037"/>
    <cellStyle name="Input 4 9 4 2" xfId="43839"/>
    <cellStyle name="Input 4 9 5" xfId="28151"/>
    <cellStyle name="Input 4 9 6" xfId="47204"/>
    <cellStyle name="Input 4 9 7" xfId="22684"/>
    <cellStyle name="Input 5" xfId="188"/>
    <cellStyle name="Input 5 10" xfId="6425"/>
    <cellStyle name="Input 5 10 2" xfId="11374"/>
    <cellStyle name="Input 5 10 2 2" xfId="55336"/>
    <cellStyle name="Input 5 10 2 3" xfId="36178"/>
    <cellStyle name="Input 5 10 3" xfId="16275"/>
    <cellStyle name="Input 5 10 3 2" xfId="41078"/>
    <cellStyle name="Input 5 10 4" xfId="19041"/>
    <cellStyle name="Input 5 10 4 2" xfId="43843"/>
    <cellStyle name="Input 5 10 5" xfId="31392"/>
    <cellStyle name="Input 5 10 6" xfId="50448"/>
    <cellStyle name="Input 5 10 7" xfId="25928"/>
    <cellStyle name="Input 5 11" xfId="6356"/>
    <cellStyle name="Input 5 11 2" xfId="11305"/>
    <cellStyle name="Input 5 11 2 2" xfId="55267"/>
    <cellStyle name="Input 5 11 2 3" xfId="36109"/>
    <cellStyle name="Input 5 11 3" xfId="16206"/>
    <cellStyle name="Input 5 11 3 2" xfId="41009"/>
    <cellStyle name="Input 5 11 4" xfId="17988"/>
    <cellStyle name="Input 5 11 4 2" xfId="42791"/>
    <cellStyle name="Input 5 11 5" xfId="31325"/>
    <cellStyle name="Input 5 11 6" xfId="50379"/>
    <cellStyle name="Input 5 11 7" xfId="25859"/>
    <cellStyle name="Input 5 12" xfId="6463"/>
    <cellStyle name="Input 5 12 2" xfId="11412"/>
    <cellStyle name="Input 5 12 2 2" xfId="55374"/>
    <cellStyle name="Input 5 12 2 3" xfId="36216"/>
    <cellStyle name="Input 5 12 3" xfId="16313"/>
    <cellStyle name="Input 5 12 3 2" xfId="41116"/>
    <cellStyle name="Input 5 12 4" xfId="18255"/>
    <cellStyle name="Input 5 12 4 2" xfId="43057"/>
    <cellStyle name="Input 5 12 5" xfId="50486"/>
    <cellStyle name="Input 5 12 6" xfId="25966"/>
    <cellStyle name="Input 5 13" xfId="2645"/>
    <cellStyle name="Input 5 13 2" xfId="27263"/>
    <cellStyle name="Input 5 13 3" xfId="27625"/>
    <cellStyle name="Input 5 14" xfId="7593"/>
    <cellStyle name="Input 5 14 2" xfId="51603"/>
    <cellStyle name="Input 5 14 3" xfId="32398"/>
    <cellStyle name="Input 5 15" xfId="2676"/>
    <cellStyle name="Input 5 15 2" xfId="27656"/>
    <cellStyle name="Input 5 16" xfId="21371"/>
    <cellStyle name="Input 5 16 2" xfId="46171"/>
    <cellStyle name="Input 5 17" xfId="27172"/>
    <cellStyle name="Input 5 18" xfId="56505"/>
    <cellStyle name="Input 5 19" xfId="22165"/>
    <cellStyle name="Input 5 2" xfId="657"/>
    <cellStyle name="Input 5 2 2" xfId="1564"/>
    <cellStyle name="Input 5 2 2 2" xfId="52128"/>
    <cellStyle name="Input 5 2 2 3" xfId="32964"/>
    <cellStyle name="Input 5 2 2 4" xfId="8160"/>
    <cellStyle name="Input 5 2 3" xfId="13061"/>
    <cellStyle name="Input 5 2 3 2" xfId="37864"/>
    <cellStyle name="Input 5 2 4" xfId="18875"/>
    <cellStyle name="Input 5 2 4 2" xfId="43677"/>
    <cellStyle name="Input 5 2 5" xfId="28187"/>
    <cellStyle name="Input 5 2 6" xfId="47240"/>
    <cellStyle name="Input 5 2 7" xfId="22720"/>
    <cellStyle name="Input 5 2 8" xfId="3211"/>
    <cellStyle name="Input 5 20" xfId="56948"/>
    <cellStyle name="Input 5 21" xfId="57563"/>
    <cellStyle name="Input 5 22" xfId="2049"/>
    <cellStyle name="Input 5 3" xfId="1113"/>
    <cellStyle name="Input 5 3 2" xfId="8006"/>
    <cellStyle name="Input 5 3 2 2" xfId="51979"/>
    <cellStyle name="Input 5 3 2 3" xfId="32810"/>
    <cellStyle name="Input 5 3 3" xfId="12907"/>
    <cellStyle name="Input 5 3 3 2" xfId="37710"/>
    <cellStyle name="Input 5 3 4" xfId="18041"/>
    <cellStyle name="Input 5 3 4 2" xfId="42843"/>
    <cellStyle name="Input 5 3 5" xfId="28035"/>
    <cellStyle name="Input 5 3 6" xfId="47091"/>
    <cellStyle name="Input 5 3 7" xfId="22571"/>
    <cellStyle name="Input 5 3 8" xfId="3057"/>
    <cellStyle name="Input 5 4" xfId="4014"/>
    <cellStyle name="Input 5 4 2" xfId="8963"/>
    <cellStyle name="Input 5 4 2 2" xfId="52929"/>
    <cellStyle name="Input 5 4 2 3" xfId="33767"/>
    <cellStyle name="Input 5 4 3" xfId="13864"/>
    <cellStyle name="Input 5 4 3 2" xfId="38667"/>
    <cellStyle name="Input 5 4 4" xfId="19708"/>
    <cellStyle name="Input 5 4 4 2" xfId="44510"/>
    <cellStyle name="Input 5 4 5" xfId="28990"/>
    <cellStyle name="Input 5 4 6" xfId="48041"/>
    <cellStyle name="Input 5 4 7" xfId="23521"/>
    <cellStyle name="Input 5 5" xfId="3176"/>
    <cellStyle name="Input 5 5 2" xfId="8125"/>
    <cellStyle name="Input 5 5 2 2" xfId="52093"/>
    <cellStyle name="Input 5 5 2 3" xfId="32929"/>
    <cellStyle name="Input 5 5 3" xfId="13026"/>
    <cellStyle name="Input 5 5 3 2" xfId="37829"/>
    <cellStyle name="Input 5 5 4" xfId="18648"/>
    <cellStyle name="Input 5 5 4 2" xfId="43450"/>
    <cellStyle name="Input 5 5 5" xfId="28152"/>
    <cellStyle name="Input 5 5 6" xfId="47205"/>
    <cellStyle name="Input 5 5 7" xfId="22685"/>
    <cellStyle name="Input 5 6" xfId="4815"/>
    <cellStyle name="Input 5 6 2" xfId="9764"/>
    <cellStyle name="Input 5 6 2 2" xfId="53729"/>
    <cellStyle name="Input 5 6 2 3" xfId="34568"/>
    <cellStyle name="Input 5 6 3" xfId="14665"/>
    <cellStyle name="Input 5 6 3 2" xfId="39468"/>
    <cellStyle name="Input 5 6 4" xfId="20651"/>
    <cellStyle name="Input 5 6 4 2" xfId="45452"/>
    <cellStyle name="Input 5 6 5" xfId="29790"/>
    <cellStyle name="Input 5 6 6" xfId="48841"/>
    <cellStyle name="Input 5 6 7" xfId="24321"/>
    <cellStyle name="Input 5 7" xfId="3109"/>
    <cellStyle name="Input 5 7 2" xfId="8058"/>
    <cellStyle name="Input 5 7 2 2" xfId="52028"/>
    <cellStyle name="Input 5 7 2 3" xfId="32862"/>
    <cellStyle name="Input 5 7 3" xfId="12959"/>
    <cellStyle name="Input 5 7 3 2" xfId="37762"/>
    <cellStyle name="Input 5 7 4" xfId="21081"/>
    <cellStyle name="Input 5 7 4 2" xfId="45881"/>
    <cellStyle name="Input 5 7 5" xfId="28086"/>
    <cellStyle name="Input 5 7 6" xfId="47140"/>
    <cellStyle name="Input 5 7 7" xfId="22620"/>
    <cellStyle name="Input 5 8" xfId="5621"/>
    <cellStyle name="Input 5 8 2" xfId="10570"/>
    <cellStyle name="Input 5 8 2 2" xfId="54534"/>
    <cellStyle name="Input 5 8 2 3" xfId="35374"/>
    <cellStyle name="Input 5 8 3" xfId="15471"/>
    <cellStyle name="Input 5 8 3 2" xfId="40274"/>
    <cellStyle name="Input 5 8 4" xfId="21825"/>
    <cellStyle name="Input 5 8 4 2" xfId="46625"/>
    <cellStyle name="Input 5 8 5" xfId="30594"/>
    <cellStyle name="Input 5 8 6" xfId="49646"/>
    <cellStyle name="Input 5 8 7" xfId="25126"/>
    <cellStyle name="Input 5 9" xfId="6012"/>
    <cellStyle name="Input 5 9 2" xfId="10961"/>
    <cellStyle name="Input 5 9 2 2" xfId="54923"/>
    <cellStyle name="Input 5 9 2 3" xfId="35765"/>
    <cellStyle name="Input 5 9 3" xfId="15862"/>
    <cellStyle name="Input 5 9 3 2" xfId="40665"/>
    <cellStyle name="Input 5 9 4" xfId="19622"/>
    <cellStyle name="Input 5 9 4 2" xfId="44424"/>
    <cellStyle name="Input 5 9 5" xfId="30981"/>
    <cellStyle name="Input 5 9 6" xfId="50035"/>
    <cellStyle name="Input 5 9 7" xfId="25515"/>
    <cellStyle name="Input 6" xfId="194"/>
    <cellStyle name="Input 6 10" xfId="6431"/>
    <cellStyle name="Input 6 10 2" xfId="11380"/>
    <cellStyle name="Input 6 10 2 2" xfId="55342"/>
    <cellStyle name="Input 6 10 2 3" xfId="36184"/>
    <cellStyle name="Input 6 10 3" xfId="16281"/>
    <cellStyle name="Input 6 10 3 2" xfId="41084"/>
    <cellStyle name="Input 6 10 4" xfId="17735"/>
    <cellStyle name="Input 6 10 4 2" xfId="42538"/>
    <cellStyle name="Input 6 10 5" xfId="31398"/>
    <cellStyle name="Input 6 10 6" xfId="50454"/>
    <cellStyle name="Input 6 10 7" xfId="25934"/>
    <cellStyle name="Input 6 11" xfId="6816"/>
    <cellStyle name="Input 6 11 2" xfId="11765"/>
    <cellStyle name="Input 6 11 2 2" xfId="55725"/>
    <cellStyle name="Input 6 11 2 3" xfId="36569"/>
    <cellStyle name="Input 6 11 3" xfId="16666"/>
    <cellStyle name="Input 6 11 3 2" xfId="41469"/>
    <cellStyle name="Input 6 11 4" xfId="20711"/>
    <cellStyle name="Input 6 11 4 2" xfId="45512"/>
    <cellStyle name="Input 6 11 5" xfId="31774"/>
    <cellStyle name="Input 6 11 6" xfId="50837"/>
    <cellStyle name="Input 6 11 7" xfId="26317"/>
    <cellStyle name="Input 6 12" xfId="7188"/>
    <cellStyle name="Input 6 12 2" xfId="12137"/>
    <cellStyle name="Input 6 12 2 2" xfId="56097"/>
    <cellStyle name="Input 6 12 2 3" xfId="36941"/>
    <cellStyle name="Input 6 12 3" xfId="17038"/>
    <cellStyle name="Input 6 12 3 2" xfId="41841"/>
    <cellStyle name="Input 6 12 4" xfId="20893"/>
    <cellStyle name="Input 6 12 4 2" xfId="45694"/>
    <cellStyle name="Input 6 12 5" xfId="51209"/>
    <cellStyle name="Input 6 12 6" xfId="26689"/>
    <cellStyle name="Input 6 13" xfId="2651"/>
    <cellStyle name="Input 6 13 2" xfId="27270"/>
    <cellStyle name="Input 6 13 3" xfId="27631"/>
    <cellStyle name="Input 6 14" xfId="7599"/>
    <cellStyle name="Input 6 14 2" xfId="51609"/>
    <cellStyle name="Input 6 14 3" xfId="32404"/>
    <cellStyle name="Input 6 15" xfId="3025"/>
    <cellStyle name="Input 6 15 2" xfId="28005"/>
    <cellStyle name="Input 6 16" xfId="19437"/>
    <cellStyle name="Input 6 16 2" xfId="44239"/>
    <cellStyle name="Input 6 17" xfId="27206"/>
    <cellStyle name="Input 6 18" xfId="56511"/>
    <cellStyle name="Input 6 19" xfId="22171"/>
    <cellStyle name="Input 6 2" xfId="663"/>
    <cellStyle name="Input 6 2 2" xfId="1570"/>
    <cellStyle name="Input 6 2 2 2" xfId="52134"/>
    <cellStyle name="Input 6 2 2 3" xfId="32970"/>
    <cellStyle name="Input 6 2 2 4" xfId="8166"/>
    <cellStyle name="Input 6 2 3" xfId="13067"/>
    <cellStyle name="Input 6 2 3 2" xfId="37870"/>
    <cellStyle name="Input 6 2 4" xfId="17566"/>
    <cellStyle name="Input 6 2 4 2" xfId="42369"/>
    <cellStyle name="Input 6 2 5" xfId="28193"/>
    <cellStyle name="Input 6 2 6" xfId="47246"/>
    <cellStyle name="Input 6 2 7" xfId="22726"/>
    <cellStyle name="Input 6 2 8" xfId="3217"/>
    <cellStyle name="Input 6 20" xfId="56954"/>
    <cellStyle name="Input 6 21" xfId="57537"/>
    <cellStyle name="Input 6 22" xfId="2055"/>
    <cellStyle name="Input 6 3" xfId="1119"/>
    <cellStyle name="Input 6 3 2" xfId="8567"/>
    <cellStyle name="Input 6 3 2 2" xfId="52535"/>
    <cellStyle name="Input 6 3 2 3" xfId="33371"/>
    <cellStyle name="Input 6 3 3" xfId="13468"/>
    <cellStyle name="Input 6 3 3 2" xfId="38271"/>
    <cellStyle name="Input 6 3 4" xfId="19217"/>
    <cellStyle name="Input 6 3 4 2" xfId="44019"/>
    <cellStyle name="Input 6 3 5" xfId="28594"/>
    <cellStyle name="Input 6 3 6" xfId="47647"/>
    <cellStyle name="Input 6 3 7" xfId="23127"/>
    <cellStyle name="Input 6 3 8" xfId="3618"/>
    <cellStyle name="Input 6 4" xfId="4020"/>
    <cellStyle name="Input 6 4 2" xfId="8969"/>
    <cellStyle name="Input 6 4 2 2" xfId="52935"/>
    <cellStyle name="Input 6 4 2 3" xfId="33773"/>
    <cellStyle name="Input 6 4 3" xfId="13870"/>
    <cellStyle name="Input 6 4 3 2" xfId="38673"/>
    <cellStyle name="Input 6 4 4" xfId="21613"/>
    <cellStyle name="Input 6 4 4 2" xfId="46413"/>
    <cellStyle name="Input 6 4 5" xfId="28996"/>
    <cellStyle name="Input 6 4 6" xfId="48047"/>
    <cellStyle name="Input 6 4 7" xfId="23527"/>
    <cellStyle name="Input 6 5" xfId="4413"/>
    <cellStyle name="Input 6 5 2" xfId="9362"/>
    <cellStyle name="Input 6 5 2 2" xfId="53328"/>
    <cellStyle name="Input 6 5 2 3" xfId="34166"/>
    <cellStyle name="Input 6 5 3" xfId="14263"/>
    <cellStyle name="Input 6 5 3 2" xfId="39066"/>
    <cellStyle name="Input 6 5 4" xfId="18650"/>
    <cellStyle name="Input 6 5 4 2" xfId="43452"/>
    <cellStyle name="Input 6 5 5" xfId="29389"/>
    <cellStyle name="Input 6 5 6" xfId="48440"/>
    <cellStyle name="Input 6 5 7" xfId="23920"/>
    <cellStyle name="Input 6 6" xfId="4821"/>
    <cellStyle name="Input 6 6 2" xfId="9770"/>
    <cellStyle name="Input 6 6 2 2" xfId="53735"/>
    <cellStyle name="Input 6 6 2 3" xfId="34574"/>
    <cellStyle name="Input 6 6 3" xfId="14671"/>
    <cellStyle name="Input 6 6 3 2" xfId="39474"/>
    <cellStyle name="Input 6 6 4" xfId="18345"/>
    <cellStyle name="Input 6 6 4 2" xfId="43147"/>
    <cellStyle name="Input 6 6 5" xfId="29796"/>
    <cellStyle name="Input 6 6 6" xfId="48847"/>
    <cellStyle name="Input 6 6 7" xfId="24327"/>
    <cellStyle name="Input 6 7" xfId="5212"/>
    <cellStyle name="Input 6 7 2" xfId="10161"/>
    <cellStyle name="Input 6 7 2 2" xfId="54126"/>
    <cellStyle name="Input 6 7 2 3" xfId="34965"/>
    <cellStyle name="Input 6 7 3" xfId="15062"/>
    <cellStyle name="Input 6 7 3 2" xfId="39865"/>
    <cellStyle name="Input 6 7 4" xfId="18258"/>
    <cellStyle name="Input 6 7 4 2" xfId="43060"/>
    <cellStyle name="Input 6 7 5" xfId="30187"/>
    <cellStyle name="Input 6 7 6" xfId="49238"/>
    <cellStyle name="Input 6 7 7" xfId="24718"/>
    <cellStyle name="Input 6 8" xfId="5627"/>
    <cellStyle name="Input 6 8 2" xfId="10576"/>
    <cellStyle name="Input 6 8 2 2" xfId="54540"/>
    <cellStyle name="Input 6 8 2 3" xfId="35380"/>
    <cellStyle name="Input 6 8 3" xfId="15477"/>
    <cellStyle name="Input 6 8 3 2" xfId="40280"/>
    <cellStyle name="Input 6 8 4" xfId="20292"/>
    <cellStyle name="Input 6 8 4 2" xfId="45094"/>
    <cellStyle name="Input 6 8 5" xfId="30600"/>
    <cellStyle name="Input 6 8 6" xfId="49652"/>
    <cellStyle name="Input 6 8 7" xfId="25132"/>
    <cellStyle name="Input 6 9" xfId="6018"/>
    <cellStyle name="Input 6 9 2" xfId="10967"/>
    <cellStyle name="Input 6 9 2 2" xfId="54929"/>
    <cellStyle name="Input 6 9 2 3" xfId="35771"/>
    <cellStyle name="Input 6 9 3" xfId="15868"/>
    <cellStyle name="Input 6 9 3 2" xfId="40671"/>
    <cellStyle name="Input 6 9 4" xfId="21530"/>
    <cellStyle name="Input 6 9 4 2" xfId="46330"/>
    <cellStyle name="Input 6 9 5" xfId="30987"/>
    <cellStyle name="Input 6 9 6" xfId="50041"/>
    <cellStyle name="Input 6 9 7" xfId="25521"/>
    <cellStyle name="Input 7" xfId="327"/>
    <cellStyle name="Input 7 10" xfId="6558"/>
    <cellStyle name="Input 7 10 2" xfId="11507"/>
    <cellStyle name="Input 7 10 2 2" xfId="55469"/>
    <cellStyle name="Input 7 10 2 3" xfId="36311"/>
    <cellStyle name="Input 7 10 3" xfId="16408"/>
    <cellStyle name="Input 7 10 3 2" xfId="41211"/>
    <cellStyle name="Input 7 10 4" xfId="18628"/>
    <cellStyle name="Input 7 10 4 2" xfId="43430"/>
    <cellStyle name="Input 7 10 5" xfId="31522"/>
    <cellStyle name="Input 7 10 6" xfId="50581"/>
    <cellStyle name="Input 7 10 7" xfId="26061"/>
    <cellStyle name="Input 7 11" xfId="6937"/>
    <cellStyle name="Input 7 11 2" xfId="11886"/>
    <cellStyle name="Input 7 11 2 2" xfId="55846"/>
    <cellStyle name="Input 7 11 2 3" xfId="36690"/>
    <cellStyle name="Input 7 11 3" xfId="16787"/>
    <cellStyle name="Input 7 11 3 2" xfId="41590"/>
    <cellStyle name="Input 7 11 4" xfId="21743"/>
    <cellStyle name="Input 7 11 4 2" xfId="46543"/>
    <cellStyle name="Input 7 11 5" xfId="31895"/>
    <cellStyle name="Input 7 11 6" xfId="50958"/>
    <cellStyle name="Input 7 11 7" xfId="26438"/>
    <cellStyle name="Input 7 12" xfId="7309"/>
    <cellStyle name="Input 7 12 2" xfId="12258"/>
    <cellStyle name="Input 7 12 2 2" xfId="56218"/>
    <cellStyle name="Input 7 12 2 3" xfId="37062"/>
    <cellStyle name="Input 7 12 3" xfId="17159"/>
    <cellStyle name="Input 7 12 3 2" xfId="41962"/>
    <cellStyle name="Input 7 12 4" xfId="19503"/>
    <cellStyle name="Input 7 12 4 2" xfId="44305"/>
    <cellStyle name="Input 7 12 5" xfId="51330"/>
    <cellStyle name="Input 7 12 6" xfId="26810"/>
    <cellStyle name="Input 7 13" xfId="2784"/>
    <cellStyle name="Input 7 13 2" xfId="27076"/>
    <cellStyle name="Input 7 13 3" xfId="27764"/>
    <cellStyle name="Input 7 14" xfId="7732"/>
    <cellStyle name="Input 7 14 2" xfId="51730"/>
    <cellStyle name="Input 7 14 3" xfId="32537"/>
    <cellStyle name="Input 7 15" xfId="12630"/>
    <cellStyle name="Input 7 15 2" xfId="37433"/>
    <cellStyle name="Input 7 16" xfId="18898"/>
    <cellStyle name="Input 7 16 2" xfId="43700"/>
    <cellStyle name="Input 7 17" xfId="27315"/>
    <cellStyle name="Input 7 18" xfId="56632"/>
    <cellStyle name="Input 7 19" xfId="22301"/>
    <cellStyle name="Input 7 2" xfId="796"/>
    <cellStyle name="Input 7 2 2" xfId="1700"/>
    <cellStyle name="Input 7 2 2 2" xfId="52265"/>
    <cellStyle name="Input 7 2 2 3" xfId="33101"/>
    <cellStyle name="Input 7 2 2 4" xfId="8297"/>
    <cellStyle name="Input 7 2 3" xfId="13198"/>
    <cellStyle name="Input 7 2 3 2" xfId="38001"/>
    <cellStyle name="Input 7 2 4" xfId="21275"/>
    <cellStyle name="Input 7 2 4 2" xfId="46075"/>
    <cellStyle name="Input 7 2 5" xfId="28324"/>
    <cellStyle name="Input 7 2 6" xfId="47377"/>
    <cellStyle name="Input 7 2 7" xfId="22857"/>
    <cellStyle name="Input 7 2 8" xfId="3348"/>
    <cellStyle name="Input 7 20" xfId="57087"/>
    <cellStyle name="Input 7 21" xfId="57530"/>
    <cellStyle name="Input 7 22" xfId="2185"/>
    <cellStyle name="Input 7 3" xfId="1249"/>
    <cellStyle name="Input 7 3 2" xfId="8697"/>
    <cellStyle name="Input 7 3 2 2" xfId="52665"/>
    <cellStyle name="Input 7 3 2 3" xfId="33501"/>
    <cellStyle name="Input 7 3 3" xfId="13598"/>
    <cellStyle name="Input 7 3 3 2" xfId="38401"/>
    <cellStyle name="Input 7 3 4" xfId="20629"/>
    <cellStyle name="Input 7 3 4 2" xfId="45430"/>
    <cellStyle name="Input 7 3 5" xfId="28724"/>
    <cellStyle name="Input 7 3 6" xfId="47777"/>
    <cellStyle name="Input 7 3 7" xfId="23257"/>
    <cellStyle name="Input 7 3 8" xfId="3748"/>
    <cellStyle name="Input 7 4" xfId="4149"/>
    <cellStyle name="Input 7 4 2" xfId="9098"/>
    <cellStyle name="Input 7 4 2 2" xfId="53064"/>
    <cellStyle name="Input 7 4 2 3" xfId="33902"/>
    <cellStyle name="Input 7 4 3" xfId="13999"/>
    <cellStyle name="Input 7 4 3 2" xfId="38802"/>
    <cellStyle name="Input 7 4 4" xfId="18461"/>
    <cellStyle name="Input 7 4 4 2" xfId="43263"/>
    <cellStyle name="Input 7 4 5" xfId="29125"/>
    <cellStyle name="Input 7 4 6" xfId="48176"/>
    <cellStyle name="Input 7 4 7" xfId="23656"/>
    <cellStyle name="Input 7 5" xfId="4541"/>
    <cellStyle name="Input 7 5 2" xfId="9490"/>
    <cellStyle name="Input 7 5 2 2" xfId="53456"/>
    <cellStyle name="Input 7 5 2 3" xfId="34294"/>
    <cellStyle name="Input 7 5 3" xfId="14391"/>
    <cellStyle name="Input 7 5 3 2" xfId="39194"/>
    <cellStyle name="Input 7 5 4" xfId="20085"/>
    <cellStyle name="Input 7 5 4 2" xfId="44887"/>
    <cellStyle name="Input 7 5 5" xfId="29516"/>
    <cellStyle name="Input 7 5 6" xfId="48568"/>
    <cellStyle name="Input 7 5 7" xfId="24048"/>
    <cellStyle name="Input 7 6" xfId="4948"/>
    <cellStyle name="Input 7 6 2" xfId="9897"/>
    <cellStyle name="Input 7 6 2 2" xfId="53862"/>
    <cellStyle name="Input 7 6 2 3" xfId="34701"/>
    <cellStyle name="Input 7 6 3" xfId="14798"/>
    <cellStyle name="Input 7 6 3 2" xfId="39601"/>
    <cellStyle name="Input 7 6 4" xfId="2543"/>
    <cellStyle name="Input 7 6 4 2" xfId="27524"/>
    <cellStyle name="Input 7 6 5" xfId="29923"/>
    <cellStyle name="Input 7 6 6" xfId="48974"/>
    <cellStyle name="Input 7 6 7" xfId="24454"/>
    <cellStyle name="Input 7 7" xfId="5335"/>
    <cellStyle name="Input 7 7 2" xfId="10284"/>
    <cellStyle name="Input 7 7 2 2" xfId="54249"/>
    <cellStyle name="Input 7 7 2 3" xfId="35088"/>
    <cellStyle name="Input 7 7 3" xfId="15185"/>
    <cellStyle name="Input 7 7 3 2" xfId="39988"/>
    <cellStyle name="Input 7 7 4" xfId="21256"/>
    <cellStyle name="Input 7 7 4 2" xfId="46056"/>
    <cellStyle name="Input 7 7 5" xfId="30310"/>
    <cellStyle name="Input 7 7 6" xfId="49361"/>
    <cellStyle name="Input 7 7 7" xfId="24841"/>
    <cellStyle name="Input 7 8" xfId="5752"/>
    <cellStyle name="Input 7 8 2" xfId="10701"/>
    <cellStyle name="Input 7 8 2 2" xfId="54664"/>
    <cellStyle name="Input 7 8 2 3" xfId="35505"/>
    <cellStyle name="Input 7 8 3" xfId="15602"/>
    <cellStyle name="Input 7 8 3 2" xfId="40405"/>
    <cellStyle name="Input 7 8 4" xfId="18244"/>
    <cellStyle name="Input 7 8 4 2" xfId="43046"/>
    <cellStyle name="Input 7 8 5" xfId="30725"/>
    <cellStyle name="Input 7 8 6" xfId="49776"/>
    <cellStyle name="Input 7 8 7" xfId="25256"/>
    <cellStyle name="Input 7 9" xfId="6144"/>
    <cellStyle name="Input 7 9 2" xfId="11093"/>
    <cellStyle name="Input 7 9 2 2" xfId="55055"/>
    <cellStyle name="Input 7 9 2 3" xfId="35897"/>
    <cellStyle name="Input 7 9 3" xfId="15994"/>
    <cellStyle name="Input 7 9 3 2" xfId="40797"/>
    <cellStyle name="Input 7 9 4" xfId="19611"/>
    <cellStyle name="Input 7 9 4 2" xfId="44413"/>
    <cellStyle name="Input 7 9 5" xfId="31113"/>
    <cellStyle name="Input 7 9 6" xfId="50167"/>
    <cellStyle name="Input 7 9 7" xfId="25647"/>
    <cellStyle name="Input 8" xfId="397"/>
    <cellStyle name="Input 8 10" xfId="6628"/>
    <cellStyle name="Input 8 10 2" xfId="11577"/>
    <cellStyle name="Input 8 10 2 2" xfId="55539"/>
    <cellStyle name="Input 8 10 2 3" xfId="36381"/>
    <cellStyle name="Input 8 10 3" xfId="16478"/>
    <cellStyle name="Input 8 10 3 2" xfId="41281"/>
    <cellStyle name="Input 8 10 4" xfId="19166"/>
    <cellStyle name="Input 8 10 4 2" xfId="43968"/>
    <cellStyle name="Input 8 10 5" xfId="31592"/>
    <cellStyle name="Input 8 10 6" xfId="50651"/>
    <cellStyle name="Input 8 10 7" xfId="26131"/>
    <cellStyle name="Input 8 11" xfId="7007"/>
    <cellStyle name="Input 8 11 2" xfId="11956"/>
    <cellStyle name="Input 8 11 2 2" xfId="55916"/>
    <cellStyle name="Input 8 11 2 3" xfId="36760"/>
    <cellStyle name="Input 8 11 3" xfId="16857"/>
    <cellStyle name="Input 8 11 3 2" xfId="41660"/>
    <cellStyle name="Input 8 11 4" xfId="17734"/>
    <cellStyle name="Input 8 11 4 2" xfId="42537"/>
    <cellStyle name="Input 8 11 5" xfId="31965"/>
    <cellStyle name="Input 8 11 6" xfId="51028"/>
    <cellStyle name="Input 8 11 7" xfId="26508"/>
    <cellStyle name="Input 8 12" xfId="7379"/>
    <cellStyle name="Input 8 12 2" xfId="12328"/>
    <cellStyle name="Input 8 12 2 2" xfId="56288"/>
    <cellStyle name="Input 8 12 2 3" xfId="37132"/>
    <cellStyle name="Input 8 12 3" xfId="17229"/>
    <cellStyle name="Input 8 12 3 2" xfId="42032"/>
    <cellStyle name="Input 8 12 4" xfId="2594"/>
    <cellStyle name="Input 8 12 4 2" xfId="27574"/>
    <cellStyle name="Input 8 12 5" xfId="51400"/>
    <cellStyle name="Input 8 12 6" xfId="26880"/>
    <cellStyle name="Input 8 13" xfId="2854"/>
    <cellStyle name="Input 8 13 2" xfId="46928"/>
    <cellStyle name="Input 8 13 3" xfId="27834"/>
    <cellStyle name="Input 8 14" xfId="7802"/>
    <cellStyle name="Input 8 14 2" xfId="51800"/>
    <cellStyle name="Input 8 14 3" xfId="32607"/>
    <cellStyle name="Input 8 15" xfId="12700"/>
    <cellStyle name="Input 8 15 2" xfId="37503"/>
    <cellStyle name="Input 8 16" xfId="19702"/>
    <cellStyle name="Input 8 16 2" xfId="44504"/>
    <cellStyle name="Input 8 17" xfId="27218"/>
    <cellStyle name="Input 8 18" xfId="56702"/>
    <cellStyle name="Input 8 19" xfId="22371"/>
    <cellStyle name="Input 8 2" xfId="866"/>
    <cellStyle name="Input 8 2 2" xfId="1770"/>
    <cellStyle name="Input 8 2 2 2" xfId="52335"/>
    <cellStyle name="Input 8 2 2 3" xfId="33171"/>
    <cellStyle name="Input 8 2 2 4" xfId="8367"/>
    <cellStyle name="Input 8 2 3" xfId="13268"/>
    <cellStyle name="Input 8 2 3 2" xfId="38071"/>
    <cellStyle name="Input 8 2 4" xfId="21974"/>
    <cellStyle name="Input 8 2 4 2" xfId="46774"/>
    <cellStyle name="Input 8 2 5" xfId="28394"/>
    <cellStyle name="Input 8 2 6" xfId="47447"/>
    <cellStyle name="Input 8 2 7" xfId="22927"/>
    <cellStyle name="Input 8 2 8" xfId="3418"/>
    <cellStyle name="Input 8 20" xfId="57157"/>
    <cellStyle name="Input 8 21" xfId="57593"/>
    <cellStyle name="Input 8 22" xfId="2255"/>
    <cellStyle name="Input 8 3" xfId="1319"/>
    <cellStyle name="Input 8 3 2" xfId="8767"/>
    <cellStyle name="Input 8 3 2 2" xfId="52735"/>
    <cellStyle name="Input 8 3 2 3" xfId="33571"/>
    <cellStyle name="Input 8 3 3" xfId="13668"/>
    <cellStyle name="Input 8 3 3 2" xfId="38471"/>
    <cellStyle name="Input 8 3 4" xfId="17900"/>
    <cellStyle name="Input 8 3 4 2" xfId="42703"/>
    <cellStyle name="Input 8 3 5" xfId="28794"/>
    <cellStyle name="Input 8 3 6" xfId="47847"/>
    <cellStyle name="Input 8 3 7" xfId="23327"/>
    <cellStyle name="Input 8 3 8" xfId="3818"/>
    <cellStyle name="Input 8 4" xfId="4219"/>
    <cellStyle name="Input 8 4 2" xfId="9168"/>
    <cellStyle name="Input 8 4 2 2" xfId="53134"/>
    <cellStyle name="Input 8 4 2 3" xfId="33972"/>
    <cellStyle name="Input 8 4 3" xfId="14069"/>
    <cellStyle name="Input 8 4 3 2" xfId="38872"/>
    <cellStyle name="Input 8 4 4" xfId="19225"/>
    <cellStyle name="Input 8 4 4 2" xfId="44027"/>
    <cellStyle name="Input 8 4 5" xfId="29195"/>
    <cellStyle name="Input 8 4 6" xfId="48246"/>
    <cellStyle name="Input 8 4 7" xfId="23726"/>
    <cellStyle name="Input 8 5" xfId="4611"/>
    <cellStyle name="Input 8 5 2" xfId="9560"/>
    <cellStyle name="Input 8 5 2 2" xfId="53526"/>
    <cellStyle name="Input 8 5 2 3" xfId="34364"/>
    <cellStyle name="Input 8 5 3" xfId="14461"/>
    <cellStyle name="Input 8 5 3 2" xfId="39264"/>
    <cellStyle name="Input 8 5 4" xfId="20871"/>
    <cellStyle name="Input 8 5 4 2" xfId="45672"/>
    <cellStyle name="Input 8 5 5" xfId="29586"/>
    <cellStyle name="Input 8 5 6" xfId="48638"/>
    <cellStyle name="Input 8 5 7" xfId="24118"/>
    <cellStyle name="Input 8 6" xfId="5018"/>
    <cellStyle name="Input 8 6 2" xfId="9967"/>
    <cellStyle name="Input 8 6 2 2" xfId="53932"/>
    <cellStyle name="Input 8 6 2 3" xfId="34771"/>
    <cellStyle name="Input 8 6 3" xfId="14868"/>
    <cellStyle name="Input 8 6 3 2" xfId="39671"/>
    <cellStyle name="Input 8 6 4" xfId="19216"/>
    <cellStyle name="Input 8 6 4 2" xfId="44018"/>
    <cellStyle name="Input 8 6 5" xfId="29993"/>
    <cellStyle name="Input 8 6 6" xfId="49044"/>
    <cellStyle name="Input 8 6 7" xfId="24524"/>
    <cellStyle name="Input 8 7" xfId="5405"/>
    <cellStyle name="Input 8 7 2" xfId="10354"/>
    <cellStyle name="Input 8 7 2 2" xfId="54319"/>
    <cellStyle name="Input 8 7 2 3" xfId="35158"/>
    <cellStyle name="Input 8 7 3" xfId="15255"/>
    <cellStyle name="Input 8 7 3 2" xfId="40058"/>
    <cellStyle name="Input 8 7 4" xfId="21945"/>
    <cellStyle name="Input 8 7 4 2" xfId="46745"/>
    <cellStyle name="Input 8 7 5" xfId="30380"/>
    <cellStyle name="Input 8 7 6" xfId="49431"/>
    <cellStyle name="Input 8 7 7" xfId="24911"/>
    <cellStyle name="Input 8 8" xfId="5822"/>
    <cellStyle name="Input 8 8 2" xfId="10771"/>
    <cellStyle name="Input 8 8 2 2" xfId="54734"/>
    <cellStyle name="Input 8 8 2 3" xfId="35575"/>
    <cellStyle name="Input 8 8 3" xfId="15672"/>
    <cellStyle name="Input 8 8 3 2" xfId="40475"/>
    <cellStyle name="Input 8 8 4" xfId="18958"/>
    <cellStyle name="Input 8 8 4 2" xfId="43760"/>
    <cellStyle name="Input 8 8 5" xfId="30795"/>
    <cellStyle name="Input 8 8 6" xfId="49846"/>
    <cellStyle name="Input 8 8 7" xfId="25326"/>
    <cellStyle name="Input 8 9" xfId="6214"/>
    <cellStyle name="Input 8 9 2" xfId="11163"/>
    <cellStyle name="Input 8 9 2 2" xfId="55125"/>
    <cellStyle name="Input 8 9 2 3" xfId="35967"/>
    <cellStyle name="Input 8 9 3" xfId="16064"/>
    <cellStyle name="Input 8 9 3 2" xfId="40867"/>
    <cellStyle name="Input 8 9 4" xfId="12530"/>
    <cellStyle name="Input 8 9 4 2" xfId="37334"/>
    <cellStyle name="Input 8 9 5" xfId="31183"/>
    <cellStyle name="Input 8 9 6" xfId="50237"/>
    <cellStyle name="Input 8 9 7" xfId="25717"/>
    <cellStyle name="Input 9" xfId="550"/>
    <cellStyle name="Input 9 10" xfId="6771"/>
    <cellStyle name="Input 9 10 2" xfId="11720"/>
    <cellStyle name="Input 9 10 2 2" xfId="55682"/>
    <cellStyle name="Input 9 10 2 3" xfId="36524"/>
    <cellStyle name="Input 9 10 3" xfId="16621"/>
    <cellStyle name="Input 9 10 3 2" xfId="41424"/>
    <cellStyle name="Input 9 10 4" xfId="19590"/>
    <cellStyle name="Input 9 10 4 2" xfId="44392"/>
    <cellStyle name="Input 9 10 5" xfId="31733"/>
    <cellStyle name="Input 9 10 6" xfId="50794"/>
    <cellStyle name="Input 9 10 7" xfId="26274"/>
    <cellStyle name="Input 9 11" xfId="7145"/>
    <cellStyle name="Input 9 11 2" xfId="12094"/>
    <cellStyle name="Input 9 11 2 2" xfId="56054"/>
    <cellStyle name="Input 9 11 2 3" xfId="36898"/>
    <cellStyle name="Input 9 11 3" xfId="16995"/>
    <cellStyle name="Input 9 11 3 2" xfId="41798"/>
    <cellStyle name="Input 9 11 4" xfId="18928"/>
    <cellStyle name="Input 9 11 4 2" xfId="43730"/>
    <cellStyle name="Input 9 11 5" xfId="32103"/>
    <cellStyle name="Input 9 11 6" xfId="51166"/>
    <cellStyle name="Input 9 11 7" xfId="26646"/>
    <cellStyle name="Input 9 12" xfId="7517"/>
    <cellStyle name="Input 9 12 2" xfId="12466"/>
    <cellStyle name="Input 9 12 2 2" xfId="56426"/>
    <cellStyle name="Input 9 12 2 3" xfId="37270"/>
    <cellStyle name="Input 9 12 3" xfId="17367"/>
    <cellStyle name="Input 9 12 3 2" xfId="42170"/>
    <cellStyle name="Input 9 12 4" xfId="2474"/>
    <cellStyle name="Input 9 12 4 2" xfId="27456"/>
    <cellStyle name="Input 9 12 5" xfId="51538"/>
    <cellStyle name="Input 9 12 6" xfId="27018"/>
    <cellStyle name="Input 9 13" xfId="3007"/>
    <cellStyle name="Input 9 13 2" xfId="47066"/>
    <cellStyle name="Input 9 13 3" xfId="27987"/>
    <cellStyle name="Input 9 14" xfId="7952"/>
    <cellStyle name="Input 9 14 2" xfId="51938"/>
    <cellStyle name="Input 9 14 3" xfId="32756"/>
    <cellStyle name="Input 9 15" xfId="12852"/>
    <cellStyle name="Input 9 15 2" xfId="37655"/>
    <cellStyle name="Input 9 16" xfId="20107"/>
    <cellStyle name="Input 9 16 2" xfId="44909"/>
    <cellStyle name="Input 9 17" xfId="30553"/>
    <cellStyle name="Input 9 18" xfId="56840"/>
    <cellStyle name="Input 9 19" xfId="22524"/>
    <cellStyle name="Input 9 2" xfId="1019"/>
    <cellStyle name="Input 9 2 2" xfId="1923"/>
    <cellStyle name="Input 9 2 2 2" xfId="52484"/>
    <cellStyle name="Input 9 2 2 3" xfId="33320"/>
    <cellStyle name="Input 9 2 2 4" xfId="8516"/>
    <cellStyle name="Input 9 2 3" xfId="13417"/>
    <cellStyle name="Input 9 2 3 2" xfId="38220"/>
    <cellStyle name="Input 9 2 4" xfId="20375"/>
    <cellStyle name="Input 9 2 4 2" xfId="45176"/>
    <cellStyle name="Input 9 2 5" xfId="28543"/>
    <cellStyle name="Input 9 2 6" xfId="47596"/>
    <cellStyle name="Input 9 2 7" xfId="23076"/>
    <cellStyle name="Input 9 2 8" xfId="3567"/>
    <cellStyle name="Input 9 20" xfId="57310"/>
    <cellStyle name="Input 9 21" xfId="57642"/>
    <cellStyle name="Input 9 22" xfId="2408"/>
    <cellStyle name="Input 9 3" xfId="1472"/>
    <cellStyle name="Input 9 3 2" xfId="8916"/>
    <cellStyle name="Input 9 3 2 2" xfId="52883"/>
    <cellStyle name="Input 9 3 2 3" xfId="33720"/>
    <cellStyle name="Input 9 3 3" xfId="13817"/>
    <cellStyle name="Input 9 3 3 2" xfId="38620"/>
    <cellStyle name="Input 9 3 4" xfId="19394"/>
    <cellStyle name="Input 9 3 4 2" xfId="44196"/>
    <cellStyle name="Input 9 3 5" xfId="28943"/>
    <cellStyle name="Input 9 3 6" xfId="47995"/>
    <cellStyle name="Input 9 3 7" xfId="23475"/>
    <cellStyle name="Input 9 3 8" xfId="3967"/>
    <cellStyle name="Input 9 4" xfId="4368"/>
    <cellStyle name="Input 9 4 2" xfId="9317"/>
    <cellStyle name="Input 9 4 2 2" xfId="53283"/>
    <cellStyle name="Input 9 4 2 3" xfId="34121"/>
    <cellStyle name="Input 9 4 3" xfId="14218"/>
    <cellStyle name="Input 9 4 3 2" xfId="39021"/>
    <cellStyle name="Input 9 4 4" xfId="18657"/>
    <cellStyle name="Input 9 4 4 2" xfId="43459"/>
    <cellStyle name="Input 9 4 5" xfId="29344"/>
    <cellStyle name="Input 9 4 6" xfId="48395"/>
    <cellStyle name="Input 9 4 7" xfId="23875"/>
    <cellStyle name="Input 9 5" xfId="4760"/>
    <cellStyle name="Input 9 5 2" xfId="9709"/>
    <cellStyle name="Input 9 5 2 2" xfId="53674"/>
    <cellStyle name="Input 9 5 2 3" xfId="34513"/>
    <cellStyle name="Input 9 5 3" xfId="14610"/>
    <cellStyle name="Input 9 5 3 2" xfId="39413"/>
    <cellStyle name="Input 9 5 4" xfId="17784"/>
    <cellStyle name="Input 9 5 4 2" xfId="42587"/>
    <cellStyle name="Input 9 5 5" xfId="29735"/>
    <cellStyle name="Input 9 5 6" xfId="48786"/>
    <cellStyle name="Input 9 5 7" xfId="24266"/>
    <cellStyle name="Input 9 6" xfId="5164"/>
    <cellStyle name="Input 9 6 2" xfId="10113"/>
    <cellStyle name="Input 9 6 2 2" xfId="54078"/>
    <cellStyle name="Input 9 6 2 3" xfId="34917"/>
    <cellStyle name="Input 9 6 3" xfId="15014"/>
    <cellStyle name="Input 9 6 3 2" xfId="39817"/>
    <cellStyle name="Input 9 6 4" xfId="18279"/>
    <cellStyle name="Input 9 6 4 2" xfId="43081"/>
    <cellStyle name="Input 9 6 5" xfId="30139"/>
    <cellStyle name="Input 9 6 6" xfId="49190"/>
    <cellStyle name="Input 9 6 7" xfId="24670"/>
    <cellStyle name="Input 9 7" xfId="5549"/>
    <cellStyle name="Input 9 7 2" xfId="10498"/>
    <cellStyle name="Input 9 7 2 2" xfId="54462"/>
    <cellStyle name="Input 9 7 2 3" xfId="35302"/>
    <cellStyle name="Input 9 7 3" xfId="15399"/>
    <cellStyle name="Input 9 7 3 2" xfId="40202"/>
    <cellStyle name="Input 9 7 4" xfId="20976"/>
    <cellStyle name="Input 9 7 4 2" xfId="45776"/>
    <cellStyle name="Input 9 7 5" xfId="30524"/>
    <cellStyle name="Input 9 7 6" xfId="49574"/>
    <cellStyle name="Input 9 7 7" xfId="25054"/>
    <cellStyle name="Input 9 8" xfId="5966"/>
    <cellStyle name="Input 9 8 2" xfId="10915"/>
    <cellStyle name="Input 9 8 2 2" xfId="54877"/>
    <cellStyle name="Input 9 8 2 3" xfId="35719"/>
    <cellStyle name="Input 9 8 3" xfId="15816"/>
    <cellStyle name="Input 9 8 3 2" xfId="40619"/>
    <cellStyle name="Input 9 8 4" xfId="18915"/>
    <cellStyle name="Input 9 8 4 2" xfId="43717"/>
    <cellStyle name="Input 9 8 5" xfId="30937"/>
    <cellStyle name="Input 9 8 6" xfId="49989"/>
    <cellStyle name="Input 9 8 7" xfId="25469"/>
    <cellStyle name="Input 9 9" xfId="6357"/>
    <cellStyle name="Input 9 9 2" xfId="11306"/>
    <cellStyle name="Input 9 9 2 2" xfId="55268"/>
    <cellStyle name="Input 9 9 2 3" xfId="36110"/>
    <cellStyle name="Input 9 9 3" xfId="16207"/>
    <cellStyle name="Input 9 9 3 2" xfId="41010"/>
    <cellStyle name="Input 9 9 4" xfId="21799"/>
    <cellStyle name="Input 9 9 4 2" xfId="46599"/>
    <cellStyle name="Input 9 9 5" xfId="31326"/>
    <cellStyle name="Input 9 9 6" xfId="50380"/>
    <cellStyle name="Input 9 9 7" xfId="25860"/>
    <cellStyle name="Linked Cell" xfId="37"/>
    <cellStyle name="Linked Cell 2" xfId="81"/>
    <cellStyle name="Linked Cell 3" xfId="140"/>
    <cellStyle name="Millares [0] 2" xfId="96"/>
    <cellStyle name="Millares [0] 2 2" xfId="57616"/>
    <cellStyle name="Millares [0] 2 2 2" xfId="57619"/>
    <cellStyle name="Millares [0] 2 3" xfId="57511"/>
    <cellStyle name="Millares [0] 3" xfId="94"/>
    <cellStyle name="Millares [0] 3 2" xfId="57648"/>
    <cellStyle name="Millares [0] 3 3" xfId="57493"/>
    <cellStyle name="Millares [0] 4" xfId="18012"/>
    <cellStyle name="Millares [0] 4 2" xfId="57613"/>
    <cellStyle name="Millares [0] 4 3" xfId="57524"/>
    <cellStyle name="Millares [0] 5" xfId="57617"/>
    <cellStyle name="Millares 10" xfId="7950"/>
    <cellStyle name="Millares 11" xfId="20350"/>
    <cellStyle name="Millares 11 2" xfId="57527"/>
    <cellStyle name="Millares 12" xfId="22114"/>
    <cellStyle name="Millares 13" xfId="56914"/>
    <cellStyle name="Millares 14" xfId="56884"/>
    <cellStyle name="Millares 15" xfId="57395"/>
    <cellStyle name="Millares 16" xfId="57521"/>
    <cellStyle name="Millares 17" xfId="57660"/>
    <cellStyle name="Millares 2" xfId="88"/>
    <cellStyle name="Millares 2 2" xfId="91"/>
    <cellStyle name="Millares 2 3" xfId="583"/>
    <cellStyle name="Millares 2 3 2" xfId="57494"/>
    <cellStyle name="Millares 2 4" xfId="2552"/>
    <cellStyle name="Millares 2 5" xfId="2457"/>
    <cellStyle name="Millares 2 6" xfId="56915"/>
    <cellStyle name="Millares 3" xfId="43"/>
    <cellStyle name="Millares 3 2" xfId="86"/>
    <cellStyle name="Millares 3 3" xfId="89"/>
    <cellStyle name="Millares 3 4" xfId="145"/>
    <cellStyle name="Millares 4" xfId="42"/>
    <cellStyle name="Millares 4 2" xfId="57516"/>
    <cellStyle name="Millares 4 2 2" xfId="57525"/>
    <cellStyle name="Millares 4 2 3" xfId="57609"/>
    <cellStyle name="Millares 4 3" xfId="57491"/>
    <cellStyle name="Millares 5" xfId="2455"/>
    <cellStyle name="Millares 5 2" xfId="27439"/>
    <cellStyle name="Millares 5 3" xfId="57624"/>
    <cellStyle name="Millares 6" xfId="2549"/>
    <cellStyle name="Millares 6 2" xfId="27530"/>
    <cellStyle name="Millares 6 3" xfId="57626"/>
    <cellStyle name="Millares 7" xfId="2532"/>
    <cellStyle name="Millares 7 2" xfId="27513"/>
    <cellStyle name="Millares 7 3" xfId="57628"/>
    <cellStyle name="Millares 8" xfId="2470"/>
    <cellStyle name="Millares 8 2" xfId="27452"/>
    <cellStyle name="Millares 8 3" xfId="57629"/>
    <cellStyle name="Millares 9" xfId="3036"/>
    <cellStyle name="Millares 9 2" xfId="28016"/>
    <cellStyle name="Millares 9 3" xfId="57630"/>
    <cellStyle name="Moeda [0]_RESULTS" xfId="2458"/>
    <cellStyle name="Moeda_RESULTS" xfId="2459"/>
    <cellStyle name="Neutral" xfId="1972" builtinId="28" customBuiltin="1"/>
    <cellStyle name="Normal" xfId="0" builtinId="0"/>
    <cellStyle name="Normal - Style1" xfId="2460"/>
    <cellStyle name="Normal 10" xfId="164"/>
    <cellStyle name="Normal 10 2" xfId="633"/>
    <cellStyle name="Normal 10 3" xfId="57359"/>
    <cellStyle name="Normal 10 4" xfId="57428"/>
    <cellStyle name="Normal 11" xfId="567"/>
    <cellStyle name="Normal 11 2" xfId="1036"/>
    <cellStyle name="Normal 11 3" xfId="57360"/>
    <cellStyle name="Normal 11 4" xfId="57429"/>
    <cellStyle name="Normal 118" xfId="57517"/>
    <cellStyle name="Normal 118 2" xfId="57518"/>
    <cellStyle name="Normal 12" xfId="577"/>
    <cellStyle name="Normal 12 2" xfId="1046"/>
    <cellStyle name="Normal 12 3" xfId="57361"/>
    <cellStyle name="Normal 12 4" xfId="57430"/>
    <cellStyle name="Normal 13" xfId="2452"/>
    <cellStyle name="Normal 13 2" xfId="3051"/>
    <cellStyle name="Normal 13 3" xfId="57363"/>
    <cellStyle name="Normal 13 4" xfId="57432"/>
    <cellStyle name="Normal 14" xfId="2453"/>
    <cellStyle name="Normal 14 2" xfId="3052"/>
    <cellStyle name="Normal 14 3" xfId="57364"/>
    <cellStyle name="Normal 14 4" xfId="57433"/>
    <cellStyle name="Normal 15" xfId="2465"/>
    <cellStyle name="Normal 15 2" xfId="56881"/>
    <cellStyle name="Normal 15 3" xfId="57416"/>
    <cellStyle name="Normal 16" xfId="3053"/>
    <cellStyle name="Normal 16 2" xfId="57369"/>
    <cellStyle name="Normal 16 2 2" xfId="57523"/>
    <cellStyle name="Normal 16 3" xfId="57612"/>
    <cellStyle name="Normal 16 4" xfId="57438"/>
    <cellStyle name="Normal 17" xfId="3172"/>
    <cellStyle name="Normal 17 2" xfId="57372"/>
    <cellStyle name="Normal 17 3" xfId="57441"/>
    <cellStyle name="Normal 18" xfId="3119"/>
    <cellStyle name="Normal 18 2" xfId="57373"/>
    <cellStyle name="Normal 18 3" xfId="57442"/>
    <cellStyle name="Normal 19" xfId="3077"/>
    <cellStyle name="Normal 19 2" xfId="57375"/>
    <cellStyle name="Normal 19 3" xfId="57444"/>
    <cellStyle name="Normal 2" xfId="1"/>
    <cellStyle name="Normal 2 10 2 2" xfId="57610"/>
    <cellStyle name="Normal 2 16" xfId="57631"/>
    <cellStyle name="Normal 2 2" xfId="44"/>
    <cellStyle name="Normal 2 2 2" xfId="578"/>
    <cellStyle name="Normal 2 2 3" xfId="2508"/>
    <cellStyle name="Normal 2 3" xfId="46"/>
    <cellStyle name="Normal 2 4" xfId="105"/>
    <cellStyle name="Normal 2 4 2" xfId="57622"/>
    <cellStyle name="Normal 2 5" xfId="2466"/>
    <cellStyle name="Normal 20" xfId="4000"/>
    <cellStyle name="Normal 20 2" xfId="57376"/>
    <cellStyle name="Normal 20 3" xfId="57445"/>
    <cellStyle name="Normal 21" xfId="3071"/>
    <cellStyle name="Normal 21 2" xfId="57377"/>
    <cellStyle name="Normal 21 3" xfId="57446"/>
    <cellStyle name="Normal 22" xfId="5434"/>
    <cellStyle name="Normal 22 2" xfId="57380"/>
    <cellStyle name="Normal 22 3" xfId="57449"/>
    <cellStyle name="Normal 23" xfId="3966"/>
    <cellStyle name="Normal 23 2" xfId="57381"/>
    <cellStyle name="Normal 23 3" xfId="57450"/>
    <cellStyle name="Normal 24" xfId="5684"/>
    <cellStyle name="Normal 24 2" xfId="57382"/>
    <cellStyle name="Normal 24 3" xfId="57451"/>
    <cellStyle name="Normal 25" xfId="4635"/>
    <cellStyle name="Normal 25 2" xfId="57383"/>
    <cellStyle name="Normal 25 3" xfId="57452"/>
    <cellStyle name="Normal 26" xfId="6781"/>
    <cellStyle name="Normal 26 2" xfId="57384"/>
    <cellStyle name="Normal 26 3" xfId="57453"/>
    <cellStyle name="Normal 27" xfId="2454"/>
    <cellStyle name="Normal 27 2" xfId="27438"/>
    <cellStyle name="Normal 27 3" xfId="57387"/>
    <cellStyle name="Normal 27 4" xfId="57456"/>
    <cellStyle name="Normal 28" xfId="2608"/>
    <cellStyle name="Normal 28 2" xfId="27588"/>
    <cellStyle name="Normal 28 3" xfId="57391"/>
    <cellStyle name="Normal 28 4" xfId="57460"/>
    <cellStyle name="Normal 29" xfId="2571"/>
    <cellStyle name="Normal 29 2" xfId="27551"/>
    <cellStyle name="Normal 29 3" xfId="57392"/>
    <cellStyle name="Normal 29 4" xfId="57461"/>
    <cellStyle name="Normal 3" xfId="45"/>
    <cellStyle name="Normal 3 10" xfId="57663"/>
    <cellStyle name="Normal 3 2" xfId="93"/>
    <cellStyle name="Normal 3 2 10" xfId="57484"/>
    <cellStyle name="Normal 3 2 11" xfId="57666"/>
    <cellStyle name="Normal 3 2 12" xfId="2010"/>
    <cellStyle name="Normal 3 2 2" xfId="102"/>
    <cellStyle name="Normal 3 2 2 10" xfId="2013"/>
    <cellStyle name="Normal 3 2 2 2" xfId="234"/>
    <cellStyle name="Normal 3 2 2 2 2" xfId="584"/>
    <cellStyle name="Normal 3 2 2 2 2 2" xfId="1051"/>
    <cellStyle name="Normal 3 2 2 2 2 2 2" xfId="1953"/>
    <cellStyle name="Normal 3 2 2 2 2 2 2 2" xfId="28017"/>
    <cellStyle name="Normal 3 2 2 2 2 2 3" xfId="3037"/>
    <cellStyle name="Normal 3 2 2 2 2 3" xfId="1502"/>
    <cellStyle name="Normal 3 2 2 2 2 3 2" xfId="22554"/>
    <cellStyle name="Normal 3 2 2 2 2 4" xfId="57340"/>
    <cellStyle name="Normal 3 2 2 2 2 5" xfId="57600"/>
    <cellStyle name="Normal 3 2 2 2 2 6" xfId="2438"/>
    <cellStyle name="Normal 3 2 2 2 3" xfId="703"/>
    <cellStyle name="Normal 3 2 2 2 3 2" xfId="1609"/>
    <cellStyle name="Normal 3 2 2 2 3 2 2" xfId="27671"/>
    <cellStyle name="Normal 3 2 2 2 3 3" xfId="57649"/>
    <cellStyle name="Normal 3 2 2 2 3 4" xfId="2691"/>
    <cellStyle name="Normal 3 2 2 2 4" xfId="1158"/>
    <cellStyle name="Normal 3 2 2 2 4 2" xfId="22210"/>
    <cellStyle name="Normal 3 2 2 2 5" xfId="56994"/>
    <cellStyle name="Normal 3 2 2 2 6" xfId="57501"/>
    <cellStyle name="Normal 3 2 2 2 7" xfId="2094"/>
    <cellStyle name="Normal 3 2 2 3" xfId="429"/>
    <cellStyle name="Normal 3 2 2 3 2" xfId="898"/>
    <cellStyle name="Normal 3 2 2 3 2 2" xfId="1802"/>
    <cellStyle name="Normal 3 2 2 3 2 2 2" xfId="27866"/>
    <cellStyle name="Normal 3 2 2 3 2 3" xfId="2886"/>
    <cellStyle name="Normal 3 2 2 3 3" xfId="1351"/>
    <cellStyle name="Normal 3 2 2 3 3 2" xfId="22403"/>
    <cellStyle name="Normal 3 2 2 3 4" xfId="57189"/>
    <cellStyle name="Normal 3 2 2 3 5" xfId="57598"/>
    <cellStyle name="Normal 3 2 2 3 6" xfId="2287"/>
    <cellStyle name="Normal 3 2 2 4" xfId="548"/>
    <cellStyle name="Normal 3 2 2 4 2" xfId="1017"/>
    <cellStyle name="Normal 3 2 2 4 2 2" xfId="1921"/>
    <cellStyle name="Normal 3 2 2 4 2 2 2" xfId="27985"/>
    <cellStyle name="Normal 3 2 2 4 2 3" xfId="3005"/>
    <cellStyle name="Normal 3 2 2 4 3" xfId="1470"/>
    <cellStyle name="Normal 3 2 2 4 3 2" xfId="22522"/>
    <cellStyle name="Normal 3 2 2 4 4" xfId="57308"/>
    <cellStyle name="Normal 3 2 2 4 5" xfId="57647"/>
    <cellStyle name="Normal 3 2 2 4 6" xfId="2406"/>
    <cellStyle name="Normal 3 2 2 5" xfId="614"/>
    <cellStyle name="Normal 3 2 2 5 2" xfId="1528"/>
    <cellStyle name="Normal 3 2 2 5 2 2" xfId="27546"/>
    <cellStyle name="Normal 3 2 2 5 3" xfId="2566"/>
    <cellStyle name="Normal 3 2 2 6" xfId="1077"/>
    <cellStyle name="Normal 3 2 2 6 2" xfId="22129"/>
    <cellStyle name="Normal 3 2 2 7" xfId="56902"/>
    <cellStyle name="Normal 3 2 2 8" xfId="57490"/>
    <cellStyle name="Normal 3 2 2 9" xfId="57669"/>
    <cellStyle name="Normal 3 2 3" xfId="152"/>
    <cellStyle name="Normal 3 2 3 2" xfId="270"/>
    <cellStyle name="Normal 3 2 3 2 2" xfId="739"/>
    <cellStyle name="Normal 3 2 3 2 2 2" xfId="1643"/>
    <cellStyle name="Normal 3 2 3 2 2 2 2" xfId="27707"/>
    <cellStyle name="Normal 3 2 3 2 2 3" xfId="2727"/>
    <cellStyle name="Normal 3 2 3 2 3" xfId="1192"/>
    <cellStyle name="Normal 3 2 3 2 3 2" xfId="22244"/>
    <cellStyle name="Normal 3 2 3 2 4" xfId="57030"/>
    <cellStyle name="Normal 3 2 3 2 5" xfId="57601"/>
    <cellStyle name="Normal 3 2 3 2 6" xfId="2128"/>
    <cellStyle name="Normal 3 2 3 3" xfId="462"/>
    <cellStyle name="Normal 3 2 3 3 2" xfId="931"/>
    <cellStyle name="Normal 3 2 3 3 2 2" xfId="1835"/>
    <cellStyle name="Normal 3 2 3 3 2 2 2" xfId="27899"/>
    <cellStyle name="Normal 3 2 3 3 2 3" xfId="2919"/>
    <cellStyle name="Normal 3 2 3 3 3" xfId="1384"/>
    <cellStyle name="Normal 3 2 3 3 3 2" xfId="22436"/>
    <cellStyle name="Normal 3 2 3 3 4" xfId="57222"/>
    <cellStyle name="Normal 3 2 3 3 5" xfId="57650"/>
    <cellStyle name="Normal 3 2 3 3 6" xfId="2320"/>
    <cellStyle name="Normal 3 2 3 4" xfId="561"/>
    <cellStyle name="Normal 3 2 3 4 2" xfId="1030"/>
    <cellStyle name="Normal 3 2 3 4 2 2" xfId="1934"/>
    <cellStyle name="Normal 3 2 3 4 2 2 2" xfId="27998"/>
    <cellStyle name="Normal 3 2 3 4 2 3" xfId="3018"/>
    <cellStyle name="Normal 3 2 3 4 3" xfId="1483"/>
    <cellStyle name="Normal 3 2 3 4 3 2" xfId="22535"/>
    <cellStyle name="Normal 3 2 3 4 4" xfId="57321"/>
    <cellStyle name="Normal 3 2 3 4 5" xfId="2419"/>
    <cellStyle name="Normal 3 2 3 5" xfId="623"/>
    <cellStyle name="Normal 3 2 3 5 2" xfId="1535"/>
    <cellStyle name="Normal 3 2 3 5 2 2" xfId="27594"/>
    <cellStyle name="Normal 3 2 3 5 3" xfId="2614"/>
    <cellStyle name="Normal 3 2 3 6" xfId="1084"/>
    <cellStyle name="Normal 3 2 3 6 2" xfId="22136"/>
    <cellStyle name="Normal 3 2 3 7" xfId="56917"/>
    <cellStyle name="Normal 3 2 3 8" xfId="57502"/>
    <cellStyle name="Normal 3 2 3 9" xfId="2020"/>
    <cellStyle name="Normal 3 2 4" xfId="227"/>
    <cellStyle name="Normal 3 2 4 2" xfId="696"/>
    <cellStyle name="Normal 3 2 4 2 2" xfId="1603"/>
    <cellStyle name="Normal 3 2 4 2 2 2" xfId="27664"/>
    <cellStyle name="Normal 3 2 4 2 3" xfId="2684"/>
    <cellStyle name="Normal 3 2 4 3" xfId="1152"/>
    <cellStyle name="Normal 3 2 4 3 2" xfId="22204"/>
    <cellStyle name="Normal 3 2 4 4" xfId="56987"/>
    <cellStyle name="Normal 3 2 4 5" xfId="57595"/>
    <cellStyle name="Normal 3 2 4 6" xfId="2088"/>
    <cellStyle name="Normal 3 2 5" xfId="422"/>
    <cellStyle name="Normal 3 2 5 2" xfId="891"/>
    <cellStyle name="Normal 3 2 5 2 2" xfId="1795"/>
    <cellStyle name="Normal 3 2 5 2 2 2" xfId="27859"/>
    <cellStyle name="Normal 3 2 5 2 3" xfId="2879"/>
    <cellStyle name="Normal 3 2 5 3" xfId="1344"/>
    <cellStyle name="Normal 3 2 5 3 2" xfId="22396"/>
    <cellStyle name="Normal 3 2 5 4" xfId="57182"/>
    <cellStyle name="Normal 3 2 5 5" xfId="57645"/>
    <cellStyle name="Normal 3 2 5 6" xfId="2280"/>
    <cellStyle name="Normal 3 2 6" xfId="545"/>
    <cellStyle name="Normal 3 2 6 2" xfId="1014"/>
    <cellStyle name="Normal 3 2 6 2 2" xfId="1918"/>
    <cellStyle name="Normal 3 2 6 2 2 2" xfId="27982"/>
    <cellStyle name="Normal 3 2 6 2 3" xfId="3002"/>
    <cellStyle name="Normal 3 2 6 3" xfId="1467"/>
    <cellStyle name="Normal 3 2 6 3 2" xfId="22519"/>
    <cellStyle name="Normal 3 2 6 4" xfId="57305"/>
    <cellStyle name="Normal 3 2 6 5" xfId="2403"/>
    <cellStyle name="Normal 3 2 7" xfId="610"/>
    <cellStyle name="Normal 3 2 7 2" xfId="1525"/>
    <cellStyle name="Normal 3 2 7 2 2" xfId="27537"/>
    <cellStyle name="Normal 3 2 7 3" xfId="2557"/>
    <cellStyle name="Normal 3 2 8" xfId="1074"/>
    <cellStyle name="Normal 3 2 8 2" xfId="22126"/>
    <cellStyle name="Normal 3 2 9" xfId="56899"/>
    <cellStyle name="Normal 3 3" xfId="92"/>
    <cellStyle name="Normal 3 3 10" xfId="57670"/>
    <cellStyle name="Normal 3 3 11" xfId="2009"/>
    <cellStyle name="Normal 3 3 2" xfId="151"/>
    <cellStyle name="Normal 3 3 2 2" xfId="269"/>
    <cellStyle name="Normal 3 3 2 2 2" xfId="738"/>
    <cellStyle name="Normal 3 3 2 2 2 2" xfId="1642"/>
    <cellStyle name="Normal 3 3 2 2 2 2 2" xfId="27706"/>
    <cellStyle name="Normal 3 3 2 2 2 3" xfId="2726"/>
    <cellStyle name="Normal 3 3 2 2 3" xfId="1191"/>
    <cellStyle name="Normal 3 3 2 2 3 2" xfId="22243"/>
    <cellStyle name="Normal 3 3 2 2 4" xfId="57029"/>
    <cellStyle name="Normal 3 3 2 2 5" xfId="57602"/>
    <cellStyle name="Normal 3 3 2 2 6" xfId="2127"/>
    <cellStyle name="Normal 3 3 2 3" xfId="461"/>
    <cellStyle name="Normal 3 3 2 3 2" xfId="930"/>
    <cellStyle name="Normal 3 3 2 3 2 2" xfId="1834"/>
    <cellStyle name="Normal 3 3 2 3 2 2 2" xfId="27898"/>
    <cellStyle name="Normal 3 3 2 3 2 3" xfId="2918"/>
    <cellStyle name="Normal 3 3 2 3 3" xfId="1383"/>
    <cellStyle name="Normal 3 3 2 3 3 2" xfId="22435"/>
    <cellStyle name="Normal 3 3 2 3 4" xfId="57221"/>
    <cellStyle name="Normal 3 3 2 3 5" xfId="57651"/>
    <cellStyle name="Normal 3 3 2 3 6" xfId="2319"/>
    <cellStyle name="Normal 3 3 2 4" xfId="560"/>
    <cellStyle name="Normal 3 3 2 4 2" xfId="1029"/>
    <cellStyle name="Normal 3 3 2 4 2 2" xfId="1933"/>
    <cellStyle name="Normal 3 3 2 4 2 2 2" xfId="27997"/>
    <cellStyle name="Normal 3 3 2 4 2 3" xfId="3017"/>
    <cellStyle name="Normal 3 3 2 4 3" xfId="1482"/>
    <cellStyle name="Normal 3 3 2 4 3 2" xfId="22534"/>
    <cellStyle name="Normal 3 3 2 4 4" xfId="57320"/>
    <cellStyle name="Normal 3 3 2 4 5" xfId="2418"/>
    <cellStyle name="Normal 3 3 2 5" xfId="622"/>
    <cellStyle name="Normal 3 3 2 5 2" xfId="1534"/>
    <cellStyle name="Normal 3 3 2 5 2 2" xfId="27593"/>
    <cellStyle name="Normal 3 3 2 5 3" xfId="2613"/>
    <cellStyle name="Normal 3 3 2 6" xfId="1083"/>
    <cellStyle name="Normal 3 3 2 6 2" xfId="22135"/>
    <cellStyle name="Normal 3 3 2 7" xfId="56916"/>
    <cellStyle name="Normal 3 3 2 8" xfId="57503"/>
    <cellStyle name="Normal 3 3 2 9" xfId="2019"/>
    <cellStyle name="Normal 3 3 3" xfId="226"/>
    <cellStyle name="Normal 3 3 3 2" xfId="695"/>
    <cellStyle name="Normal 3 3 3 2 2" xfId="1602"/>
    <cellStyle name="Normal 3 3 3 2 2 2" xfId="27663"/>
    <cellStyle name="Normal 3 3 3 2 3" xfId="2683"/>
    <cellStyle name="Normal 3 3 3 3" xfId="1151"/>
    <cellStyle name="Normal 3 3 3 3 2" xfId="22203"/>
    <cellStyle name="Normal 3 3 3 4" xfId="56986"/>
    <cellStyle name="Normal 3 3 3 5" xfId="57597"/>
    <cellStyle name="Normal 3 3 3 6" xfId="2087"/>
    <cellStyle name="Normal 3 3 4" xfId="421"/>
    <cellStyle name="Normal 3 3 4 2" xfId="890"/>
    <cellStyle name="Normal 3 3 4 2 2" xfId="1794"/>
    <cellStyle name="Normal 3 3 4 2 2 2" xfId="27858"/>
    <cellStyle name="Normal 3 3 4 2 3" xfId="2878"/>
    <cellStyle name="Normal 3 3 4 3" xfId="1343"/>
    <cellStyle name="Normal 3 3 4 3 2" xfId="22395"/>
    <cellStyle name="Normal 3 3 4 4" xfId="57181"/>
    <cellStyle name="Normal 3 3 4 5" xfId="57646"/>
    <cellStyle name="Normal 3 3 4 6" xfId="2279"/>
    <cellStyle name="Normal 3 3 5" xfId="544"/>
    <cellStyle name="Normal 3 3 5 2" xfId="1013"/>
    <cellStyle name="Normal 3 3 5 2 2" xfId="1917"/>
    <cellStyle name="Normal 3 3 5 2 2 2" xfId="27981"/>
    <cellStyle name="Normal 3 3 5 2 3" xfId="3001"/>
    <cellStyle name="Normal 3 3 5 3" xfId="1466"/>
    <cellStyle name="Normal 3 3 5 3 2" xfId="22518"/>
    <cellStyle name="Normal 3 3 5 4" xfId="57304"/>
    <cellStyle name="Normal 3 3 5 5" xfId="2402"/>
    <cellStyle name="Normal 3 3 6" xfId="609"/>
    <cellStyle name="Normal 3 3 6 2" xfId="1524"/>
    <cellStyle name="Normal 3 3 6 2 2" xfId="27536"/>
    <cellStyle name="Normal 3 3 6 3" xfId="2556"/>
    <cellStyle name="Normal 3 3 7" xfId="1073"/>
    <cellStyle name="Normal 3 3 7 2" xfId="22125"/>
    <cellStyle name="Normal 3 3 8" xfId="56898"/>
    <cellStyle name="Normal 3 3 9" xfId="57487"/>
    <cellStyle name="Normal 3 4" xfId="101"/>
    <cellStyle name="Normal 3 4 10" xfId="2012"/>
    <cellStyle name="Normal 3 4 2" xfId="233"/>
    <cellStyle name="Normal 3 4 2 2" xfId="585"/>
    <cellStyle name="Normal 3 4 2 2 2" xfId="1052"/>
    <cellStyle name="Normal 3 4 2 2 2 2" xfId="1954"/>
    <cellStyle name="Normal 3 4 2 2 2 2 2" xfId="28018"/>
    <cellStyle name="Normal 3 4 2 2 2 3" xfId="3038"/>
    <cellStyle name="Normal 3 4 2 2 3" xfId="1503"/>
    <cellStyle name="Normal 3 4 2 2 3 2" xfId="22555"/>
    <cellStyle name="Normal 3 4 2 2 4" xfId="57341"/>
    <cellStyle name="Normal 3 4 2 2 5" xfId="57604"/>
    <cellStyle name="Normal 3 4 2 2 6" xfId="2439"/>
    <cellStyle name="Normal 3 4 2 3" xfId="702"/>
    <cellStyle name="Normal 3 4 2 3 2" xfId="1608"/>
    <cellStyle name="Normal 3 4 2 3 2 2" xfId="27670"/>
    <cellStyle name="Normal 3 4 2 3 3" xfId="57653"/>
    <cellStyle name="Normal 3 4 2 3 4" xfId="2690"/>
    <cellStyle name="Normal 3 4 2 4" xfId="1157"/>
    <cellStyle name="Normal 3 4 2 4 2" xfId="22209"/>
    <cellStyle name="Normal 3 4 2 5" xfId="56993"/>
    <cellStyle name="Normal 3 4 2 6" xfId="57505"/>
    <cellStyle name="Normal 3 4 2 7" xfId="2093"/>
    <cellStyle name="Normal 3 4 3" xfId="428"/>
    <cellStyle name="Normal 3 4 3 2" xfId="897"/>
    <cellStyle name="Normal 3 4 3 2 2" xfId="1801"/>
    <cellStyle name="Normal 3 4 3 2 2 2" xfId="27865"/>
    <cellStyle name="Normal 3 4 3 2 3" xfId="2885"/>
    <cellStyle name="Normal 3 4 3 3" xfId="1350"/>
    <cellStyle name="Normal 3 4 3 3 2" xfId="22402"/>
    <cellStyle name="Normal 3 4 3 4" xfId="57188"/>
    <cellStyle name="Normal 3 4 3 5" xfId="57603"/>
    <cellStyle name="Normal 3 4 3 6" xfId="2286"/>
    <cellStyle name="Normal 3 4 4" xfId="547"/>
    <cellStyle name="Normal 3 4 4 2" xfId="1016"/>
    <cellStyle name="Normal 3 4 4 2 2" xfId="1920"/>
    <cellStyle name="Normal 3 4 4 2 2 2" xfId="27984"/>
    <cellStyle name="Normal 3 4 4 2 3" xfId="3004"/>
    <cellStyle name="Normal 3 4 4 3" xfId="1469"/>
    <cellStyle name="Normal 3 4 4 3 2" xfId="22521"/>
    <cellStyle name="Normal 3 4 4 4" xfId="57307"/>
    <cellStyle name="Normal 3 4 4 5" xfId="57652"/>
    <cellStyle name="Normal 3 4 4 6" xfId="2405"/>
    <cellStyle name="Normal 3 4 5" xfId="613"/>
    <cellStyle name="Normal 3 4 5 2" xfId="1527"/>
    <cellStyle name="Normal 3 4 5 2 2" xfId="27545"/>
    <cellStyle name="Normal 3 4 5 3" xfId="2565"/>
    <cellStyle name="Normal 3 4 6" xfId="1076"/>
    <cellStyle name="Normal 3 4 6 2" xfId="22128"/>
    <cellStyle name="Normal 3 4 7" xfId="56901"/>
    <cellStyle name="Normal 3 4 8" xfId="57504"/>
    <cellStyle name="Normal 3 4 9" xfId="57671"/>
    <cellStyle name="Normal 3 5" xfId="147"/>
    <cellStyle name="Normal 3 5 2" xfId="586"/>
    <cellStyle name="Normal 3 5 2 2" xfId="1053"/>
    <cellStyle name="Normal 3 5 2 2 2" xfId="1955"/>
    <cellStyle name="Normal 3 5 2 2 2 2" xfId="28019"/>
    <cellStyle name="Normal 3 5 2 2 3" xfId="3039"/>
    <cellStyle name="Normal 3 5 2 3" xfId="1504"/>
    <cellStyle name="Normal 3 5 2 3 2" xfId="22556"/>
    <cellStyle name="Normal 3 5 2 4" xfId="57342"/>
    <cellStyle name="Normal 3 5 2 5" xfId="57605"/>
    <cellStyle name="Normal 3 5 2 6" xfId="2440"/>
    <cellStyle name="Normal 3 5 3" xfId="57654"/>
    <cellStyle name="Normal 3 5 4" xfId="57506"/>
    <cellStyle name="Normal 3 6" xfId="2509"/>
    <cellStyle name="Normal 3 6 2" xfId="57594"/>
    <cellStyle name="Normal 3 7" xfId="2462"/>
    <cellStyle name="Normal 3 7 2" xfId="27444"/>
    <cellStyle name="Normal 3 7 3" xfId="57644"/>
    <cellStyle name="Normal 3 8" xfId="22115"/>
    <cellStyle name="Normal 3 9" xfId="57482"/>
    <cellStyle name="Normal 30" xfId="2519"/>
    <cellStyle name="Normal 30 2" xfId="27500"/>
    <cellStyle name="Normal 30 3" xfId="57393"/>
    <cellStyle name="Normal 30 4" xfId="57462"/>
    <cellStyle name="Normal 31" xfId="2536"/>
    <cellStyle name="Normal 31 2" xfId="27517"/>
    <cellStyle name="Normal 31 3" xfId="57463"/>
    <cellStyle name="Normal 32" xfId="20958"/>
    <cellStyle name="Normal 32 2" xfId="27056"/>
    <cellStyle name="Normal 32 3" xfId="57618"/>
    <cellStyle name="Normal 33" xfId="12537"/>
    <cellStyle name="Normal 33 2" xfId="27432"/>
    <cellStyle name="Normal 33 3" xfId="57623"/>
    <cellStyle name="Normal 34" xfId="56464"/>
    <cellStyle name="Normal 34 2" xfId="57627"/>
    <cellStyle name="Normal 35" xfId="56465"/>
    <cellStyle name="Normal 36" xfId="22113"/>
    <cellStyle name="Normal 37" xfId="56878"/>
    <cellStyle name="Normal 38" xfId="56919"/>
    <cellStyle name="Normal 39" xfId="56885"/>
    <cellStyle name="Normal 4" xfId="95"/>
    <cellStyle name="Normal 4 10" xfId="56900"/>
    <cellStyle name="Normal 4 11" xfId="57396"/>
    <cellStyle name="Normal 4 12" xfId="2011"/>
    <cellStyle name="Normal 4 2" xfId="103"/>
    <cellStyle name="Normal 4 2 2" xfId="235"/>
    <cellStyle name="Normal 4 2 2 2" xfId="704"/>
    <cellStyle name="Normal 4 2 2 2 2" xfId="1610"/>
    <cellStyle name="Normal 4 2 2 2 2 2" xfId="27672"/>
    <cellStyle name="Normal 4 2 2 2 3" xfId="57607"/>
    <cellStyle name="Normal 4 2 2 2 4" xfId="2692"/>
    <cellStyle name="Normal 4 2 2 3" xfId="1159"/>
    <cellStyle name="Normal 4 2 2 3 2" xfId="22211"/>
    <cellStyle name="Normal 4 2 2 4" xfId="56995"/>
    <cellStyle name="Normal 4 2 2 5" xfId="57513"/>
    <cellStyle name="Normal 4 2 2 6" xfId="2095"/>
    <cellStyle name="Normal 4 2 3" xfId="430"/>
    <cellStyle name="Normal 4 2 3 2" xfId="899"/>
    <cellStyle name="Normal 4 2 3 2 2" xfId="1803"/>
    <cellStyle name="Normal 4 2 3 2 2 2" xfId="27867"/>
    <cellStyle name="Normal 4 2 3 2 3" xfId="2887"/>
    <cellStyle name="Normal 4 2 3 3" xfId="1352"/>
    <cellStyle name="Normal 4 2 3 3 2" xfId="22404"/>
    <cellStyle name="Normal 4 2 3 4" xfId="57190"/>
    <cellStyle name="Normal 4 2 3 5" xfId="57606"/>
    <cellStyle name="Normal 4 2 3 6" xfId="2288"/>
    <cellStyle name="Normal 4 2 4" xfId="549"/>
    <cellStyle name="Normal 4 2 4 2" xfId="1018"/>
    <cellStyle name="Normal 4 2 4 2 2" xfId="1922"/>
    <cellStyle name="Normal 4 2 4 2 2 2" xfId="27986"/>
    <cellStyle name="Normal 4 2 4 2 3" xfId="3006"/>
    <cellStyle name="Normal 4 2 4 3" xfId="1471"/>
    <cellStyle name="Normal 4 2 4 3 2" xfId="22523"/>
    <cellStyle name="Normal 4 2 4 4" xfId="57309"/>
    <cellStyle name="Normal 4 2 4 5" xfId="57620"/>
    <cellStyle name="Normal 4 2 4 6" xfId="2407"/>
    <cellStyle name="Normal 4 2 5" xfId="615"/>
    <cellStyle name="Normal 4 2 5 2" xfId="1529"/>
    <cellStyle name="Normal 4 2 5 2 2" xfId="27547"/>
    <cellStyle name="Normal 4 2 5 3" xfId="2567"/>
    <cellStyle name="Normal 4 2 6" xfId="1078"/>
    <cellStyle name="Normal 4 2 6 2" xfId="22130"/>
    <cellStyle name="Normal 4 2 7" xfId="56903"/>
    <cellStyle name="Normal 4 2 8" xfId="57512"/>
    <cellStyle name="Normal 4 2 9" xfId="2014"/>
    <cellStyle name="Normal 4 3" xfId="153"/>
    <cellStyle name="Normal 4 3 2" xfId="271"/>
    <cellStyle name="Normal 4 3 2 2" xfId="740"/>
    <cellStyle name="Normal 4 3 2 2 2" xfId="1644"/>
    <cellStyle name="Normal 4 3 2 2 2 2" xfId="27708"/>
    <cellStyle name="Normal 4 3 2 2 3" xfId="2728"/>
    <cellStyle name="Normal 4 3 2 3" xfId="1193"/>
    <cellStyle name="Normal 4 3 2 3 2" xfId="22245"/>
    <cellStyle name="Normal 4 3 2 4" xfId="57031"/>
    <cellStyle name="Normal 4 3 2 5" xfId="2129"/>
    <cellStyle name="Normal 4 3 3" xfId="463"/>
    <cellStyle name="Normal 4 3 3 2" xfId="932"/>
    <cellStyle name="Normal 4 3 3 2 2" xfId="1836"/>
    <cellStyle name="Normal 4 3 3 2 2 2" xfId="27900"/>
    <cellStyle name="Normal 4 3 3 2 3" xfId="2920"/>
    <cellStyle name="Normal 4 3 3 3" xfId="1385"/>
    <cellStyle name="Normal 4 3 3 3 2" xfId="22437"/>
    <cellStyle name="Normal 4 3 3 4" xfId="57223"/>
    <cellStyle name="Normal 4 3 3 5" xfId="2321"/>
    <cellStyle name="Normal 4 3 4" xfId="562"/>
    <cellStyle name="Normal 4 3 4 2" xfId="1031"/>
    <cellStyle name="Normal 4 3 4 2 2" xfId="1935"/>
    <cellStyle name="Normal 4 3 4 2 2 2" xfId="27999"/>
    <cellStyle name="Normal 4 3 4 2 3" xfId="3019"/>
    <cellStyle name="Normal 4 3 4 3" xfId="1484"/>
    <cellStyle name="Normal 4 3 4 3 2" xfId="22536"/>
    <cellStyle name="Normal 4 3 4 4" xfId="57322"/>
    <cellStyle name="Normal 4 3 4 5" xfId="2420"/>
    <cellStyle name="Normal 4 3 5" xfId="624"/>
    <cellStyle name="Normal 4 3 5 2" xfId="1536"/>
    <cellStyle name="Normal 4 3 5 2 2" xfId="27595"/>
    <cellStyle name="Normal 4 3 5 3" xfId="2615"/>
    <cellStyle name="Normal 4 3 6" xfId="1085"/>
    <cellStyle name="Normal 4 3 6 2" xfId="22137"/>
    <cellStyle name="Normal 4 3 7" xfId="56918"/>
    <cellStyle name="Normal 4 3 8" xfId="57492"/>
    <cellStyle name="Normal 4 3 9" xfId="2021"/>
    <cellStyle name="Normal 4 4" xfId="228"/>
    <cellStyle name="Normal 4 4 2" xfId="697"/>
    <cellStyle name="Normal 4 4 2 2" xfId="1604"/>
    <cellStyle name="Normal 4 4 2 2 2" xfId="57611"/>
    <cellStyle name="Normal 4 4 2 2 3" xfId="27665"/>
    <cellStyle name="Normal 4 4 2 3" xfId="57520"/>
    <cellStyle name="Normal 4 4 2 4" xfId="2685"/>
    <cellStyle name="Normal 4 4 3" xfId="1153"/>
    <cellStyle name="Normal 4 4 3 2" xfId="22205"/>
    <cellStyle name="Normal 4 4 4" xfId="56988"/>
    <cellStyle name="Normal 4 4 5" xfId="2089"/>
    <cellStyle name="Normal 4 5" xfId="424"/>
    <cellStyle name="Normal 4 5 2" xfId="893"/>
    <cellStyle name="Normal 4 5 2 2" xfId="1797"/>
    <cellStyle name="Normal 4 5 2 2 2" xfId="27861"/>
    <cellStyle name="Normal 4 5 2 3" xfId="2881"/>
    <cellStyle name="Normal 4 5 3" xfId="1346"/>
    <cellStyle name="Normal 4 5 3 2" xfId="22398"/>
    <cellStyle name="Normal 4 5 4" xfId="57184"/>
    <cellStyle name="Normal 4 5 5" xfId="2282"/>
    <cellStyle name="Normal 4 6" xfId="546"/>
    <cellStyle name="Normal 4 6 2" xfId="1015"/>
    <cellStyle name="Normal 4 6 2 2" xfId="1919"/>
    <cellStyle name="Normal 4 6 2 2 2" xfId="27983"/>
    <cellStyle name="Normal 4 6 2 3" xfId="3003"/>
    <cellStyle name="Normal 4 6 3" xfId="1468"/>
    <cellStyle name="Normal 4 6 3 2" xfId="22520"/>
    <cellStyle name="Normal 4 6 4" xfId="57306"/>
    <cellStyle name="Normal 4 6 5" xfId="2404"/>
    <cellStyle name="Normal 4 7" xfId="587"/>
    <cellStyle name="Normal 4 8" xfId="611"/>
    <cellStyle name="Normal 4 8 2" xfId="1526"/>
    <cellStyle name="Normal 4 8 2 2" xfId="27539"/>
    <cellStyle name="Normal 4 8 3" xfId="2559"/>
    <cellStyle name="Normal 4 9" xfId="1075"/>
    <cellStyle name="Normal 4 9 2" xfId="22127"/>
    <cellStyle name="Normal 40" xfId="57394"/>
    <cellStyle name="Normal 41" xfId="57397"/>
    <cellStyle name="Normal 42" xfId="57659"/>
    <cellStyle name="Normal 5" xfId="104"/>
    <cellStyle name="Normal 5 2" xfId="56880"/>
    <cellStyle name="Normal 5 2 2" xfId="57526"/>
    <cellStyle name="Normal 5 3" xfId="57419"/>
    <cellStyle name="Normal 6" xfId="156"/>
    <cellStyle name="Normal 6 2" xfId="625"/>
    <cellStyle name="Normal 6 3" xfId="56888"/>
    <cellStyle name="Normal 6 4" xfId="57421"/>
    <cellStyle name="Normal 7" xfId="157"/>
    <cellStyle name="Normal 7 2" xfId="626"/>
    <cellStyle name="Normal 7 3" xfId="56879"/>
    <cellStyle name="Normal 7 4" xfId="57422"/>
    <cellStyle name="Normal 8" xfId="160"/>
    <cellStyle name="Normal 8 2" xfId="629"/>
    <cellStyle name="Normal 8 3" xfId="56883"/>
    <cellStyle name="Normal 8 4" xfId="57411"/>
    <cellStyle name="Normal 9" xfId="158"/>
    <cellStyle name="Normal 9 2" xfId="627"/>
    <cellStyle name="Normal 9 3" xfId="57357"/>
    <cellStyle name="Normal 9 4" xfId="57426"/>
    <cellStyle name="Normal_LC CAMBYRETA - Costos Disgregados" xfId="2"/>
    <cellStyle name="Notas 10" xfId="57356"/>
    <cellStyle name="Notas 10 2" xfId="57425"/>
    <cellStyle name="Notas 11" xfId="57358"/>
    <cellStyle name="Notas 11 2" xfId="57427"/>
    <cellStyle name="Notas 12" xfId="57362"/>
    <cellStyle name="Notas 12 2" xfId="57431"/>
    <cellStyle name="Notas 13" xfId="57365"/>
    <cellStyle name="Notas 13 2" xfId="57434"/>
    <cellStyle name="Notas 14" xfId="56882"/>
    <cellStyle name="Notas 14 2" xfId="57414"/>
    <cellStyle name="Notas 15" xfId="57366"/>
    <cellStyle name="Notas 15 2" xfId="57435"/>
    <cellStyle name="Notas 16" xfId="56906"/>
    <cellStyle name="Notas 16 2" xfId="57415"/>
    <cellStyle name="Notas 17" xfId="57367"/>
    <cellStyle name="Notas 17 2" xfId="57436"/>
    <cellStyle name="Notas 18" xfId="57370"/>
    <cellStyle name="Notas 18 2" xfId="57439"/>
    <cellStyle name="Notas 19" xfId="57368"/>
    <cellStyle name="Notas 19 2" xfId="57437"/>
    <cellStyle name="Notas 2" xfId="56905"/>
    <cellStyle name="Notas 2 2" xfId="57417"/>
    <cellStyle name="Notas 20" xfId="57371"/>
    <cellStyle name="Notas 20 2" xfId="57440"/>
    <cellStyle name="Notas 21" xfId="57378"/>
    <cellStyle name="Notas 21 2" xfId="57447"/>
    <cellStyle name="Notas 22" xfId="57374"/>
    <cellStyle name="Notas 22 2" xfId="57443"/>
    <cellStyle name="Notas 23" xfId="57379"/>
    <cellStyle name="Notas 23 2" xfId="57448"/>
    <cellStyle name="Notas 24" xfId="57388"/>
    <cellStyle name="Notas 24 2" xfId="57457"/>
    <cellStyle name="Notas 25" xfId="57389"/>
    <cellStyle name="Notas 25 2" xfId="57458"/>
    <cellStyle name="Notas 26" xfId="57385"/>
    <cellStyle name="Notas 26 2" xfId="57454"/>
    <cellStyle name="Notas 27" xfId="57390"/>
    <cellStyle name="Notas 27 2" xfId="57459"/>
    <cellStyle name="Notas 28" xfId="57386"/>
    <cellStyle name="Notas 28 2" xfId="57455"/>
    <cellStyle name="Notas 3" xfId="56891"/>
    <cellStyle name="Notas 3 2" xfId="57410"/>
    <cellStyle name="Notas 4" xfId="56889"/>
    <cellStyle name="Notas 4 2" xfId="57418"/>
    <cellStyle name="Notas 5" xfId="56904"/>
    <cellStyle name="Notas 5 2" xfId="57420"/>
    <cellStyle name="Notas 6" xfId="57355"/>
    <cellStyle name="Notas 6 2" xfId="57424"/>
    <cellStyle name="Notas 7" xfId="56890"/>
    <cellStyle name="Notas 7 2" xfId="57413"/>
    <cellStyle name="Notas 8" xfId="57354"/>
    <cellStyle name="Notas 8 2" xfId="57423"/>
    <cellStyle name="Notas 9" xfId="56907"/>
    <cellStyle name="Notas 9 2" xfId="57412"/>
    <cellStyle name="Note" xfId="38"/>
    <cellStyle name="Note 10" xfId="574"/>
    <cellStyle name="Note 10 10" xfId="6793"/>
    <cellStyle name="Note 10 10 2" xfId="11742"/>
    <cellStyle name="Note 10 10 2 2" xfId="55703"/>
    <cellStyle name="Note 10 10 2 3" xfId="36546"/>
    <cellStyle name="Note 10 10 3" xfId="16643"/>
    <cellStyle name="Note 10 10 3 2" xfId="41446"/>
    <cellStyle name="Note 10 10 4" xfId="20387"/>
    <cellStyle name="Note 10 10 4 2" xfId="45188"/>
    <cellStyle name="Note 10 10 5" xfId="31753"/>
    <cellStyle name="Note 10 10 6" xfId="50815"/>
    <cellStyle name="Note 10 10 7" xfId="26295"/>
    <cellStyle name="Note 10 11" xfId="7165"/>
    <cellStyle name="Note 10 11 2" xfId="12114"/>
    <cellStyle name="Note 10 11 2 2" xfId="56074"/>
    <cellStyle name="Note 10 11 2 3" xfId="36918"/>
    <cellStyle name="Note 10 11 3" xfId="17015"/>
    <cellStyle name="Note 10 11 3 2" xfId="41818"/>
    <cellStyle name="Note 10 11 4" xfId="20535"/>
    <cellStyle name="Note 10 11 4 2" xfId="45336"/>
    <cellStyle name="Note 10 11 5" xfId="32123"/>
    <cellStyle name="Note 10 11 6" xfId="51186"/>
    <cellStyle name="Note 10 11 7" xfId="26666"/>
    <cellStyle name="Note 10 12" xfId="7537"/>
    <cellStyle name="Note 10 12 2" xfId="12486"/>
    <cellStyle name="Note 10 12 2 2" xfId="56446"/>
    <cellStyle name="Note 10 12 2 3" xfId="37290"/>
    <cellStyle name="Note 10 12 3" xfId="17387"/>
    <cellStyle name="Note 10 12 3 2" xfId="42190"/>
    <cellStyle name="Note 10 12 4" xfId="12531"/>
    <cellStyle name="Note 10 12 4 2" xfId="37335"/>
    <cellStyle name="Note 10 12 5" xfId="51558"/>
    <cellStyle name="Note 10 12 6" xfId="27038"/>
    <cellStyle name="Note 10 13" xfId="7975"/>
    <cellStyle name="Note 10 13 2" xfId="51958"/>
    <cellStyle name="Note 10 13 3" xfId="32779"/>
    <cellStyle name="Note 10 14" xfId="12876"/>
    <cellStyle name="Note 10 14 2" xfId="37679"/>
    <cellStyle name="Note 10 15" xfId="20762"/>
    <cellStyle name="Note 10 15 2" xfId="45563"/>
    <cellStyle name="Note 10 16" xfId="32187"/>
    <cellStyle name="Note 10 17" xfId="56860"/>
    <cellStyle name="Note 10 18" xfId="22547"/>
    <cellStyle name="Note 10 19" xfId="57333"/>
    <cellStyle name="Note 10 2" xfId="1043"/>
    <cellStyle name="Note 10 2 2" xfId="1946"/>
    <cellStyle name="Note 10 2 2 2" xfId="52507"/>
    <cellStyle name="Note 10 2 2 3" xfId="33343"/>
    <cellStyle name="Note 10 2 2 4" xfId="8539"/>
    <cellStyle name="Note 10 2 3" xfId="13440"/>
    <cellStyle name="Note 10 2 3 2" xfId="38243"/>
    <cellStyle name="Note 10 2 4" xfId="20664"/>
    <cellStyle name="Note 10 2 4 2" xfId="45465"/>
    <cellStyle name="Note 10 2 5" xfId="28566"/>
    <cellStyle name="Note 10 2 6" xfId="47619"/>
    <cellStyle name="Note 10 2 7" xfId="23099"/>
    <cellStyle name="Note 10 2 8" xfId="3590"/>
    <cellStyle name="Note 10 20" xfId="2431"/>
    <cellStyle name="Note 10 3" xfId="1495"/>
    <cellStyle name="Note 10 3 2" xfId="8938"/>
    <cellStyle name="Note 10 3 2 2" xfId="52905"/>
    <cellStyle name="Note 10 3 2 3" xfId="33742"/>
    <cellStyle name="Note 10 3 3" xfId="13839"/>
    <cellStyle name="Note 10 3 3 2" xfId="38642"/>
    <cellStyle name="Note 10 3 4" xfId="20136"/>
    <cellStyle name="Note 10 3 4 2" xfId="44938"/>
    <cellStyle name="Note 10 3 5" xfId="28965"/>
    <cellStyle name="Note 10 3 6" xfId="48017"/>
    <cellStyle name="Note 10 3 7" xfId="23497"/>
    <cellStyle name="Note 10 3 8" xfId="3989"/>
    <cellStyle name="Note 10 4" xfId="4391"/>
    <cellStyle name="Note 10 4 2" xfId="9340"/>
    <cellStyle name="Note 10 4 2 2" xfId="53306"/>
    <cellStyle name="Note 10 4 2 3" xfId="34144"/>
    <cellStyle name="Note 10 4 3" xfId="14241"/>
    <cellStyle name="Note 10 4 3 2" xfId="39044"/>
    <cellStyle name="Note 10 4 4" xfId="22090"/>
    <cellStyle name="Note 10 4 4 2" xfId="46890"/>
    <cellStyle name="Note 10 4 5" xfId="29367"/>
    <cellStyle name="Note 10 4 6" xfId="48418"/>
    <cellStyle name="Note 10 4 7" xfId="23898"/>
    <cellStyle name="Note 10 5" xfId="4783"/>
    <cellStyle name="Note 10 5 2" xfId="9732"/>
    <cellStyle name="Note 10 5 2 2" xfId="53697"/>
    <cellStyle name="Note 10 5 2 3" xfId="34536"/>
    <cellStyle name="Note 10 5 3" xfId="14633"/>
    <cellStyle name="Note 10 5 3 2" xfId="39436"/>
    <cellStyle name="Note 10 5 4" xfId="19159"/>
    <cellStyle name="Note 10 5 4 2" xfId="43961"/>
    <cellStyle name="Note 10 5 5" xfId="29758"/>
    <cellStyle name="Note 10 5 6" xfId="48809"/>
    <cellStyle name="Note 10 5 7" xfId="24289"/>
    <cellStyle name="Note 10 6" xfId="5186"/>
    <cellStyle name="Note 10 6 2" xfId="10135"/>
    <cellStyle name="Note 10 6 2 2" xfId="54100"/>
    <cellStyle name="Note 10 6 2 3" xfId="34939"/>
    <cellStyle name="Note 10 6 3" xfId="15036"/>
    <cellStyle name="Note 10 6 3 2" xfId="39839"/>
    <cellStyle name="Note 10 6 4" xfId="19055"/>
    <cellStyle name="Note 10 6 4 2" xfId="43857"/>
    <cellStyle name="Note 10 6 5" xfId="30161"/>
    <cellStyle name="Note 10 6 6" xfId="49212"/>
    <cellStyle name="Note 10 6 7" xfId="24692"/>
    <cellStyle name="Note 10 7" xfId="5570"/>
    <cellStyle name="Note 10 7 2" xfId="10519"/>
    <cellStyle name="Note 10 7 2 2" xfId="54483"/>
    <cellStyle name="Note 10 7 2 3" xfId="35323"/>
    <cellStyle name="Note 10 7 3" xfId="15420"/>
    <cellStyle name="Note 10 7 3 2" xfId="40223"/>
    <cellStyle name="Note 10 7 4" xfId="18310"/>
    <cellStyle name="Note 10 7 4 2" xfId="43112"/>
    <cellStyle name="Note 10 7 5" xfId="30545"/>
    <cellStyle name="Note 10 7 6" xfId="49595"/>
    <cellStyle name="Note 10 7 7" xfId="25075"/>
    <cellStyle name="Note 10 8" xfId="5987"/>
    <cellStyle name="Note 10 8 2" xfId="10936"/>
    <cellStyle name="Note 10 8 2 2" xfId="54898"/>
    <cellStyle name="Note 10 8 2 3" xfId="35740"/>
    <cellStyle name="Note 10 8 3" xfId="15837"/>
    <cellStyle name="Note 10 8 3 2" xfId="40640"/>
    <cellStyle name="Note 10 8 4" xfId="20064"/>
    <cellStyle name="Note 10 8 4 2" xfId="44866"/>
    <cellStyle name="Note 10 8 5" xfId="30958"/>
    <cellStyle name="Note 10 8 6" xfId="50010"/>
    <cellStyle name="Note 10 8 7" xfId="25490"/>
    <cellStyle name="Note 10 9" xfId="6379"/>
    <cellStyle name="Note 10 9 2" xfId="11328"/>
    <cellStyle name="Note 10 9 2 2" xfId="55290"/>
    <cellStyle name="Note 10 9 2 3" xfId="36132"/>
    <cellStyle name="Note 10 9 3" xfId="16229"/>
    <cellStyle name="Note 10 9 3 2" xfId="41032"/>
    <cellStyle name="Note 10 9 4" xfId="19046"/>
    <cellStyle name="Note 10 9 4 2" xfId="43848"/>
    <cellStyle name="Note 10 9 5" xfId="31347"/>
    <cellStyle name="Note 10 9 6" xfId="50402"/>
    <cellStyle name="Note 10 9 7" xfId="25882"/>
    <cellStyle name="Note 11" xfId="602"/>
    <cellStyle name="Note 11 2" xfId="1518"/>
    <cellStyle name="Note 11 2 2" xfId="32352"/>
    <cellStyle name="Note 11 3" xfId="27483"/>
    <cellStyle name="Note 11 4" xfId="2501"/>
    <cellStyle name="Note 12" xfId="1067"/>
    <cellStyle name="Note 12 2" xfId="27289"/>
    <cellStyle name="Note 12 3" xfId="27480"/>
    <cellStyle name="Note 12 4" xfId="2498"/>
    <cellStyle name="Note 13" xfId="7866"/>
    <cellStyle name="Note 13 2" xfId="32671"/>
    <cellStyle name="Note 14" xfId="19880"/>
    <cellStyle name="Note 14 2" xfId="44682"/>
    <cellStyle name="Note 15" xfId="56468"/>
    <cellStyle name="Note 16" xfId="22119"/>
    <cellStyle name="Note 17" xfId="56886"/>
    <cellStyle name="Note 18" xfId="57664"/>
    <cellStyle name="Note 2" xfId="82"/>
    <cellStyle name="Note 2 10" xfId="303"/>
    <cellStyle name="Note 2 10 10" xfId="6534"/>
    <cellStyle name="Note 2 10 10 2" xfId="11483"/>
    <cellStyle name="Note 2 10 10 2 2" xfId="55445"/>
    <cellStyle name="Note 2 10 10 2 3" xfId="36287"/>
    <cellStyle name="Note 2 10 10 3" xfId="16384"/>
    <cellStyle name="Note 2 10 10 3 2" xfId="41187"/>
    <cellStyle name="Note 2 10 10 4" xfId="18528"/>
    <cellStyle name="Note 2 10 10 4 2" xfId="43330"/>
    <cellStyle name="Note 2 10 10 5" xfId="31498"/>
    <cellStyle name="Note 2 10 10 6" xfId="50557"/>
    <cellStyle name="Note 2 10 10 7" xfId="26037"/>
    <cellStyle name="Note 2 10 11" xfId="6913"/>
    <cellStyle name="Note 2 10 11 2" xfId="11862"/>
    <cellStyle name="Note 2 10 11 2 2" xfId="55822"/>
    <cellStyle name="Note 2 10 11 2 3" xfId="36666"/>
    <cellStyle name="Note 2 10 11 3" xfId="16763"/>
    <cellStyle name="Note 2 10 11 3 2" xfId="41566"/>
    <cellStyle name="Note 2 10 11 4" xfId="20714"/>
    <cellStyle name="Note 2 10 11 4 2" xfId="45515"/>
    <cellStyle name="Note 2 10 11 5" xfId="31871"/>
    <cellStyle name="Note 2 10 11 6" xfId="50934"/>
    <cellStyle name="Note 2 10 11 7" xfId="26414"/>
    <cellStyle name="Note 2 10 12" xfId="7285"/>
    <cellStyle name="Note 2 10 12 2" xfId="12234"/>
    <cellStyle name="Note 2 10 12 2 2" xfId="56194"/>
    <cellStyle name="Note 2 10 12 2 3" xfId="37038"/>
    <cellStyle name="Note 2 10 12 3" xfId="17135"/>
    <cellStyle name="Note 2 10 12 3 2" xfId="41938"/>
    <cellStyle name="Note 2 10 12 4" xfId="20404"/>
    <cellStyle name="Note 2 10 12 4 2" xfId="45205"/>
    <cellStyle name="Note 2 10 12 5" xfId="51306"/>
    <cellStyle name="Note 2 10 12 6" xfId="26786"/>
    <cellStyle name="Note 2 10 13" xfId="2760"/>
    <cellStyle name="Note 2 10 13 2" xfId="27116"/>
    <cellStyle name="Note 2 10 13 3" xfId="27740"/>
    <cellStyle name="Note 2 10 14" xfId="7708"/>
    <cellStyle name="Note 2 10 14 2" xfId="51706"/>
    <cellStyle name="Note 2 10 14 3" xfId="32513"/>
    <cellStyle name="Note 2 10 15" xfId="12606"/>
    <cellStyle name="Note 2 10 15 2" xfId="37409"/>
    <cellStyle name="Note 2 10 16" xfId="18925"/>
    <cellStyle name="Note 2 10 16 2" xfId="43727"/>
    <cellStyle name="Note 2 10 17" xfId="27388"/>
    <cellStyle name="Note 2 10 18" xfId="56608"/>
    <cellStyle name="Note 2 10 19" xfId="22277"/>
    <cellStyle name="Note 2 10 2" xfId="772"/>
    <cellStyle name="Note 2 10 2 2" xfId="1676"/>
    <cellStyle name="Note 2 10 2 2 2" xfId="52241"/>
    <cellStyle name="Note 2 10 2 2 3" xfId="33077"/>
    <cellStyle name="Note 2 10 2 2 4" xfId="8273"/>
    <cellStyle name="Note 2 10 2 3" xfId="13174"/>
    <cellStyle name="Note 2 10 2 3 2" xfId="37977"/>
    <cellStyle name="Note 2 10 2 4" xfId="21202"/>
    <cellStyle name="Note 2 10 2 4 2" xfId="46002"/>
    <cellStyle name="Note 2 10 2 5" xfId="28300"/>
    <cellStyle name="Note 2 10 2 6" xfId="47353"/>
    <cellStyle name="Note 2 10 2 7" xfId="22833"/>
    <cellStyle name="Note 2 10 2 8" xfId="3324"/>
    <cellStyle name="Note 2 10 20" xfId="57063"/>
    <cellStyle name="Note 2 10 21" xfId="2161"/>
    <cellStyle name="Note 2 10 3" xfId="1225"/>
    <cellStyle name="Note 2 10 3 2" xfId="8673"/>
    <cellStyle name="Note 2 10 3 2 2" xfId="52641"/>
    <cellStyle name="Note 2 10 3 2 3" xfId="33477"/>
    <cellStyle name="Note 2 10 3 3" xfId="13574"/>
    <cellStyle name="Note 2 10 3 3 2" xfId="38377"/>
    <cellStyle name="Note 2 10 3 4" xfId="20628"/>
    <cellStyle name="Note 2 10 3 4 2" xfId="45429"/>
    <cellStyle name="Note 2 10 3 5" xfId="28700"/>
    <cellStyle name="Note 2 10 3 6" xfId="47753"/>
    <cellStyle name="Note 2 10 3 7" xfId="23233"/>
    <cellStyle name="Note 2 10 3 8" xfId="3724"/>
    <cellStyle name="Note 2 10 4" xfId="4125"/>
    <cellStyle name="Note 2 10 4 2" xfId="9074"/>
    <cellStyle name="Note 2 10 4 2 2" xfId="53040"/>
    <cellStyle name="Note 2 10 4 2 3" xfId="33878"/>
    <cellStyle name="Note 2 10 4 3" xfId="13975"/>
    <cellStyle name="Note 2 10 4 3 2" xfId="38778"/>
    <cellStyle name="Note 2 10 4 4" xfId="18572"/>
    <cellStyle name="Note 2 10 4 4 2" xfId="43374"/>
    <cellStyle name="Note 2 10 4 5" xfId="29101"/>
    <cellStyle name="Note 2 10 4 6" xfId="48152"/>
    <cellStyle name="Note 2 10 4 7" xfId="23632"/>
    <cellStyle name="Note 2 10 5" xfId="4517"/>
    <cellStyle name="Note 2 10 5 2" xfId="9466"/>
    <cellStyle name="Note 2 10 5 2 2" xfId="53432"/>
    <cellStyle name="Note 2 10 5 2 3" xfId="34270"/>
    <cellStyle name="Note 2 10 5 3" xfId="14367"/>
    <cellStyle name="Note 2 10 5 3 2" xfId="39170"/>
    <cellStyle name="Note 2 10 5 4" xfId="20129"/>
    <cellStyle name="Note 2 10 5 4 2" xfId="44931"/>
    <cellStyle name="Note 2 10 5 5" xfId="29492"/>
    <cellStyle name="Note 2 10 5 6" xfId="48544"/>
    <cellStyle name="Note 2 10 5 7" xfId="24024"/>
    <cellStyle name="Note 2 10 6" xfId="4924"/>
    <cellStyle name="Note 2 10 6 2" xfId="9873"/>
    <cellStyle name="Note 2 10 6 2 2" xfId="53838"/>
    <cellStyle name="Note 2 10 6 2 3" xfId="34677"/>
    <cellStyle name="Note 2 10 6 3" xfId="14774"/>
    <cellStyle name="Note 2 10 6 3 2" xfId="39577"/>
    <cellStyle name="Note 2 10 6 4" xfId="17781"/>
    <cellStyle name="Note 2 10 6 4 2" xfId="42584"/>
    <cellStyle name="Note 2 10 6 5" xfId="29899"/>
    <cellStyle name="Note 2 10 6 6" xfId="48950"/>
    <cellStyle name="Note 2 10 6 7" xfId="24430"/>
    <cellStyle name="Note 2 10 7" xfId="5311"/>
    <cellStyle name="Note 2 10 7 2" xfId="10260"/>
    <cellStyle name="Note 2 10 7 2 2" xfId="54225"/>
    <cellStyle name="Note 2 10 7 2 3" xfId="35064"/>
    <cellStyle name="Note 2 10 7 3" xfId="15161"/>
    <cellStyle name="Note 2 10 7 3 2" xfId="39964"/>
    <cellStyle name="Note 2 10 7 4" xfId="21324"/>
    <cellStyle name="Note 2 10 7 4 2" xfId="46124"/>
    <cellStyle name="Note 2 10 7 5" xfId="30286"/>
    <cellStyle name="Note 2 10 7 6" xfId="49337"/>
    <cellStyle name="Note 2 10 7 7" xfId="24817"/>
    <cellStyle name="Note 2 10 8" xfId="5728"/>
    <cellStyle name="Note 2 10 8 2" xfId="10677"/>
    <cellStyle name="Note 2 10 8 2 2" xfId="54640"/>
    <cellStyle name="Note 2 10 8 2 3" xfId="35481"/>
    <cellStyle name="Note 2 10 8 3" xfId="15578"/>
    <cellStyle name="Note 2 10 8 3 2" xfId="40381"/>
    <cellStyle name="Note 2 10 8 4" xfId="18264"/>
    <cellStyle name="Note 2 10 8 4 2" xfId="43066"/>
    <cellStyle name="Note 2 10 8 5" xfId="30701"/>
    <cellStyle name="Note 2 10 8 6" xfId="49752"/>
    <cellStyle name="Note 2 10 8 7" xfId="25232"/>
    <cellStyle name="Note 2 10 9" xfId="6120"/>
    <cellStyle name="Note 2 10 9 2" xfId="11069"/>
    <cellStyle name="Note 2 10 9 2 2" xfId="55031"/>
    <cellStyle name="Note 2 10 9 2 3" xfId="35873"/>
    <cellStyle name="Note 2 10 9 3" xfId="15970"/>
    <cellStyle name="Note 2 10 9 3 2" xfId="40773"/>
    <cellStyle name="Note 2 10 9 4" xfId="19552"/>
    <cellStyle name="Note 2 10 9 4 2" xfId="44354"/>
    <cellStyle name="Note 2 10 9 5" xfId="31089"/>
    <cellStyle name="Note 2 10 9 6" xfId="50143"/>
    <cellStyle name="Note 2 10 9 7" xfId="25623"/>
    <cellStyle name="Note 2 11" xfId="245"/>
    <cellStyle name="Note 2 11 10" xfId="6478"/>
    <cellStyle name="Note 2 11 10 2" xfId="11427"/>
    <cellStyle name="Note 2 11 10 2 2" xfId="55389"/>
    <cellStyle name="Note 2 11 10 2 3" xfId="36231"/>
    <cellStyle name="Note 2 11 10 3" xfId="16328"/>
    <cellStyle name="Note 2 11 10 3 2" xfId="41131"/>
    <cellStyle name="Note 2 11 10 4" xfId="21338"/>
    <cellStyle name="Note 2 11 10 4 2" xfId="46138"/>
    <cellStyle name="Note 2 11 10 5" xfId="31443"/>
    <cellStyle name="Note 2 11 10 6" xfId="50501"/>
    <cellStyle name="Note 2 11 10 7" xfId="25981"/>
    <cellStyle name="Note 2 11 11" xfId="6860"/>
    <cellStyle name="Note 2 11 11 2" xfId="11809"/>
    <cellStyle name="Note 2 11 11 2 2" xfId="55769"/>
    <cellStyle name="Note 2 11 11 2 3" xfId="36613"/>
    <cellStyle name="Note 2 11 11 3" xfId="16710"/>
    <cellStyle name="Note 2 11 11 3 2" xfId="41513"/>
    <cellStyle name="Note 2 11 11 4" xfId="21867"/>
    <cellStyle name="Note 2 11 11 4 2" xfId="46667"/>
    <cellStyle name="Note 2 11 11 5" xfId="31818"/>
    <cellStyle name="Note 2 11 11 6" xfId="50881"/>
    <cellStyle name="Note 2 11 11 7" xfId="26361"/>
    <cellStyle name="Note 2 11 12" xfId="7232"/>
    <cellStyle name="Note 2 11 12 2" xfId="12181"/>
    <cellStyle name="Note 2 11 12 2 2" xfId="56141"/>
    <cellStyle name="Note 2 11 12 2 3" xfId="36985"/>
    <cellStyle name="Note 2 11 12 3" xfId="17082"/>
    <cellStyle name="Note 2 11 12 3 2" xfId="41885"/>
    <cellStyle name="Note 2 11 12 4" xfId="21957"/>
    <cellStyle name="Note 2 11 12 4 2" xfId="46757"/>
    <cellStyle name="Note 2 11 12 5" xfId="51253"/>
    <cellStyle name="Note 2 11 12 6" xfId="26733"/>
    <cellStyle name="Note 2 11 13" xfId="2702"/>
    <cellStyle name="Note 2 11 13 2" xfId="32307"/>
    <cellStyle name="Note 2 11 13 3" xfId="27682"/>
    <cellStyle name="Note 2 11 14" xfId="7650"/>
    <cellStyle name="Note 2 11 14 2" xfId="51653"/>
    <cellStyle name="Note 2 11 14 3" xfId="32455"/>
    <cellStyle name="Note 2 11 15" xfId="12548"/>
    <cellStyle name="Note 2 11 15 2" xfId="37351"/>
    <cellStyle name="Note 2 11 16" xfId="17984"/>
    <cellStyle name="Note 2 11 16 2" xfId="42787"/>
    <cellStyle name="Note 2 11 17" xfId="27307"/>
    <cellStyle name="Note 2 11 18" xfId="56555"/>
    <cellStyle name="Note 2 11 19" xfId="22221"/>
    <cellStyle name="Note 2 11 2" xfId="714"/>
    <cellStyle name="Note 2 11 2 2" xfId="1620"/>
    <cellStyle name="Note 2 11 2 2 2" xfId="52183"/>
    <cellStyle name="Note 2 11 2 2 3" xfId="33019"/>
    <cellStyle name="Note 2 11 2 2 4" xfId="8215"/>
    <cellStyle name="Note 2 11 2 3" xfId="13116"/>
    <cellStyle name="Note 2 11 2 3 2" xfId="37919"/>
    <cellStyle name="Note 2 11 2 4" xfId="20837"/>
    <cellStyle name="Note 2 11 2 4 2" xfId="45638"/>
    <cellStyle name="Note 2 11 2 5" xfId="28242"/>
    <cellStyle name="Note 2 11 2 6" xfId="47295"/>
    <cellStyle name="Note 2 11 2 7" xfId="22775"/>
    <cellStyle name="Note 2 11 2 8" xfId="3266"/>
    <cellStyle name="Note 2 11 20" xfId="57005"/>
    <cellStyle name="Note 2 11 21" xfId="2105"/>
    <cellStyle name="Note 2 11 3" xfId="1169"/>
    <cellStyle name="Note 2 11 3 2" xfId="8616"/>
    <cellStyle name="Note 2 11 3 2 2" xfId="52584"/>
    <cellStyle name="Note 2 11 3 2 3" xfId="33420"/>
    <cellStyle name="Note 2 11 3 3" xfId="13517"/>
    <cellStyle name="Note 2 11 3 3 2" xfId="38320"/>
    <cellStyle name="Note 2 11 3 4" xfId="19451"/>
    <cellStyle name="Note 2 11 3 4 2" xfId="44253"/>
    <cellStyle name="Note 2 11 3 5" xfId="28643"/>
    <cellStyle name="Note 2 11 3 6" xfId="47696"/>
    <cellStyle name="Note 2 11 3 7" xfId="23176"/>
    <cellStyle name="Note 2 11 3 8" xfId="3667"/>
    <cellStyle name="Note 2 11 4" xfId="4068"/>
    <cellStyle name="Note 2 11 4 2" xfId="9017"/>
    <cellStyle name="Note 2 11 4 2 2" xfId="52983"/>
    <cellStyle name="Note 2 11 4 2 3" xfId="33821"/>
    <cellStyle name="Note 2 11 4 3" xfId="13918"/>
    <cellStyle name="Note 2 11 4 3 2" xfId="38721"/>
    <cellStyle name="Note 2 11 4 4" xfId="21621"/>
    <cellStyle name="Note 2 11 4 4 2" xfId="46421"/>
    <cellStyle name="Note 2 11 4 5" xfId="29044"/>
    <cellStyle name="Note 2 11 4 6" xfId="48095"/>
    <cellStyle name="Note 2 11 4 7" xfId="23575"/>
    <cellStyle name="Note 2 11 5" xfId="4461"/>
    <cellStyle name="Note 2 11 5 2" xfId="9410"/>
    <cellStyle name="Note 2 11 5 2 2" xfId="53376"/>
    <cellStyle name="Note 2 11 5 2 3" xfId="34214"/>
    <cellStyle name="Note 2 11 5 3" xfId="14311"/>
    <cellStyle name="Note 2 11 5 3 2" xfId="39114"/>
    <cellStyle name="Note 2 11 5 4" xfId="18593"/>
    <cellStyle name="Note 2 11 5 4 2" xfId="43395"/>
    <cellStyle name="Note 2 11 5 5" xfId="29437"/>
    <cellStyle name="Note 2 11 5 6" xfId="48488"/>
    <cellStyle name="Note 2 11 5 7" xfId="23968"/>
    <cellStyle name="Note 2 11 6" xfId="4870"/>
    <cellStyle name="Note 2 11 6 2" xfId="9819"/>
    <cellStyle name="Note 2 11 6 2 2" xfId="53784"/>
    <cellStyle name="Note 2 11 6 2 3" xfId="34623"/>
    <cellStyle name="Note 2 11 6 3" xfId="14720"/>
    <cellStyle name="Note 2 11 6 3 2" xfId="39523"/>
    <cellStyle name="Note 2 11 6 4" xfId="17987"/>
    <cellStyle name="Note 2 11 6 4 2" xfId="42790"/>
    <cellStyle name="Note 2 11 6 5" xfId="29845"/>
    <cellStyle name="Note 2 11 6 6" xfId="48896"/>
    <cellStyle name="Note 2 11 6 7" xfId="24376"/>
    <cellStyle name="Note 2 11 7" xfId="5257"/>
    <cellStyle name="Note 2 11 7 2" xfId="10206"/>
    <cellStyle name="Note 2 11 7 2 2" xfId="54171"/>
    <cellStyle name="Note 2 11 7 2 3" xfId="35010"/>
    <cellStyle name="Note 2 11 7 3" xfId="15107"/>
    <cellStyle name="Note 2 11 7 3 2" xfId="39910"/>
    <cellStyle name="Note 2 11 7 4" xfId="19401"/>
    <cellStyle name="Note 2 11 7 4 2" xfId="44203"/>
    <cellStyle name="Note 2 11 7 5" xfId="30232"/>
    <cellStyle name="Note 2 11 7 6" xfId="49283"/>
    <cellStyle name="Note 2 11 7 7" xfId="24763"/>
    <cellStyle name="Note 2 11 8" xfId="5673"/>
    <cellStyle name="Note 2 11 8 2" xfId="10622"/>
    <cellStyle name="Note 2 11 8 2 2" xfId="54586"/>
    <cellStyle name="Note 2 11 8 2 3" xfId="35426"/>
    <cellStyle name="Note 2 11 8 3" xfId="15523"/>
    <cellStyle name="Note 2 11 8 3 2" xfId="40326"/>
    <cellStyle name="Note 2 11 8 4" xfId="17409"/>
    <cellStyle name="Note 2 11 8 4 2" xfId="42212"/>
    <cellStyle name="Note 2 11 8 5" xfId="30646"/>
    <cellStyle name="Note 2 11 8 6" xfId="49698"/>
    <cellStyle name="Note 2 11 8 7" xfId="25178"/>
    <cellStyle name="Note 2 11 9" xfId="6065"/>
    <cellStyle name="Note 2 11 9 2" xfId="11014"/>
    <cellStyle name="Note 2 11 9 2 2" xfId="54976"/>
    <cellStyle name="Note 2 11 9 2 3" xfId="35818"/>
    <cellStyle name="Note 2 11 9 3" xfId="15915"/>
    <cellStyle name="Note 2 11 9 3 2" xfId="40718"/>
    <cellStyle name="Note 2 11 9 4" xfId="20213"/>
    <cellStyle name="Note 2 11 9 4 2" xfId="45015"/>
    <cellStyle name="Note 2 11 9 5" xfId="31034"/>
    <cellStyle name="Note 2 11 9 6" xfId="50088"/>
    <cellStyle name="Note 2 11 9 7" xfId="25568"/>
    <cellStyle name="Note 2 12" xfId="232"/>
    <cellStyle name="Note 2 12 10" xfId="6467"/>
    <cellStyle name="Note 2 12 10 2" xfId="11416"/>
    <cellStyle name="Note 2 12 10 2 2" xfId="55378"/>
    <cellStyle name="Note 2 12 10 2 3" xfId="36220"/>
    <cellStyle name="Note 2 12 10 3" xfId="16317"/>
    <cellStyle name="Note 2 12 10 3 2" xfId="41120"/>
    <cellStyle name="Note 2 12 10 4" xfId="17720"/>
    <cellStyle name="Note 2 12 10 4 2" xfId="42523"/>
    <cellStyle name="Note 2 12 10 5" xfId="31433"/>
    <cellStyle name="Note 2 12 10 6" xfId="50490"/>
    <cellStyle name="Note 2 12 10 7" xfId="25970"/>
    <cellStyle name="Note 2 12 11" xfId="6850"/>
    <cellStyle name="Note 2 12 11 2" xfId="11799"/>
    <cellStyle name="Note 2 12 11 2 2" xfId="55759"/>
    <cellStyle name="Note 2 12 11 2 3" xfId="36603"/>
    <cellStyle name="Note 2 12 11 3" xfId="16700"/>
    <cellStyle name="Note 2 12 11 3 2" xfId="41503"/>
    <cellStyle name="Note 2 12 11 4" xfId="21142"/>
    <cellStyle name="Note 2 12 11 4 2" xfId="45942"/>
    <cellStyle name="Note 2 12 11 5" xfId="31808"/>
    <cellStyle name="Note 2 12 11 6" xfId="50871"/>
    <cellStyle name="Note 2 12 11 7" xfId="26351"/>
    <cellStyle name="Note 2 12 12" xfId="7222"/>
    <cellStyle name="Note 2 12 12 2" xfId="12171"/>
    <cellStyle name="Note 2 12 12 2 2" xfId="56131"/>
    <cellStyle name="Note 2 12 12 2 3" xfId="36975"/>
    <cellStyle name="Note 2 12 12 3" xfId="17072"/>
    <cellStyle name="Note 2 12 12 3 2" xfId="41875"/>
    <cellStyle name="Note 2 12 12 4" xfId="21289"/>
    <cellStyle name="Note 2 12 12 4 2" xfId="46089"/>
    <cellStyle name="Note 2 12 12 5" xfId="51243"/>
    <cellStyle name="Note 2 12 12 6" xfId="26723"/>
    <cellStyle name="Note 2 12 13" xfId="2689"/>
    <cellStyle name="Note 2 12 13 2" xfId="27297"/>
    <cellStyle name="Note 2 12 13 3" xfId="27669"/>
    <cellStyle name="Note 2 12 14" xfId="7637"/>
    <cellStyle name="Note 2 12 14 2" xfId="51643"/>
    <cellStyle name="Note 2 12 14 3" xfId="32442"/>
    <cellStyle name="Note 2 12 15" xfId="12535"/>
    <cellStyle name="Note 2 12 15 2" xfId="37339"/>
    <cellStyle name="Note 2 12 16" xfId="18640"/>
    <cellStyle name="Note 2 12 16 2" xfId="43442"/>
    <cellStyle name="Note 2 12 17" xfId="32275"/>
    <cellStyle name="Note 2 12 18" xfId="56545"/>
    <cellStyle name="Note 2 12 19" xfId="22208"/>
    <cellStyle name="Note 2 12 2" xfId="701"/>
    <cellStyle name="Note 2 12 2 2" xfId="1607"/>
    <cellStyle name="Note 2 12 2 2 2" xfId="52171"/>
    <cellStyle name="Note 2 12 2 2 3" xfId="33007"/>
    <cellStyle name="Note 2 12 2 2 4" xfId="8203"/>
    <cellStyle name="Note 2 12 2 3" xfId="13104"/>
    <cellStyle name="Note 2 12 2 3 2" xfId="37907"/>
    <cellStyle name="Note 2 12 2 4" xfId="20918"/>
    <cellStyle name="Note 2 12 2 4 2" xfId="45719"/>
    <cellStyle name="Note 2 12 2 5" xfId="28230"/>
    <cellStyle name="Note 2 12 2 6" xfId="47283"/>
    <cellStyle name="Note 2 12 2 7" xfId="22763"/>
    <cellStyle name="Note 2 12 2 8" xfId="3254"/>
    <cellStyle name="Note 2 12 20" xfId="56992"/>
    <cellStyle name="Note 2 12 21" xfId="2092"/>
    <cellStyle name="Note 2 12 3" xfId="1156"/>
    <cellStyle name="Note 2 12 3 2" xfId="8604"/>
    <cellStyle name="Note 2 12 3 2 2" xfId="52572"/>
    <cellStyle name="Note 2 12 3 2 3" xfId="33408"/>
    <cellStyle name="Note 2 12 3 3" xfId="13505"/>
    <cellStyle name="Note 2 12 3 3 2" xfId="38308"/>
    <cellStyle name="Note 2 12 3 4" xfId="18750"/>
    <cellStyle name="Note 2 12 3 4 2" xfId="43552"/>
    <cellStyle name="Note 2 12 3 5" xfId="28631"/>
    <cellStyle name="Note 2 12 3 6" xfId="47684"/>
    <cellStyle name="Note 2 12 3 7" xfId="23164"/>
    <cellStyle name="Note 2 12 3 8" xfId="3655"/>
    <cellStyle name="Note 2 12 4" xfId="4057"/>
    <cellStyle name="Note 2 12 4 2" xfId="9006"/>
    <cellStyle name="Note 2 12 4 2 2" xfId="52972"/>
    <cellStyle name="Note 2 12 4 2 3" xfId="33810"/>
    <cellStyle name="Note 2 12 4 3" xfId="13907"/>
    <cellStyle name="Note 2 12 4 3 2" xfId="38710"/>
    <cellStyle name="Note 2 12 4 4" xfId="21105"/>
    <cellStyle name="Note 2 12 4 4 2" xfId="45905"/>
    <cellStyle name="Note 2 12 4 5" xfId="29033"/>
    <cellStyle name="Note 2 12 4 6" xfId="48084"/>
    <cellStyle name="Note 2 12 4 7" xfId="23564"/>
    <cellStyle name="Note 2 12 5" xfId="4450"/>
    <cellStyle name="Note 2 12 5 2" xfId="9399"/>
    <cellStyle name="Note 2 12 5 2 2" xfId="53365"/>
    <cellStyle name="Note 2 12 5 2 3" xfId="34203"/>
    <cellStyle name="Note 2 12 5 3" xfId="14300"/>
    <cellStyle name="Note 2 12 5 3 2" xfId="39103"/>
    <cellStyle name="Note 2 12 5 4" xfId="18116"/>
    <cellStyle name="Note 2 12 5 4 2" xfId="42918"/>
    <cellStyle name="Note 2 12 5 5" xfId="29426"/>
    <cellStyle name="Note 2 12 5 6" xfId="48477"/>
    <cellStyle name="Note 2 12 5 7" xfId="23957"/>
    <cellStyle name="Note 2 12 6" xfId="4858"/>
    <cellStyle name="Note 2 12 6 2" xfId="9807"/>
    <cellStyle name="Note 2 12 6 2 2" xfId="53772"/>
    <cellStyle name="Note 2 12 6 2 3" xfId="34611"/>
    <cellStyle name="Note 2 12 6 3" xfId="14708"/>
    <cellStyle name="Note 2 12 6 3 2" xfId="39511"/>
    <cellStyle name="Note 2 12 6 4" xfId="17975"/>
    <cellStyle name="Note 2 12 6 4 2" xfId="42778"/>
    <cellStyle name="Note 2 12 6 5" xfId="29833"/>
    <cellStyle name="Note 2 12 6 6" xfId="48884"/>
    <cellStyle name="Note 2 12 6 7" xfId="24364"/>
    <cellStyle name="Note 2 12 7" xfId="5247"/>
    <cellStyle name="Note 2 12 7 2" xfId="10196"/>
    <cellStyle name="Note 2 12 7 2 2" xfId="54161"/>
    <cellStyle name="Note 2 12 7 2 3" xfId="35000"/>
    <cellStyle name="Note 2 12 7 3" xfId="15097"/>
    <cellStyle name="Note 2 12 7 3 2" xfId="39900"/>
    <cellStyle name="Note 2 12 7 4" xfId="18495"/>
    <cellStyle name="Note 2 12 7 4 2" xfId="43297"/>
    <cellStyle name="Note 2 12 7 5" xfId="30222"/>
    <cellStyle name="Note 2 12 7 6" xfId="49273"/>
    <cellStyle name="Note 2 12 7 7" xfId="24753"/>
    <cellStyle name="Note 2 12 8" xfId="5662"/>
    <cellStyle name="Note 2 12 8 2" xfId="10611"/>
    <cellStyle name="Note 2 12 8 2 2" xfId="54575"/>
    <cellStyle name="Note 2 12 8 2 3" xfId="35415"/>
    <cellStyle name="Note 2 12 8 3" xfId="15512"/>
    <cellStyle name="Note 2 12 8 3 2" xfId="40315"/>
    <cellStyle name="Note 2 12 8 4" xfId="20643"/>
    <cellStyle name="Note 2 12 8 4 2" xfId="45444"/>
    <cellStyle name="Note 2 12 8 5" xfId="30635"/>
    <cellStyle name="Note 2 12 8 6" xfId="49687"/>
    <cellStyle name="Note 2 12 8 7" xfId="25167"/>
    <cellStyle name="Note 2 12 9" xfId="6054"/>
    <cellStyle name="Note 2 12 9 2" xfId="11003"/>
    <cellStyle name="Note 2 12 9 2 2" xfId="54965"/>
    <cellStyle name="Note 2 12 9 2 3" xfId="35807"/>
    <cellStyle name="Note 2 12 9 3" xfId="15904"/>
    <cellStyle name="Note 2 12 9 3 2" xfId="40707"/>
    <cellStyle name="Note 2 12 9 4" xfId="19853"/>
    <cellStyle name="Note 2 12 9 4 2" xfId="44655"/>
    <cellStyle name="Note 2 12 9 5" xfId="31023"/>
    <cellStyle name="Note 2 12 9 6" xfId="50077"/>
    <cellStyle name="Note 2 12 9 7" xfId="25557"/>
    <cellStyle name="Note 2 13" xfId="313"/>
    <cellStyle name="Note 2 13 10" xfId="6544"/>
    <cellStyle name="Note 2 13 10 2" xfId="11493"/>
    <cellStyle name="Note 2 13 10 2 2" xfId="55455"/>
    <cellStyle name="Note 2 13 10 2 3" xfId="36297"/>
    <cellStyle name="Note 2 13 10 3" xfId="16394"/>
    <cellStyle name="Note 2 13 10 3 2" xfId="41197"/>
    <cellStyle name="Note 2 13 10 4" xfId="19388"/>
    <cellStyle name="Note 2 13 10 4 2" xfId="44190"/>
    <cellStyle name="Note 2 13 10 5" xfId="31508"/>
    <cellStyle name="Note 2 13 10 6" xfId="50567"/>
    <cellStyle name="Note 2 13 10 7" xfId="26047"/>
    <cellStyle name="Note 2 13 11" xfId="6923"/>
    <cellStyle name="Note 2 13 11 2" xfId="11872"/>
    <cellStyle name="Note 2 13 11 2 2" xfId="55832"/>
    <cellStyle name="Note 2 13 11 2 3" xfId="36676"/>
    <cellStyle name="Note 2 13 11 3" xfId="16773"/>
    <cellStyle name="Note 2 13 11 3 2" xfId="41576"/>
    <cellStyle name="Note 2 13 11 4" xfId="21111"/>
    <cellStyle name="Note 2 13 11 4 2" xfId="45911"/>
    <cellStyle name="Note 2 13 11 5" xfId="31881"/>
    <cellStyle name="Note 2 13 11 6" xfId="50944"/>
    <cellStyle name="Note 2 13 11 7" xfId="26424"/>
    <cellStyle name="Note 2 13 12" xfId="7295"/>
    <cellStyle name="Note 2 13 12 2" xfId="12244"/>
    <cellStyle name="Note 2 13 12 2 2" xfId="56204"/>
    <cellStyle name="Note 2 13 12 2 3" xfId="37048"/>
    <cellStyle name="Note 2 13 12 3" xfId="17145"/>
    <cellStyle name="Note 2 13 12 3 2" xfId="41948"/>
    <cellStyle name="Note 2 13 12 4" xfId="17554"/>
    <cellStyle name="Note 2 13 12 4 2" xfId="42357"/>
    <cellStyle name="Note 2 13 12 5" xfId="51316"/>
    <cellStyle name="Note 2 13 12 6" xfId="26796"/>
    <cellStyle name="Note 2 13 13" xfId="2770"/>
    <cellStyle name="Note 2 13 13 2" xfId="27156"/>
    <cellStyle name="Note 2 13 13 3" xfId="27750"/>
    <cellStyle name="Note 2 13 14" xfId="7718"/>
    <cellStyle name="Note 2 13 14 2" xfId="51716"/>
    <cellStyle name="Note 2 13 14 3" xfId="32523"/>
    <cellStyle name="Note 2 13 15" xfId="12616"/>
    <cellStyle name="Note 2 13 15 2" xfId="37419"/>
    <cellStyle name="Note 2 13 16" xfId="19690"/>
    <cellStyle name="Note 2 13 16 2" xfId="44492"/>
    <cellStyle name="Note 2 13 17" xfId="27342"/>
    <cellStyle name="Note 2 13 18" xfId="56618"/>
    <cellStyle name="Note 2 13 19" xfId="22287"/>
    <cellStyle name="Note 2 13 2" xfId="782"/>
    <cellStyle name="Note 2 13 2 2" xfId="1686"/>
    <cellStyle name="Note 2 13 2 2 2" xfId="52251"/>
    <cellStyle name="Note 2 13 2 2 3" xfId="33087"/>
    <cellStyle name="Note 2 13 2 2 4" xfId="8283"/>
    <cellStyle name="Note 2 13 2 3" xfId="13184"/>
    <cellStyle name="Note 2 13 2 3 2" xfId="37987"/>
    <cellStyle name="Note 2 13 2 4" xfId="21934"/>
    <cellStyle name="Note 2 13 2 4 2" xfId="46734"/>
    <cellStyle name="Note 2 13 2 5" xfId="28310"/>
    <cellStyle name="Note 2 13 2 6" xfId="47363"/>
    <cellStyle name="Note 2 13 2 7" xfId="22843"/>
    <cellStyle name="Note 2 13 2 8" xfId="3334"/>
    <cellStyle name="Note 2 13 20" xfId="57073"/>
    <cellStyle name="Note 2 13 21" xfId="2171"/>
    <cellStyle name="Note 2 13 3" xfId="1235"/>
    <cellStyle name="Note 2 13 3 2" xfId="8683"/>
    <cellStyle name="Note 2 13 3 2 2" xfId="52651"/>
    <cellStyle name="Note 2 13 3 2 3" xfId="33487"/>
    <cellStyle name="Note 2 13 3 3" xfId="13584"/>
    <cellStyle name="Note 2 13 3 3 2" xfId="38387"/>
    <cellStyle name="Note 2 13 3 4" xfId="21026"/>
    <cellStyle name="Note 2 13 3 4 2" xfId="45826"/>
    <cellStyle name="Note 2 13 3 5" xfId="28710"/>
    <cellStyle name="Note 2 13 3 6" xfId="47763"/>
    <cellStyle name="Note 2 13 3 7" xfId="23243"/>
    <cellStyle name="Note 2 13 3 8" xfId="3734"/>
    <cellStyle name="Note 2 13 4" xfId="4135"/>
    <cellStyle name="Note 2 13 4 2" xfId="9084"/>
    <cellStyle name="Note 2 13 4 2 2" xfId="53050"/>
    <cellStyle name="Note 2 13 4 2 3" xfId="33888"/>
    <cellStyle name="Note 2 13 4 3" xfId="13985"/>
    <cellStyle name="Note 2 13 4 3 2" xfId="38788"/>
    <cellStyle name="Note 2 13 4 4" xfId="19221"/>
    <cellStyle name="Note 2 13 4 4 2" xfId="44023"/>
    <cellStyle name="Note 2 13 4 5" xfId="29111"/>
    <cellStyle name="Note 2 13 4 6" xfId="48162"/>
    <cellStyle name="Note 2 13 4 7" xfId="23642"/>
    <cellStyle name="Note 2 13 5" xfId="4527"/>
    <cellStyle name="Note 2 13 5 2" xfId="9476"/>
    <cellStyle name="Note 2 13 5 2 2" xfId="53442"/>
    <cellStyle name="Note 2 13 5 2 3" xfId="34280"/>
    <cellStyle name="Note 2 13 5 3" xfId="14377"/>
    <cellStyle name="Note 2 13 5 3 2" xfId="39180"/>
    <cellStyle name="Note 2 13 5 4" xfId="20813"/>
    <cellStyle name="Note 2 13 5 4 2" xfId="45614"/>
    <cellStyle name="Note 2 13 5 5" xfId="29502"/>
    <cellStyle name="Note 2 13 5 6" xfId="48554"/>
    <cellStyle name="Note 2 13 5 7" xfId="24034"/>
    <cellStyle name="Note 2 13 6" xfId="4934"/>
    <cellStyle name="Note 2 13 6 2" xfId="9883"/>
    <cellStyle name="Note 2 13 6 2 2" xfId="53848"/>
    <cellStyle name="Note 2 13 6 2 3" xfId="34687"/>
    <cellStyle name="Note 2 13 6 3" xfId="14784"/>
    <cellStyle name="Note 2 13 6 3 2" xfId="39587"/>
    <cellStyle name="Note 2 13 6 4" xfId="2593"/>
    <cellStyle name="Note 2 13 6 4 2" xfId="27573"/>
    <cellStyle name="Note 2 13 6 5" xfId="29909"/>
    <cellStyle name="Note 2 13 6 6" xfId="48960"/>
    <cellStyle name="Note 2 13 6 7" xfId="24440"/>
    <cellStyle name="Note 2 13 7" xfId="5321"/>
    <cellStyle name="Note 2 13 7 2" xfId="10270"/>
    <cellStyle name="Note 2 13 7 2 2" xfId="54235"/>
    <cellStyle name="Note 2 13 7 2 3" xfId="35074"/>
    <cellStyle name="Note 2 13 7 3" xfId="15171"/>
    <cellStyle name="Note 2 13 7 3 2" xfId="39974"/>
    <cellStyle name="Note 2 13 7 4" xfId="21971"/>
    <cellStyle name="Note 2 13 7 4 2" xfId="46771"/>
    <cellStyle name="Note 2 13 7 5" xfId="30296"/>
    <cellStyle name="Note 2 13 7 6" xfId="49347"/>
    <cellStyle name="Note 2 13 7 7" xfId="24827"/>
    <cellStyle name="Note 2 13 8" xfId="5738"/>
    <cellStyle name="Note 2 13 8 2" xfId="10687"/>
    <cellStyle name="Note 2 13 8 2 2" xfId="54650"/>
    <cellStyle name="Note 2 13 8 2 3" xfId="35491"/>
    <cellStyle name="Note 2 13 8 3" xfId="15588"/>
    <cellStyle name="Note 2 13 8 3 2" xfId="40391"/>
    <cellStyle name="Note 2 13 8 4" xfId="19043"/>
    <cellStyle name="Note 2 13 8 4 2" xfId="43845"/>
    <cellStyle name="Note 2 13 8 5" xfId="30711"/>
    <cellStyle name="Note 2 13 8 6" xfId="49762"/>
    <cellStyle name="Note 2 13 8 7" xfId="25242"/>
    <cellStyle name="Note 2 13 9" xfId="6130"/>
    <cellStyle name="Note 2 13 9 2" xfId="11079"/>
    <cellStyle name="Note 2 13 9 2 2" xfId="55041"/>
    <cellStyle name="Note 2 13 9 2 3" xfId="35883"/>
    <cellStyle name="Note 2 13 9 3" xfId="15980"/>
    <cellStyle name="Note 2 13 9 3 2" xfId="40783"/>
    <cellStyle name="Note 2 13 9 4" xfId="20283"/>
    <cellStyle name="Note 2 13 9 4 2" xfId="45085"/>
    <cellStyle name="Note 2 13 9 5" xfId="31099"/>
    <cellStyle name="Note 2 13 9 6" xfId="50153"/>
    <cellStyle name="Note 2 13 9 7" xfId="25633"/>
    <cellStyle name="Note 2 14" xfId="293"/>
    <cellStyle name="Note 2 14 10" xfId="6524"/>
    <cellStyle name="Note 2 14 10 2" xfId="11473"/>
    <cellStyle name="Note 2 14 10 2 2" xfId="55435"/>
    <cellStyle name="Note 2 14 10 2 3" xfId="36277"/>
    <cellStyle name="Note 2 14 10 3" xfId="16374"/>
    <cellStyle name="Note 2 14 10 3 2" xfId="41177"/>
    <cellStyle name="Note 2 14 10 4" xfId="21937"/>
    <cellStyle name="Note 2 14 10 4 2" xfId="46737"/>
    <cellStyle name="Note 2 14 10 5" xfId="31488"/>
    <cellStyle name="Note 2 14 10 6" xfId="50547"/>
    <cellStyle name="Note 2 14 10 7" xfId="26027"/>
    <cellStyle name="Note 2 14 11" xfId="6903"/>
    <cellStyle name="Note 2 14 11 2" xfId="11852"/>
    <cellStyle name="Note 2 14 11 2 2" xfId="55812"/>
    <cellStyle name="Note 2 14 11 2 3" xfId="36656"/>
    <cellStyle name="Note 2 14 11 3" xfId="16753"/>
    <cellStyle name="Note 2 14 11 3 2" xfId="41556"/>
    <cellStyle name="Note 2 14 11 4" xfId="19884"/>
    <cellStyle name="Note 2 14 11 4 2" xfId="44686"/>
    <cellStyle name="Note 2 14 11 5" xfId="31861"/>
    <cellStyle name="Note 2 14 11 6" xfId="50924"/>
    <cellStyle name="Note 2 14 11 7" xfId="26404"/>
    <cellStyle name="Note 2 14 12" xfId="7275"/>
    <cellStyle name="Note 2 14 12 2" xfId="12224"/>
    <cellStyle name="Note 2 14 12 2 2" xfId="56184"/>
    <cellStyle name="Note 2 14 12 2 3" xfId="37028"/>
    <cellStyle name="Note 2 14 12 3" xfId="17125"/>
    <cellStyle name="Note 2 14 12 3 2" xfId="41928"/>
    <cellStyle name="Note 2 14 12 4" xfId="19621"/>
    <cellStyle name="Note 2 14 12 4 2" xfId="44423"/>
    <cellStyle name="Note 2 14 12 5" xfId="51296"/>
    <cellStyle name="Note 2 14 12 6" xfId="26776"/>
    <cellStyle name="Note 2 14 13" xfId="2750"/>
    <cellStyle name="Note 2 14 13 2" xfId="32170"/>
    <cellStyle name="Note 2 14 13 3" xfId="27730"/>
    <cellStyle name="Note 2 14 14" xfId="7698"/>
    <cellStyle name="Note 2 14 14 2" xfId="51696"/>
    <cellStyle name="Note 2 14 14 3" xfId="32503"/>
    <cellStyle name="Note 2 14 15" xfId="12596"/>
    <cellStyle name="Note 2 14 15 2" xfId="37399"/>
    <cellStyle name="Note 2 14 16" xfId="18207"/>
    <cellStyle name="Note 2 14 16 2" xfId="43009"/>
    <cellStyle name="Note 2 14 17" xfId="27177"/>
    <cellStyle name="Note 2 14 18" xfId="56598"/>
    <cellStyle name="Note 2 14 19" xfId="22267"/>
    <cellStyle name="Note 2 14 2" xfId="762"/>
    <cellStyle name="Note 2 14 2 2" xfId="1666"/>
    <cellStyle name="Note 2 14 2 2 2" xfId="52231"/>
    <cellStyle name="Note 2 14 2 2 3" xfId="33067"/>
    <cellStyle name="Note 2 14 2 2 4" xfId="8263"/>
    <cellStyle name="Note 2 14 2 3" xfId="13164"/>
    <cellStyle name="Note 2 14 2 3 2" xfId="37967"/>
    <cellStyle name="Note 2 14 2 4" xfId="20806"/>
    <cellStyle name="Note 2 14 2 4 2" xfId="45607"/>
    <cellStyle name="Note 2 14 2 5" xfId="28290"/>
    <cellStyle name="Note 2 14 2 6" xfId="47343"/>
    <cellStyle name="Note 2 14 2 7" xfId="22823"/>
    <cellStyle name="Note 2 14 2 8" xfId="3314"/>
    <cellStyle name="Note 2 14 20" xfId="57053"/>
    <cellStyle name="Note 2 14 21" xfId="2151"/>
    <cellStyle name="Note 2 14 3" xfId="1215"/>
    <cellStyle name="Note 2 14 3 2" xfId="8663"/>
    <cellStyle name="Note 2 14 3 2 2" xfId="52631"/>
    <cellStyle name="Note 2 14 3 2 3" xfId="33467"/>
    <cellStyle name="Note 2 14 3 3" xfId="13564"/>
    <cellStyle name="Note 2 14 3 3 2" xfId="38367"/>
    <cellStyle name="Note 2 14 3 4" xfId="19904"/>
    <cellStyle name="Note 2 14 3 4 2" xfId="44706"/>
    <cellStyle name="Note 2 14 3 5" xfId="28690"/>
    <cellStyle name="Note 2 14 3 6" xfId="47743"/>
    <cellStyle name="Note 2 14 3 7" xfId="23223"/>
    <cellStyle name="Note 2 14 3 8" xfId="3714"/>
    <cellStyle name="Note 2 14 4" xfId="4115"/>
    <cellStyle name="Note 2 14 4 2" xfId="9064"/>
    <cellStyle name="Note 2 14 4 2 2" xfId="53030"/>
    <cellStyle name="Note 2 14 4 2 3" xfId="33868"/>
    <cellStyle name="Note 2 14 4 3" xfId="13965"/>
    <cellStyle name="Note 2 14 4 3 2" xfId="38768"/>
    <cellStyle name="Note 2 14 4 4" xfId="22001"/>
    <cellStyle name="Note 2 14 4 4 2" xfId="46801"/>
    <cellStyle name="Note 2 14 4 5" xfId="29091"/>
    <cellStyle name="Note 2 14 4 6" xfId="48142"/>
    <cellStyle name="Note 2 14 4 7" xfId="23622"/>
    <cellStyle name="Note 2 14 5" xfId="4507"/>
    <cellStyle name="Note 2 14 5 2" xfId="9456"/>
    <cellStyle name="Note 2 14 5 2 2" xfId="53422"/>
    <cellStyle name="Note 2 14 5 2 3" xfId="34260"/>
    <cellStyle name="Note 2 14 5 3" xfId="14357"/>
    <cellStyle name="Note 2 14 5 3 2" xfId="39160"/>
    <cellStyle name="Note 2 14 5 4" xfId="19320"/>
    <cellStyle name="Note 2 14 5 4 2" xfId="44122"/>
    <cellStyle name="Note 2 14 5 5" xfId="29482"/>
    <cellStyle name="Note 2 14 5 6" xfId="48534"/>
    <cellStyle name="Note 2 14 5 7" xfId="24014"/>
    <cellStyle name="Note 2 14 6" xfId="4914"/>
    <cellStyle name="Note 2 14 6 2" xfId="9863"/>
    <cellStyle name="Note 2 14 6 2 2" xfId="53828"/>
    <cellStyle name="Note 2 14 6 2 3" xfId="34667"/>
    <cellStyle name="Note 2 14 6 3" xfId="14764"/>
    <cellStyle name="Note 2 14 6 3 2" xfId="39567"/>
    <cellStyle name="Note 2 14 6 4" xfId="17745"/>
    <cellStyle name="Note 2 14 6 4 2" xfId="42548"/>
    <cellStyle name="Note 2 14 6 5" xfId="29889"/>
    <cellStyle name="Note 2 14 6 6" xfId="48940"/>
    <cellStyle name="Note 2 14 6 7" xfId="24420"/>
    <cellStyle name="Note 2 14 7" xfId="5301"/>
    <cellStyle name="Note 2 14 7 2" xfId="10250"/>
    <cellStyle name="Note 2 14 7 2 2" xfId="54215"/>
    <cellStyle name="Note 2 14 7 2 3" xfId="35054"/>
    <cellStyle name="Note 2 14 7 3" xfId="15151"/>
    <cellStyle name="Note 2 14 7 3 2" xfId="39954"/>
    <cellStyle name="Note 2 14 7 4" xfId="20927"/>
    <cellStyle name="Note 2 14 7 4 2" xfId="45728"/>
    <cellStyle name="Note 2 14 7 5" xfId="30276"/>
    <cellStyle name="Note 2 14 7 6" xfId="49327"/>
    <cellStyle name="Note 2 14 7 7" xfId="24807"/>
    <cellStyle name="Note 2 14 8" xfId="5718"/>
    <cellStyle name="Note 2 14 8 2" xfId="10667"/>
    <cellStyle name="Note 2 14 8 2 2" xfId="54630"/>
    <cellStyle name="Note 2 14 8 2 3" xfId="35471"/>
    <cellStyle name="Note 2 14 8 3" xfId="15568"/>
    <cellStyle name="Note 2 14 8 3 2" xfId="40371"/>
    <cellStyle name="Note 2 14 8 4" xfId="21719"/>
    <cellStyle name="Note 2 14 8 4 2" xfId="46519"/>
    <cellStyle name="Note 2 14 8 5" xfId="30691"/>
    <cellStyle name="Note 2 14 8 6" xfId="49742"/>
    <cellStyle name="Note 2 14 8 7" xfId="25222"/>
    <cellStyle name="Note 2 14 9" xfId="6110"/>
    <cellStyle name="Note 2 14 9 2" xfId="11059"/>
    <cellStyle name="Note 2 14 9 2 2" xfId="55021"/>
    <cellStyle name="Note 2 14 9 2 3" xfId="35863"/>
    <cellStyle name="Note 2 14 9 3" xfId="15960"/>
    <cellStyle name="Note 2 14 9 3 2" xfId="40763"/>
    <cellStyle name="Note 2 14 9 4" xfId="18806"/>
    <cellStyle name="Note 2 14 9 4 2" xfId="43608"/>
    <cellStyle name="Note 2 14 9 5" xfId="31079"/>
    <cellStyle name="Note 2 14 9 6" xfId="50133"/>
    <cellStyle name="Note 2 14 9 7" xfId="25613"/>
    <cellStyle name="Note 2 15" xfId="215"/>
    <cellStyle name="Note 2 15 10" xfId="6452"/>
    <cellStyle name="Note 2 15 10 2" xfId="11401"/>
    <cellStyle name="Note 2 15 10 2 2" xfId="55363"/>
    <cellStyle name="Note 2 15 10 2 3" xfId="36205"/>
    <cellStyle name="Note 2 15 10 3" xfId="16302"/>
    <cellStyle name="Note 2 15 10 3 2" xfId="41105"/>
    <cellStyle name="Note 2 15 10 4" xfId="22078"/>
    <cellStyle name="Note 2 15 10 4 2" xfId="46878"/>
    <cellStyle name="Note 2 15 10 5" xfId="31419"/>
    <cellStyle name="Note 2 15 10 6" xfId="50475"/>
    <cellStyle name="Note 2 15 10 7" xfId="25955"/>
    <cellStyle name="Note 2 15 11" xfId="6837"/>
    <cellStyle name="Note 2 15 11 2" xfId="11786"/>
    <cellStyle name="Note 2 15 11 2 2" xfId="55746"/>
    <cellStyle name="Note 2 15 11 2 3" xfId="36590"/>
    <cellStyle name="Note 2 15 11 3" xfId="16687"/>
    <cellStyle name="Note 2 15 11 3 2" xfId="41490"/>
    <cellStyle name="Note 2 15 11 4" xfId="21443"/>
    <cellStyle name="Note 2 15 11 4 2" xfId="46243"/>
    <cellStyle name="Note 2 15 11 5" xfId="31795"/>
    <cellStyle name="Note 2 15 11 6" xfId="50858"/>
    <cellStyle name="Note 2 15 11 7" xfId="26338"/>
    <cellStyle name="Note 2 15 12" xfId="7209"/>
    <cellStyle name="Note 2 15 12 2" xfId="12158"/>
    <cellStyle name="Note 2 15 12 2 2" xfId="56118"/>
    <cellStyle name="Note 2 15 12 2 3" xfId="36962"/>
    <cellStyle name="Note 2 15 12 3" xfId="17059"/>
    <cellStyle name="Note 2 15 12 3 2" xfId="41862"/>
    <cellStyle name="Note 2 15 12 4" xfId="21565"/>
    <cellStyle name="Note 2 15 12 4 2" xfId="46365"/>
    <cellStyle name="Note 2 15 12 5" xfId="51230"/>
    <cellStyle name="Note 2 15 12 6" xfId="26710"/>
    <cellStyle name="Note 2 15 13" xfId="2672"/>
    <cellStyle name="Note 2 15 13 2" xfId="27257"/>
    <cellStyle name="Note 2 15 13 3" xfId="27652"/>
    <cellStyle name="Note 2 15 14" xfId="7620"/>
    <cellStyle name="Note 2 15 14 2" xfId="51630"/>
    <cellStyle name="Note 2 15 14 3" xfId="32425"/>
    <cellStyle name="Note 2 15 15" xfId="12518"/>
    <cellStyle name="Note 2 15 15 2" xfId="37322"/>
    <cellStyle name="Note 2 15 16" xfId="20424"/>
    <cellStyle name="Note 2 15 16 2" xfId="45225"/>
    <cellStyle name="Note 2 15 17" xfId="27377"/>
    <cellStyle name="Note 2 15 18" xfId="56532"/>
    <cellStyle name="Note 2 15 19" xfId="22192"/>
    <cellStyle name="Note 2 15 2" xfId="684"/>
    <cellStyle name="Note 2 15 2 2" xfId="1591"/>
    <cellStyle name="Note 2 15 2 2 2" xfId="52155"/>
    <cellStyle name="Note 2 15 2 2 3" xfId="32991"/>
    <cellStyle name="Note 2 15 2 2 4" xfId="8187"/>
    <cellStyle name="Note 2 15 2 3" xfId="13088"/>
    <cellStyle name="Note 2 15 2 3 2" xfId="37891"/>
    <cellStyle name="Note 2 15 2 4" xfId="21926"/>
    <cellStyle name="Note 2 15 2 4 2" xfId="46726"/>
    <cellStyle name="Note 2 15 2 5" xfId="28214"/>
    <cellStyle name="Note 2 15 2 6" xfId="47267"/>
    <cellStyle name="Note 2 15 2 7" xfId="22747"/>
    <cellStyle name="Note 2 15 2 8" xfId="3238"/>
    <cellStyle name="Note 2 15 20" xfId="56975"/>
    <cellStyle name="Note 2 15 21" xfId="2076"/>
    <cellStyle name="Note 2 15 3" xfId="1140"/>
    <cellStyle name="Note 2 15 3 2" xfId="8588"/>
    <cellStyle name="Note 2 15 3 2 2" xfId="52556"/>
    <cellStyle name="Note 2 15 3 2 3" xfId="33392"/>
    <cellStyle name="Note 2 15 3 3" xfId="13489"/>
    <cellStyle name="Note 2 15 3 3 2" xfId="38292"/>
    <cellStyle name="Note 2 15 3 4" xfId="20274"/>
    <cellStyle name="Note 2 15 3 4 2" xfId="45076"/>
    <cellStyle name="Note 2 15 3 5" xfId="28615"/>
    <cellStyle name="Note 2 15 3 6" xfId="47668"/>
    <cellStyle name="Note 2 15 3 7" xfId="23148"/>
    <cellStyle name="Note 2 15 3 8" xfId="3639"/>
    <cellStyle name="Note 2 15 4" xfId="4041"/>
    <cellStyle name="Note 2 15 4 2" xfId="8990"/>
    <cellStyle name="Note 2 15 4 2 2" xfId="52956"/>
    <cellStyle name="Note 2 15 4 2 3" xfId="33794"/>
    <cellStyle name="Note 2 15 4 3" xfId="13891"/>
    <cellStyle name="Note 2 15 4 3 2" xfId="38694"/>
    <cellStyle name="Note 2 15 4 4" xfId="18490"/>
    <cellStyle name="Note 2 15 4 4 2" xfId="43292"/>
    <cellStyle name="Note 2 15 4 5" xfId="29017"/>
    <cellStyle name="Note 2 15 4 6" xfId="48068"/>
    <cellStyle name="Note 2 15 4 7" xfId="23548"/>
    <cellStyle name="Note 2 15 5" xfId="4434"/>
    <cellStyle name="Note 2 15 5 2" xfId="9383"/>
    <cellStyle name="Note 2 15 5 2 2" xfId="53349"/>
    <cellStyle name="Note 2 15 5 2 3" xfId="34187"/>
    <cellStyle name="Note 2 15 5 3" xfId="14284"/>
    <cellStyle name="Note 2 15 5 3 2" xfId="39087"/>
    <cellStyle name="Note 2 15 5 4" xfId="19799"/>
    <cellStyle name="Note 2 15 5 4 2" xfId="44601"/>
    <cellStyle name="Note 2 15 5 5" xfId="29410"/>
    <cellStyle name="Note 2 15 5 6" xfId="48461"/>
    <cellStyle name="Note 2 15 5 7" xfId="23941"/>
    <cellStyle name="Note 2 15 6" xfId="4842"/>
    <cellStyle name="Note 2 15 6 2" xfId="9791"/>
    <cellStyle name="Note 2 15 6 2 2" xfId="53756"/>
    <cellStyle name="Note 2 15 6 2 3" xfId="34595"/>
    <cellStyle name="Note 2 15 6 3" xfId="14692"/>
    <cellStyle name="Note 2 15 6 3 2" xfId="39495"/>
    <cellStyle name="Note 2 15 6 4" xfId="19594"/>
    <cellStyle name="Note 2 15 6 4 2" xfId="44396"/>
    <cellStyle name="Note 2 15 6 5" xfId="29817"/>
    <cellStyle name="Note 2 15 6 6" xfId="48868"/>
    <cellStyle name="Note 2 15 6 7" xfId="24348"/>
    <cellStyle name="Note 2 15 7" xfId="5233"/>
    <cellStyle name="Note 2 15 7 2" xfId="10182"/>
    <cellStyle name="Note 2 15 7 2 2" xfId="54147"/>
    <cellStyle name="Note 2 15 7 2 3" xfId="34986"/>
    <cellStyle name="Note 2 15 7 3" xfId="15083"/>
    <cellStyle name="Note 2 15 7 3 2" xfId="39886"/>
    <cellStyle name="Note 2 15 7 4" xfId="19097"/>
    <cellStyle name="Note 2 15 7 4 2" xfId="43899"/>
    <cellStyle name="Note 2 15 7 5" xfId="30208"/>
    <cellStyle name="Note 2 15 7 6" xfId="49259"/>
    <cellStyle name="Note 2 15 7 7" xfId="24739"/>
    <cellStyle name="Note 2 15 8" xfId="5648"/>
    <cellStyle name="Note 2 15 8 2" xfId="10597"/>
    <cellStyle name="Note 2 15 8 2 2" xfId="54561"/>
    <cellStyle name="Note 2 15 8 2 3" xfId="35401"/>
    <cellStyle name="Note 2 15 8 3" xfId="15498"/>
    <cellStyle name="Note 2 15 8 3 2" xfId="40301"/>
    <cellStyle name="Note 2 15 8 4" xfId="21035"/>
    <cellStyle name="Note 2 15 8 4 2" xfId="45835"/>
    <cellStyle name="Note 2 15 8 5" xfId="30621"/>
    <cellStyle name="Note 2 15 8 6" xfId="49673"/>
    <cellStyle name="Note 2 15 8 7" xfId="25153"/>
    <cellStyle name="Note 2 15 9" xfId="6039"/>
    <cellStyle name="Note 2 15 9 2" xfId="10988"/>
    <cellStyle name="Note 2 15 9 2 2" xfId="54950"/>
    <cellStyle name="Note 2 15 9 2 3" xfId="35792"/>
    <cellStyle name="Note 2 15 9 3" xfId="15889"/>
    <cellStyle name="Note 2 15 9 3 2" xfId="40692"/>
    <cellStyle name="Note 2 15 9 4" xfId="18473"/>
    <cellStyle name="Note 2 15 9 4 2" xfId="43275"/>
    <cellStyle name="Note 2 15 9 5" xfId="31008"/>
    <cellStyle name="Note 2 15 9 6" xfId="50062"/>
    <cellStyle name="Note 2 15 9 7" xfId="25542"/>
    <cellStyle name="Note 2 16" xfId="314"/>
    <cellStyle name="Note 2 16 10" xfId="6545"/>
    <cellStyle name="Note 2 16 10 2" xfId="11494"/>
    <cellStyle name="Note 2 16 10 2 2" xfId="55456"/>
    <cellStyle name="Note 2 16 10 2 3" xfId="36298"/>
    <cellStyle name="Note 2 16 10 3" xfId="16395"/>
    <cellStyle name="Note 2 16 10 3 2" xfId="41198"/>
    <cellStyle name="Note 2 16 10 4" xfId="19011"/>
    <cellStyle name="Note 2 16 10 4 2" xfId="43813"/>
    <cellStyle name="Note 2 16 10 5" xfId="31509"/>
    <cellStyle name="Note 2 16 10 6" xfId="50568"/>
    <cellStyle name="Note 2 16 10 7" xfId="26048"/>
    <cellStyle name="Note 2 16 11" xfId="6924"/>
    <cellStyle name="Note 2 16 11 2" xfId="11873"/>
    <cellStyle name="Note 2 16 11 2 2" xfId="55833"/>
    <cellStyle name="Note 2 16 11 2 3" xfId="36677"/>
    <cellStyle name="Note 2 16 11 3" xfId="16774"/>
    <cellStyle name="Note 2 16 11 3 2" xfId="41577"/>
    <cellStyle name="Note 2 16 11 4" xfId="17488"/>
    <cellStyle name="Note 2 16 11 4 2" xfId="42291"/>
    <cellStyle name="Note 2 16 11 5" xfId="31882"/>
    <cellStyle name="Note 2 16 11 6" xfId="50945"/>
    <cellStyle name="Note 2 16 11 7" xfId="26425"/>
    <cellStyle name="Note 2 16 12" xfId="7296"/>
    <cellStyle name="Note 2 16 12 2" xfId="12245"/>
    <cellStyle name="Note 2 16 12 2 2" xfId="56205"/>
    <cellStyle name="Note 2 16 12 2 3" xfId="37049"/>
    <cellStyle name="Note 2 16 12 3" xfId="17146"/>
    <cellStyle name="Note 2 16 12 3 2" xfId="41949"/>
    <cellStyle name="Note 2 16 12 4" xfId="20774"/>
    <cellStyle name="Note 2 16 12 4 2" xfId="45575"/>
    <cellStyle name="Note 2 16 12 5" xfId="51317"/>
    <cellStyle name="Note 2 16 12 6" xfId="26797"/>
    <cellStyle name="Note 2 16 13" xfId="2771"/>
    <cellStyle name="Note 2 16 13 2" xfId="27113"/>
    <cellStyle name="Note 2 16 13 3" xfId="27751"/>
    <cellStyle name="Note 2 16 14" xfId="7719"/>
    <cellStyle name="Note 2 16 14 2" xfId="51717"/>
    <cellStyle name="Note 2 16 14 3" xfId="32524"/>
    <cellStyle name="Note 2 16 15" xfId="12617"/>
    <cellStyle name="Note 2 16 15 2" xfId="37420"/>
    <cellStyle name="Note 2 16 16" xfId="19298"/>
    <cellStyle name="Note 2 16 16 2" xfId="44100"/>
    <cellStyle name="Note 2 16 17" xfId="32278"/>
    <cellStyle name="Note 2 16 18" xfId="56619"/>
    <cellStyle name="Note 2 16 19" xfId="22288"/>
    <cellStyle name="Note 2 16 2" xfId="783"/>
    <cellStyle name="Note 2 16 2 2" xfId="1687"/>
    <cellStyle name="Note 2 16 2 2 2" xfId="52252"/>
    <cellStyle name="Note 2 16 2 2 3" xfId="33088"/>
    <cellStyle name="Note 2 16 2 2 4" xfId="8284"/>
    <cellStyle name="Note 2 16 2 3" xfId="13185"/>
    <cellStyle name="Note 2 16 2 3 2" xfId="37988"/>
    <cellStyle name="Note 2 16 2 4" xfId="21577"/>
    <cellStyle name="Note 2 16 2 4 2" xfId="46377"/>
    <cellStyle name="Note 2 16 2 5" xfId="28311"/>
    <cellStyle name="Note 2 16 2 6" xfId="47364"/>
    <cellStyle name="Note 2 16 2 7" xfId="22844"/>
    <cellStyle name="Note 2 16 2 8" xfId="3335"/>
    <cellStyle name="Note 2 16 20" xfId="57074"/>
    <cellStyle name="Note 2 16 21" xfId="2172"/>
    <cellStyle name="Note 2 16 3" xfId="1236"/>
    <cellStyle name="Note 2 16 3 2" xfId="8684"/>
    <cellStyle name="Note 2 16 3 2 2" xfId="52652"/>
    <cellStyle name="Note 2 16 3 2 3" xfId="33488"/>
    <cellStyle name="Note 2 16 3 3" xfId="13585"/>
    <cellStyle name="Note 2 16 3 3 2" xfId="38388"/>
    <cellStyle name="Note 2 16 3 4" xfId="8915"/>
    <cellStyle name="Note 2 16 3 4 2" xfId="33719"/>
    <cellStyle name="Note 2 16 3 5" xfId="28711"/>
    <cellStyle name="Note 2 16 3 6" xfId="47764"/>
    <cellStyle name="Note 2 16 3 7" xfId="23244"/>
    <cellStyle name="Note 2 16 3 8" xfId="3735"/>
    <cellStyle name="Note 2 16 4" xfId="4136"/>
    <cellStyle name="Note 2 16 4 2" xfId="9085"/>
    <cellStyle name="Note 2 16 4 2 2" xfId="53051"/>
    <cellStyle name="Note 2 16 4 2 3" xfId="33889"/>
    <cellStyle name="Note 2 16 4 3" xfId="13986"/>
    <cellStyle name="Note 2 16 4 3 2" xfId="38789"/>
    <cellStyle name="Note 2 16 4 4" xfId="18840"/>
    <cellStyle name="Note 2 16 4 4 2" xfId="43642"/>
    <cellStyle name="Note 2 16 4 5" xfId="29112"/>
    <cellStyle name="Note 2 16 4 6" xfId="48163"/>
    <cellStyle name="Note 2 16 4 7" xfId="23643"/>
    <cellStyle name="Note 2 16 5" xfId="4528"/>
    <cellStyle name="Note 2 16 5 2" xfId="9477"/>
    <cellStyle name="Note 2 16 5 2 2" xfId="53443"/>
    <cellStyle name="Note 2 16 5 2 3" xfId="34281"/>
    <cellStyle name="Note 2 16 5 3" xfId="14378"/>
    <cellStyle name="Note 2 16 5 3 2" xfId="39181"/>
    <cellStyle name="Note 2 16 5 4" xfId="20437"/>
    <cellStyle name="Note 2 16 5 4 2" xfId="45238"/>
    <cellStyle name="Note 2 16 5 5" xfId="29503"/>
    <cellStyle name="Note 2 16 5 6" xfId="48555"/>
    <cellStyle name="Note 2 16 5 7" xfId="24035"/>
    <cellStyle name="Note 2 16 6" xfId="4935"/>
    <cellStyle name="Note 2 16 6 2" xfId="9884"/>
    <cellStyle name="Note 2 16 6 2 2" xfId="53849"/>
    <cellStyle name="Note 2 16 6 2 3" xfId="34688"/>
    <cellStyle name="Note 2 16 6 3" xfId="14785"/>
    <cellStyle name="Note 2 16 6 3 2" xfId="39588"/>
    <cellStyle name="Note 2 16 6 4" xfId="17741"/>
    <cellStyle name="Note 2 16 6 4 2" xfId="42544"/>
    <cellStyle name="Note 2 16 6 5" xfId="29910"/>
    <cellStyle name="Note 2 16 6 6" xfId="48961"/>
    <cellStyle name="Note 2 16 6 7" xfId="24441"/>
    <cellStyle name="Note 2 16 7" xfId="5322"/>
    <cellStyle name="Note 2 16 7 2" xfId="10271"/>
    <cellStyle name="Note 2 16 7 2 2" xfId="54236"/>
    <cellStyle name="Note 2 16 7 2 3" xfId="35075"/>
    <cellStyle name="Note 2 16 7 3" xfId="15172"/>
    <cellStyle name="Note 2 16 7 3 2" xfId="39975"/>
    <cellStyle name="Note 2 16 7 4" xfId="21614"/>
    <cellStyle name="Note 2 16 7 4 2" xfId="46414"/>
    <cellStyle name="Note 2 16 7 5" xfId="30297"/>
    <cellStyle name="Note 2 16 7 6" xfId="49348"/>
    <cellStyle name="Note 2 16 7 7" xfId="24828"/>
    <cellStyle name="Note 2 16 8" xfId="5739"/>
    <cellStyle name="Note 2 16 8 2" xfId="10688"/>
    <cellStyle name="Note 2 16 8 2 2" xfId="54651"/>
    <cellStyle name="Note 2 16 8 2 3" xfId="35492"/>
    <cellStyle name="Note 2 16 8 3" xfId="15589"/>
    <cellStyle name="Note 2 16 8 3 2" xfId="40392"/>
    <cellStyle name="Note 2 16 8 4" xfId="18654"/>
    <cellStyle name="Note 2 16 8 4 2" xfId="43456"/>
    <cellStyle name="Note 2 16 8 5" xfId="30712"/>
    <cellStyle name="Note 2 16 8 6" xfId="49763"/>
    <cellStyle name="Note 2 16 8 7" xfId="25243"/>
    <cellStyle name="Note 2 16 9" xfId="6131"/>
    <cellStyle name="Note 2 16 9 2" xfId="11080"/>
    <cellStyle name="Note 2 16 9 2 2" xfId="55042"/>
    <cellStyle name="Note 2 16 9 2 3" xfId="35884"/>
    <cellStyle name="Note 2 16 9 3" xfId="15981"/>
    <cellStyle name="Note 2 16 9 3 2" xfId="40784"/>
    <cellStyle name="Note 2 16 9 4" xfId="19888"/>
    <cellStyle name="Note 2 16 9 4 2" xfId="44690"/>
    <cellStyle name="Note 2 16 9 5" xfId="31100"/>
    <cellStyle name="Note 2 16 9 6" xfId="50154"/>
    <cellStyle name="Note 2 16 9 7" xfId="25634"/>
    <cellStyle name="Note 2 17" xfId="329"/>
    <cellStyle name="Note 2 17 10" xfId="6560"/>
    <cellStyle name="Note 2 17 10 2" xfId="11509"/>
    <cellStyle name="Note 2 17 10 2 2" xfId="55471"/>
    <cellStyle name="Note 2 17 10 2 3" xfId="36313"/>
    <cellStyle name="Note 2 17 10 3" xfId="16410"/>
    <cellStyle name="Note 2 17 10 3 2" xfId="41213"/>
    <cellStyle name="Note 2 17 10 4" xfId="22046"/>
    <cellStyle name="Note 2 17 10 4 2" xfId="46846"/>
    <cellStyle name="Note 2 17 10 5" xfId="31524"/>
    <cellStyle name="Note 2 17 10 6" xfId="50583"/>
    <cellStyle name="Note 2 17 10 7" xfId="26063"/>
    <cellStyle name="Note 2 17 11" xfId="6939"/>
    <cellStyle name="Note 2 17 11 2" xfId="11888"/>
    <cellStyle name="Note 2 17 11 2 2" xfId="55848"/>
    <cellStyle name="Note 2 17 11 2 3" xfId="36692"/>
    <cellStyle name="Note 2 17 11 3" xfId="16789"/>
    <cellStyle name="Note 2 17 11 3 2" xfId="41592"/>
    <cellStyle name="Note 2 17 11 4" xfId="19734"/>
    <cellStyle name="Note 2 17 11 4 2" xfId="44536"/>
    <cellStyle name="Note 2 17 11 5" xfId="31897"/>
    <cellStyle name="Note 2 17 11 6" xfId="50960"/>
    <cellStyle name="Note 2 17 11 7" xfId="26440"/>
    <cellStyle name="Note 2 17 12" xfId="7311"/>
    <cellStyle name="Note 2 17 12 2" xfId="12260"/>
    <cellStyle name="Note 2 17 12 2 2" xfId="56220"/>
    <cellStyle name="Note 2 17 12 2 3" xfId="37064"/>
    <cellStyle name="Note 2 17 12 3" xfId="17161"/>
    <cellStyle name="Note 2 17 12 3 2" xfId="41964"/>
    <cellStyle name="Note 2 17 12 4" xfId="18729"/>
    <cellStyle name="Note 2 17 12 4 2" xfId="43531"/>
    <cellStyle name="Note 2 17 12 5" xfId="51332"/>
    <cellStyle name="Note 2 17 12 6" xfId="26812"/>
    <cellStyle name="Note 2 17 13" xfId="2786"/>
    <cellStyle name="Note 2 17 13 2" xfId="27108"/>
    <cellStyle name="Note 2 17 13 3" xfId="27766"/>
    <cellStyle name="Note 2 17 14" xfId="7734"/>
    <cellStyle name="Note 2 17 14 2" xfId="51732"/>
    <cellStyle name="Note 2 17 14 3" xfId="32539"/>
    <cellStyle name="Note 2 17 15" xfId="12632"/>
    <cellStyle name="Note 2 17 15 2" xfId="37435"/>
    <cellStyle name="Note 2 17 16" xfId="18128"/>
    <cellStyle name="Note 2 17 16 2" xfId="42930"/>
    <cellStyle name="Note 2 17 17" xfId="27345"/>
    <cellStyle name="Note 2 17 18" xfId="56634"/>
    <cellStyle name="Note 2 17 19" xfId="22303"/>
    <cellStyle name="Note 2 17 2" xfId="798"/>
    <cellStyle name="Note 2 17 2 2" xfId="1702"/>
    <cellStyle name="Note 2 17 2 2 2" xfId="52267"/>
    <cellStyle name="Note 2 17 2 2 3" xfId="33103"/>
    <cellStyle name="Note 2 17 2 2 4" xfId="8299"/>
    <cellStyle name="Note 2 17 2 3" xfId="13200"/>
    <cellStyle name="Note 2 17 2 3 2" xfId="38003"/>
    <cellStyle name="Note 2 17 2 4" xfId="20910"/>
    <cellStyle name="Note 2 17 2 4 2" xfId="45711"/>
    <cellStyle name="Note 2 17 2 5" xfId="28326"/>
    <cellStyle name="Note 2 17 2 6" xfId="47379"/>
    <cellStyle name="Note 2 17 2 7" xfId="22859"/>
    <cellStyle name="Note 2 17 2 8" xfId="3350"/>
    <cellStyle name="Note 2 17 20" xfId="57089"/>
    <cellStyle name="Note 2 17 21" xfId="2187"/>
    <cellStyle name="Note 2 17 3" xfId="1251"/>
    <cellStyle name="Note 2 17 3 2" xfId="8699"/>
    <cellStyle name="Note 2 17 3 2 2" xfId="52667"/>
    <cellStyle name="Note 2 17 3 2 3" xfId="33503"/>
    <cellStyle name="Note 2 17 3 3" xfId="13600"/>
    <cellStyle name="Note 2 17 3 3 2" xfId="38403"/>
    <cellStyle name="Note 2 17 3 4" xfId="19859"/>
    <cellStyle name="Note 2 17 3 4 2" xfId="44661"/>
    <cellStyle name="Note 2 17 3 5" xfId="28726"/>
    <cellStyle name="Note 2 17 3 6" xfId="47779"/>
    <cellStyle name="Note 2 17 3 7" xfId="23259"/>
    <cellStyle name="Note 2 17 3 8" xfId="3750"/>
    <cellStyle name="Note 2 17 4" xfId="4151"/>
    <cellStyle name="Note 2 17 4 2" xfId="9100"/>
    <cellStyle name="Note 2 17 4 2 2" xfId="53066"/>
    <cellStyle name="Note 2 17 4 2 3" xfId="33904"/>
    <cellStyle name="Note 2 17 4 3" xfId="14001"/>
    <cellStyle name="Note 2 17 4 3 2" xfId="38804"/>
    <cellStyle name="Note 2 17 4 4" xfId="21884"/>
    <cellStyle name="Note 2 17 4 4 2" xfId="46684"/>
    <cellStyle name="Note 2 17 4 5" xfId="29127"/>
    <cellStyle name="Note 2 17 4 6" xfId="48178"/>
    <cellStyle name="Note 2 17 4 7" xfId="23658"/>
    <cellStyle name="Note 2 17 5" xfId="4543"/>
    <cellStyle name="Note 2 17 5 2" xfId="9492"/>
    <cellStyle name="Note 2 17 5 2 2" xfId="53458"/>
    <cellStyle name="Note 2 17 5 2 3" xfId="34296"/>
    <cellStyle name="Note 2 17 5 3" xfId="14393"/>
    <cellStyle name="Note 2 17 5 3 2" xfId="39196"/>
    <cellStyle name="Note 2 17 5 4" xfId="19322"/>
    <cellStyle name="Note 2 17 5 4 2" xfId="44124"/>
    <cellStyle name="Note 2 17 5 5" xfId="29518"/>
    <cellStyle name="Note 2 17 5 6" xfId="48570"/>
    <cellStyle name="Note 2 17 5 7" xfId="24050"/>
    <cellStyle name="Note 2 17 6" xfId="4950"/>
    <cellStyle name="Note 2 17 6 2" xfId="9899"/>
    <cellStyle name="Note 2 17 6 2 2" xfId="53864"/>
    <cellStyle name="Note 2 17 6 2 3" xfId="34703"/>
    <cellStyle name="Note 2 17 6 3" xfId="14800"/>
    <cellStyle name="Note 2 17 6 3 2" xfId="39603"/>
    <cellStyle name="Note 2 17 6 4" xfId="19308"/>
    <cellStyle name="Note 2 17 6 4 2" xfId="44110"/>
    <cellStyle name="Note 2 17 6 5" xfId="29925"/>
    <cellStyle name="Note 2 17 6 6" xfId="48976"/>
    <cellStyle name="Note 2 17 6 7" xfId="24456"/>
    <cellStyle name="Note 2 17 7" xfId="5337"/>
    <cellStyle name="Note 2 17 7 2" xfId="10286"/>
    <cellStyle name="Note 2 17 7 2 2" xfId="54251"/>
    <cellStyle name="Note 2 17 7 2 3" xfId="35090"/>
    <cellStyle name="Note 2 17 7 3" xfId="15187"/>
    <cellStyle name="Note 2 17 7 3 2" xfId="39990"/>
    <cellStyle name="Note 2 17 7 4" xfId="20828"/>
    <cellStyle name="Note 2 17 7 4 2" xfId="45629"/>
    <cellStyle name="Note 2 17 7 5" xfId="30312"/>
    <cellStyle name="Note 2 17 7 6" xfId="49363"/>
    <cellStyle name="Note 2 17 7 7" xfId="24843"/>
    <cellStyle name="Note 2 17 8" xfId="5754"/>
    <cellStyle name="Note 2 17 8 2" xfId="10703"/>
    <cellStyle name="Note 2 17 8 2 2" xfId="54666"/>
    <cellStyle name="Note 2 17 8 2 3" xfId="35507"/>
    <cellStyle name="Note 2 17 8 3" xfId="15604"/>
    <cellStyle name="Note 2 17 8 3 2" xfId="40407"/>
    <cellStyle name="Note 2 17 8 4" xfId="21686"/>
    <cellStyle name="Note 2 17 8 4 2" xfId="46486"/>
    <cellStyle name="Note 2 17 8 5" xfId="30727"/>
    <cellStyle name="Note 2 17 8 6" xfId="49778"/>
    <cellStyle name="Note 2 17 8 7" xfId="25258"/>
    <cellStyle name="Note 2 17 9" xfId="6146"/>
    <cellStyle name="Note 2 17 9 2" xfId="11095"/>
    <cellStyle name="Note 2 17 9 2 2" xfId="55057"/>
    <cellStyle name="Note 2 17 9 2 3" xfId="35899"/>
    <cellStyle name="Note 2 17 9 3" xfId="15996"/>
    <cellStyle name="Note 2 17 9 3 2" xfId="40799"/>
    <cellStyle name="Note 2 17 9 4" xfId="18839"/>
    <cellStyle name="Note 2 17 9 4 2" xfId="43641"/>
    <cellStyle name="Note 2 17 9 5" xfId="31115"/>
    <cellStyle name="Note 2 17 9 6" xfId="50169"/>
    <cellStyle name="Note 2 17 9 7" xfId="25649"/>
    <cellStyle name="Note 2 18" xfId="268"/>
    <cellStyle name="Note 2 18 10" xfId="6501"/>
    <cellStyle name="Note 2 18 10 2" xfId="11450"/>
    <cellStyle name="Note 2 18 10 2 2" xfId="55412"/>
    <cellStyle name="Note 2 18 10 2 3" xfId="36254"/>
    <cellStyle name="Note 2 18 10 3" xfId="16351"/>
    <cellStyle name="Note 2 18 10 3 2" xfId="41154"/>
    <cellStyle name="Note 2 18 10 4" xfId="19815"/>
    <cellStyle name="Note 2 18 10 4 2" xfId="44617"/>
    <cellStyle name="Note 2 18 10 5" xfId="31466"/>
    <cellStyle name="Note 2 18 10 6" xfId="50524"/>
    <cellStyle name="Note 2 18 10 7" xfId="26004"/>
    <cellStyle name="Note 2 18 11" xfId="6881"/>
    <cellStyle name="Note 2 18 11 2" xfId="11830"/>
    <cellStyle name="Note 2 18 11 2 2" xfId="55790"/>
    <cellStyle name="Note 2 18 11 2 3" xfId="36634"/>
    <cellStyle name="Note 2 18 11 3" xfId="16731"/>
    <cellStyle name="Note 2 18 11 3 2" xfId="41534"/>
    <cellStyle name="Note 2 18 11 4" xfId="18820"/>
    <cellStyle name="Note 2 18 11 4 2" xfId="43622"/>
    <cellStyle name="Note 2 18 11 5" xfId="31839"/>
    <cellStyle name="Note 2 18 11 6" xfId="50902"/>
    <cellStyle name="Note 2 18 11 7" xfId="26382"/>
    <cellStyle name="Note 2 18 12" xfId="7253"/>
    <cellStyle name="Note 2 18 12 2" xfId="12202"/>
    <cellStyle name="Note 2 18 12 2 2" xfId="56162"/>
    <cellStyle name="Note 2 18 12 2 3" xfId="37006"/>
    <cellStyle name="Note 2 18 12 3" xfId="17103"/>
    <cellStyle name="Note 2 18 12 3 2" xfId="41906"/>
    <cellStyle name="Note 2 18 12 4" xfId="18917"/>
    <cellStyle name="Note 2 18 12 4 2" xfId="43719"/>
    <cellStyle name="Note 2 18 12 5" xfId="51274"/>
    <cellStyle name="Note 2 18 12 6" xfId="26754"/>
    <cellStyle name="Note 2 18 13" xfId="2725"/>
    <cellStyle name="Note 2 18 13 2" xfId="27319"/>
    <cellStyle name="Note 2 18 13 3" xfId="27705"/>
    <cellStyle name="Note 2 18 14" xfId="7673"/>
    <cellStyle name="Note 2 18 14 2" xfId="51674"/>
    <cellStyle name="Note 2 18 14 3" xfId="32478"/>
    <cellStyle name="Note 2 18 15" xfId="12571"/>
    <cellStyle name="Note 2 18 15 2" xfId="37374"/>
    <cellStyle name="Note 2 18 16" xfId="18601"/>
    <cellStyle name="Note 2 18 16 2" xfId="43403"/>
    <cellStyle name="Note 2 18 17" xfId="32225"/>
    <cellStyle name="Note 2 18 18" xfId="56576"/>
    <cellStyle name="Note 2 18 19" xfId="22242"/>
    <cellStyle name="Note 2 18 2" xfId="737"/>
    <cellStyle name="Note 2 18 2 2" xfId="1641"/>
    <cellStyle name="Note 2 18 2 2 2" xfId="52206"/>
    <cellStyle name="Note 2 18 2 2 3" xfId="33042"/>
    <cellStyle name="Note 2 18 2 2 4" xfId="8238"/>
    <cellStyle name="Note 2 18 2 3" xfId="13139"/>
    <cellStyle name="Note 2 18 2 3 2" xfId="37942"/>
    <cellStyle name="Note 2 18 2 4" xfId="17672"/>
    <cellStyle name="Note 2 18 2 4 2" xfId="42475"/>
    <cellStyle name="Note 2 18 2 5" xfId="28265"/>
    <cellStyle name="Note 2 18 2 6" xfId="47318"/>
    <cellStyle name="Note 2 18 2 7" xfId="22798"/>
    <cellStyle name="Note 2 18 2 8" xfId="3289"/>
    <cellStyle name="Note 2 18 20" xfId="57028"/>
    <cellStyle name="Note 2 18 21" xfId="2126"/>
    <cellStyle name="Note 2 18 3" xfId="1190"/>
    <cellStyle name="Note 2 18 3 2" xfId="8639"/>
    <cellStyle name="Note 2 18 3 2 2" xfId="52607"/>
    <cellStyle name="Note 2 18 3 2 3" xfId="33443"/>
    <cellStyle name="Note 2 18 3 3" xfId="13540"/>
    <cellStyle name="Note 2 18 3 3 2" xfId="38343"/>
    <cellStyle name="Note 2 18 3 4" xfId="20036"/>
    <cellStyle name="Note 2 18 3 4 2" xfId="44838"/>
    <cellStyle name="Note 2 18 3 5" xfId="28666"/>
    <cellStyle name="Note 2 18 3 6" xfId="47719"/>
    <cellStyle name="Note 2 18 3 7" xfId="23199"/>
    <cellStyle name="Note 2 18 3 8" xfId="3690"/>
    <cellStyle name="Note 2 18 4" xfId="4090"/>
    <cellStyle name="Note 2 18 4 2" xfId="9039"/>
    <cellStyle name="Note 2 18 4 2 2" xfId="53005"/>
    <cellStyle name="Note 2 18 4 2 3" xfId="33843"/>
    <cellStyle name="Note 2 18 4 3" xfId="13940"/>
    <cellStyle name="Note 2 18 4 3 2" xfId="38743"/>
    <cellStyle name="Note 2 18 4 4" xfId="18125"/>
    <cellStyle name="Note 2 18 4 4 2" xfId="42927"/>
    <cellStyle name="Note 2 18 4 5" xfId="29066"/>
    <cellStyle name="Note 2 18 4 6" xfId="48117"/>
    <cellStyle name="Note 2 18 4 7" xfId="23597"/>
    <cellStyle name="Note 2 18 5" xfId="4482"/>
    <cellStyle name="Note 2 18 5 2" xfId="9431"/>
    <cellStyle name="Note 2 18 5 2 2" xfId="53397"/>
    <cellStyle name="Note 2 18 5 2 3" xfId="34235"/>
    <cellStyle name="Note 2 18 5 3" xfId="14332"/>
    <cellStyle name="Note 2 18 5 3 2" xfId="39135"/>
    <cellStyle name="Note 2 18 5 4" xfId="19744"/>
    <cellStyle name="Note 2 18 5 4 2" xfId="44546"/>
    <cellStyle name="Note 2 18 5 5" xfId="29458"/>
    <cellStyle name="Note 2 18 5 6" xfId="48509"/>
    <cellStyle name="Note 2 18 5 7" xfId="23989"/>
    <cellStyle name="Note 2 18 6" xfId="4892"/>
    <cellStyle name="Note 2 18 6 2" xfId="9841"/>
    <cellStyle name="Note 2 18 6 2 2" xfId="53806"/>
    <cellStyle name="Note 2 18 6 2 3" xfId="34645"/>
    <cellStyle name="Note 2 18 6 3" xfId="14742"/>
    <cellStyle name="Note 2 18 6 3 2" xfId="39545"/>
    <cellStyle name="Note 2 18 6 4" xfId="19452"/>
    <cellStyle name="Note 2 18 6 4 2" xfId="44254"/>
    <cellStyle name="Note 2 18 6 5" xfId="29867"/>
    <cellStyle name="Note 2 18 6 6" xfId="48918"/>
    <cellStyle name="Note 2 18 6 7" xfId="24398"/>
    <cellStyle name="Note 2 18 7" xfId="5278"/>
    <cellStyle name="Note 2 18 7 2" xfId="10227"/>
    <cellStyle name="Note 2 18 7 2 2" xfId="54192"/>
    <cellStyle name="Note 2 18 7 2 3" xfId="35031"/>
    <cellStyle name="Note 2 18 7 3" xfId="15128"/>
    <cellStyle name="Note 2 18 7 3 2" xfId="39931"/>
    <cellStyle name="Note 2 18 7 4" xfId="20542"/>
    <cellStyle name="Note 2 18 7 4 2" xfId="45343"/>
    <cellStyle name="Note 2 18 7 5" xfId="30253"/>
    <cellStyle name="Note 2 18 7 6" xfId="49304"/>
    <cellStyle name="Note 2 18 7 7" xfId="24784"/>
    <cellStyle name="Note 2 18 8" xfId="5695"/>
    <cellStyle name="Note 2 18 8 2" xfId="10644"/>
    <cellStyle name="Note 2 18 8 2 2" xfId="54607"/>
    <cellStyle name="Note 2 18 8 2 3" xfId="35448"/>
    <cellStyle name="Note 2 18 8 3" xfId="15545"/>
    <cellStyle name="Note 2 18 8 3 2" xfId="40348"/>
    <cellStyle name="Note 2 18 8 4" xfId="17857"/>
    <cellStyle name="Note 2 18 8 4 2" xfId="42660"/>
    <cellStyle name="Note 2 18 8 5" xfId="30668"/>
    <cellStyle name="Note 2 18 8 6" xfId="49719"/>
    <cellStyle name="Note 2 18 8 7" xfId="25199"/>
    <cellStyle name="Note 2 18 9" xfId="6088"/>
    <cellStyle name="Note 2 18 9 2" xfId="11037"/>
    <cellStyle name="Note 2 18 9 2 2" xfId="54999"/>
    <cellStyle name="Note 2 18 9 2 3" xfId="35841"/>
    <cellStyle name="Note 2 18 9 3" xfId="15938"/>
    <cellStyle name="Note 2 18 9 3 2" xfId="40741"/>
    <cellStyle name="Note 2 18 9 4" xfId="17944"/>
    <cellStyle name="Note 2 18 9 4 2" xfId="42747"/>
    <cellStyle name="Note 2 18 9 5" xfId="31057"/>
    <cellStyle name="Note 2 18 9 6" xfId="50111"/>
    <cellStyle name="Note 2 18 9 7" xfId="25591"/>
    <cellStyle name="Note 2 19" xfId="236"/>
    <cellStyle name="Note 2 19 10" xfId="6469"/>
    <cellStyle name="Note 2 19 10 2" xfId="11418"/>
    <cellStyle name="Note 2 19 10 2 2" xfId="55380"/>
    <cellStyle name="Note 2 19 10 2 3" xfId="36222"/>
    <cellStyle name="Note 2 19 10 3" xfId="16319"/>
    <cellStyle name="Note 2 19 10 3 2" xfId="41122"/>
    <cellStyle name="Note 2 19 10 4" xfId="20564"/>
    <cellStyle name="Note 2 19 10 4 2" xfId="45365"/>
    <cellStyle name="Note 2 19 10 5" xfId="31434"/>
    <cellStyle name="Note 2 19 10 6" xfId="50492"/>
    <cellStyle name="Note 2 19 10 7" xfId="25972"/>
    <cellStyle name="Note 2 19 11" xfId="6851"/>
    <cellStyle name="Note 2 19 11 2" xfId="11800"/>
    <cellStyle name="Note 2 19 11 2 2" xfId="55760"/>
    <cellStyle name="Note 2 19 11 2 3" xfId="36604"/>
    <cellStyle name="Note 2 19 11 3" xfId="16701"/>
    <cellStyle name="Note 2 19 11 3 2" xfId="41504"/>
    <cellStyle name="Note 2 19 11 4" xfId="17520"/>
    <cellStyle name="Note 2 19 11 4 2" xfId="42323"/>
    <cellStyle name="Note 2 19 11 5" xfId="31809"/>
    <cellStyle name="Note 2 19 11 6" xfId="50872"/>
    <cellStyle name="Note 2 19 11 7" xfId="26352"/>
    <cellStyle name="Note 2 19 12" xfId="7223"/>
    <cellStyle name="Note 2 19 12 2" xfId="12172"/>
    <cellStyle name="Note 2 19 12 2 2" xfId="56132"/>
    <cellStyle name="Note 2 19 12 2 3" xfId="36976"/>
    <cellStyle name="Note 2 19 12 3" xfId="17073"/>
    <cellStyle name="Note 2 19 12 3 2" xfId="41876"/>
    <cellStyle name="Note 2 19 12 4" xfId="17673"/>
    <cellStyle name="Note 2 19 12 4 2" xfId="42476"/>
    <cellStyle name="Note 2 19 12 5" xfId="51244"/>
    <cellStyle name="Note 2 19 12 6" xfId="26724"/>
    <cellStyle name="Note 2 19 13" xfId="2693"/>
    <cellStyle name="Note 2 19 13 2" xfId="27382"/>
    <cellStyle name="Note 2 19 13 3" xfId="27673"/>
    <cellStyle name="Note 2 19 14" xfId="7641"/>
    <cellStyle name="Note 2 19 14 2" xfId="51644"/>
    <cellStyle name="Note 2 19 14 3" xfId="32446"/>
    <cellStyle name="Note 2 19 15" xfId="12539"/>
    <cellStyle name="Note 2 19 15 2" xfId="37342"/>
    <cellStyle name="Note 2 19 16" xfId="21339"/>
    <cellStyle name="Note 2 19 16 2" xfId="46139"/>
    <cellStyle name="Note 2 19 17" xfId="32242"/>
    <cellStyle name="Note 2 19 18" xfId="56546"/>
    <cellStyle name="Note 2 19 19" xfId="22212"/>
    <cellStyle name="Note 2 19 2" xfId="705"/>
    <cellStyle name="Note 2 19 2 2" xfId="1611"/>
    <cellStyle name="Note 2 19 2 2 2" xfId="52174"/>
    <cellStyle name="Note 2 19 2 2 3" xfId="33010"/>
    <cellStyle name="Note 2 19 2 2 4" xfId="8206"/>
    <cellStyle name="Note 2 19 2 3" xfId="13107"/>
    <cellStyle name="Note 2 19 2 3 2" xfId="37910"/>
    <cellStyle name="Note 2 19 2 4" xfId="19773"/>
    <cellStyle name="Note 2 19 2 4 2" xfId="44575"/>
    <cellStyle name="Note 2 19 2 5" xfId="28233"/>
    <cellStyle name="Note 2 19 2 6" xfId="47286"/>
    <cellStyle name="Note 2 19 2 7" xfId="22766"/>
    <cellStyle name="Note 2 19 2 8" xfId="3257"/>
    <cellStyle name="Note 2 19 20" xfId="56996"/>
    <cellStyle name="Note 2 19 21" xfId="2096"/>
    <cellStyle name="Note 2 19 3" xfId="1160"/>
    <cellStyle name="Note 2 19 3 2" xfId="8607"/>
    <cellStyle name="Note 2 19 3 2 2" xfId="52575"/>
    <cellStyle name="Note 2 19 3 2 3" xfId="33411"/>
    <cellStyle name="Note 2 19 3 3" xfId="13508"/>
    <cellStyle name="Note 2 19 3 3 2" xfId="38311"/>
    <cellStyle name="Note 2 19 3 4" xfId="21791"/>
    <cellStyle name="Note 2 19 3 4 2" xfId="46591"/>
    <cellStyle name="Note 2 19 3 5" xfId="28634"/>
    <cellStyle name="Note 2 19 3 6" xfId="47687"/>
    <cellStyle name="Note 2 19 3 7" xfId="23167"/>
    <cellStyle name="Note 2 19 3 8" xfId="3658"/>
    <cellStyle name="Note 2 19 4" xfId="4059"/>
    <cellStyle name="Note 2 19 4 2" xfId="9008"/>
    <cellStyle name="Note 2 19 4 2 2" xfId="52974"/>
    <cellStyle name="Note 2 19 4 2 3" xfId="33812"/>
    <cellStyle name="Note 2 19 4 3" xfId="13909"/>
    <cellStyle name="Note 2 19 4 3 2" xfId="38712"/>
    <cellStyle name="Note 2 19 4 4" xfId="20861"/>
    <cellStyle name="Note 2 19 4 4 2" xfId="45662"/>
    <cellStyle name="Note 2 19 4 5" xfId="29035"/>
    <cellStyle name="Note 2 19 4 6" xfId="48086"/>
    <cellStyle name="Note 2 19 4 7" xfId="23566"/>
    <cellStyle name="Note 2 19 5" xfId="4452"/>
    <cellStyle name="Note 2 19 5 2" xfId="9401"/>
    <cellStyle name="Note 2 19 5 2 2" xfId="53367"/>
    <cellStyle name="Note 2 19 5 2 3" xfId="34205"/>
    <cellStyle name="Note 2 19 5 3" xfId="14302"/>
    <cellStyle name="Note 2 19 5 3 2" xfId="39105"/>
    <cellStyle name="Note 2 19 5 4" xfId="21564"/>
    <cellStyle name="Note 2 19 5 4 2" xfId="46364"/>
    <cellStyle name="Note 2 19 5 5" xfId="29428"/>
    <cellStyle name="Note 2 19 5 6" xfId="48479"/>
    <cellStyle name="Note 2 19 5 7" xfId="23959"/>
    <cellStyle name="Note 2 19 6" xfId="4861"/>
    <cellStyle name="Note 2 19 6 2" xfId="9810"/>
    <cellStyle name="Note 2 19 6 2 2" xfId="53775"/>
    <cellStyle name="Note 2 19 6 2 3" xfId="34614"/>
    <cellStyle name="Note 2 19 6 3" xfId="14711"/>
    <cellStyle name="Note 2 19 6 3 2" xfId="39514"/>
    <cellStyle name="Note 2 19 6 4" xfId="21061"/>
    <cellStyle name="Note 2 19 6 4 2" xfId="45861"/>
    <cellStyle name="Note 2 19 6 5" xfId="29836"/>
    <cellStyle name="Note 2 19 6 6" xfId="48887"/>
    <cellStyle name="Note 2 19 6 7" xfId="24367"/>
    <cellStyle name="Note 2 19 7" xfId="5248"/>
    <cellStyle name="Note 2 19 7 2" xfId="10197"/>
    <cellStyle name="Note 2 19 7 2 2" xfId="54162"/>
    <cellStyle name="Note 2 19 7 2 3" xfId="35001"/>
    <cellStyle name="Note 2 19 7 3" xfId="15098"/>
    <cellStyle name="Note 2 19 7 3 2" xfId="39901"/>
    <cellStyle name="Note 2 19 7 4" xfId="18112"/>
    <cellStyle name="Note 2 19 7 4 2" xfId="42914"/>
    <cellStyle name="Note 2 19 7 5" xfId="30223"/>
    <cellStyle name="Note 2 19 7 6" xfId="49274"/>
    <cellStyle name="Note 2 19 7 7" xfId="24754"/>
    <cellStyle name="Note 2 19 8" xfId="5664"/>
    <cellStyle name="Note 2 19 8 2" xfId="10613"/>
    <cellStyle name="Note 2 19 8 2 2" xfId="54577"/>
    <cellStyle name="Note 2 19 8 2 3" xfId="35417"/>
    <cellStyle name="Note 2 19 8 3" xfId="15514"/>
    <cellStyle name="Note 2 19 8 3 2" xfId="40317"/>
    <cellStyle name="Note 2 19 8 4" xfId="19873"/>
    <cellStyle name="Note 2 19 8 4 2" xfId="44675"/>
    <cellStyle name="Note 2 19 8 5" xfId="30637"/>
    <cellStyle name="Note 2 19 8 6" xfId="49689"/>
    <cellStyle name="Note 2 19 8 7" xfId="25169"/>
    <cellStyle name="Note 2 19 9" xfId="6056"/>
    <cellStyle name="Note 2 19 9 2" xfId="11005"/>
    <cellStyle name="Note 2 19 9 2 2" xfId="54967"/>
    <cellStyle name="Note 2 19 9 2 3" xfId="35809"/>
    <cellStyle name="Note 2 19 9 3" xfId="15906"/>
    <cellStyle name="Note 2 19 9 3 2" xfId="40709"/>
    <cellStyle name="Note 2 19 9 4" xfId="19085"/>
    <cellStyle name="Note 2 19 9 4 2" xfId="43887"/>
    <cellStyle name="Note 2 19 9 5" xfId="31025"/>
    <cellStyle name="Note 2 19 9 6" xfId="50079"/>
    <cellStyle name="Note 2 19 9 7" xfId="25559"/>
    <cellStyle name="Note 2 2" xfId="219"/>
    <cellStyle name="Note 2 2 10" xfId="5652"/>
    <cellStyle name="Note 2 2 10 2" xfId="10601"/>
    <cellStyle name="Note 2 2 10 2 2" xfId="54565"/>
    <cellStyle name="Note 2 2 10 2 3" xfId="35405"/>
    <cellStyle name="Note 2 2 10 3" xfId="15502"/>
    <cellStyle name="Note 2 2 10 3 2" xfId="40305"/>
    <cellStyle name="Note 2 2 10 4" xfId="19899"/>
    <cellStyle name="Note 2 2 10 4 2" xfId="44701"/>
    <cellStyle name="Note 2 2 10 5" xfId="30625"/>
    <cellStyle name="Note 2 2 10 6" xfId="49677"/>
    <cellStyle name="Note 2 2 10 7" xfId="25157"/>
    <cellStyle name="Note 2 2 11" xfId="6043"/>
    <cellStyle name="Note 2 2 11 2" xfId="10992"/>
    <cellStyle name="Note 2 2 11 2 2" xfId="54954"/>
    <cellStyle name="Note 2 2 11 2 3" xfId="35796"/>
    <cellStyle name="Note 2 2 11 3" xfId="15893"/>
    <cellStyle name="Note 2 2 11 3 2" xfId="40696"/>
    <cellStyle name="Note 2 2 11 4" xfId="21173"/>
    <cellStyle name="Note 2 2 11 4 2" xfId="45973"/>
    <cellStyle name="Note 2 2 11 5" xfId="31012"/>
    <cellStyle name="Note 2 2 11 6" xfId="50066"/>
    <cellStyle name="Note 2 2 11 7" xfId="25546"/>
    <cellStyle name="Note 2 2 12" xfId="6456"/>
    <cellStyle name="Note 2 2 12 2" xfId="11405"/>
    <cellStyle name="Note 2 2 12 2 2" xfId="55367"/>
    <cellStyle name="Note 2 2 12 2 3" xfId="36209"/>
    <cellStyle name="Note 2 2 12 3" xfId="16306"/>
    <cellStyle name="Note 2 2 12 3 2" xfId="41109"/>
    <cellStyle name="Note 2 2 12 4" xfId="20939"/>
    <cellStyle name="Note 2 2 12 4 2" xfId="45740"/>
    <cellStyle name="Note 2 2 12 5" xfId="31423"/>
    <cellStyle name="Note 2 2 12 6" xfId="50479"/>
    <cellStyle name="Note 2 2 12 7" xfId="25959"/>
    <cellStyle name="Note 2 2 13" xfId="6841"/>
    <cellStyle name="Note 2 2 13 2" xfId="11790"/>
    <cellStyle name="Note 2 2 13 2 2" xfId="55750"/>
    <cellStyle name="Note 2 2 13 2 3" xfId="36594"/>
    <cellStyle name="Note 2 2 13 3" xfId="16691"/>
    <cellStyle name="Note 2 2 13 3 2" xfId="41494"/>
    <cellStyle name="Note 2 2 13 4" xfId="20369"/>
    <cellStyle name="Note 2 2 13 4 2" xfId="45170"/>
    <cellStyle name="Note 2 2 13 5" xfId="31799"/>
    <cellStyle name="Note 2 2 13 6" xfId="50862"/>
    <cellStyle name="Note 2 2 13 7" xfId="26342"/>
    <cellStyle name="Note 2 2 14" xfId="7213"/>
    <cellStyle name="Note 2 2 14 2" xfId="12162"/>
    <cellStyle name="Note 2 2 14 2 2" xfId="56122"/>
    <cellStyle name="Note 2 2 14 2 3" xfId="36966"/>
    <cellStyle name="Note 2 2 14 3" xfId="17063"/>
    <cellStyle name="Note 2 2 14 3 2" xfId="41866"/>
    <cellStyle name="Note 2 2 14 4" xfId="20515"/>
    <cellStyle name="Note 2 2 14 4 2" xfId="45316"/>
    <cellStyle name="Note 2 2 14 5" xfId="51234"/>
    <cellStyle name="Note 2 2 14 6" xfId="26714"/>
    <cellStyle name="Note 2 2 15" xfId="7624"/>
    <cellStyle name="Note 2 2 15 2" xfId="51634"/>
    <cellStyle name="Note 2 2 15 3" xfId="32429"/>
    <cellStyle name="Note 2 2 16" xfId="12522"/>
    <cellStyle name="Note 2 2 16 2" xfId="37326"/>
    <cellStyle name="Note 2 2 17" xfId="18883"/>
    <cellStyle name="Note 2 2 17 2" xfId="43685"/>
    <cellStyle name="Note 2 2 18" xfId="27309"/>
    <cellStyle name="Note 2 2 19" xfId="56536"/>
    <cellStyle name="Note 2 2 2" xfId="588"/>
    <cellStyle name="Note 2 2 2 10" xfId="6803"/>
    <cellStyle name="Note 2 2 2 10 2" xfId="11752"/>
    <cellStyle name="Note 2 2 2 10 2 2" xfId="55712"/>
    <cellStyle name="Note 2 2 2 10 2 3" xfId="36556"/>
    <cellStyle name="Note 2 2 2 10 3" xfId="16653"/>
    <cellStyle name="Note 2 2 2 10 3 2" xfId="41456"/>
    <cellStyle name="Note 2 2 2 10 4" xfId="17537"/>
    <cellStyle name="Note 2 2 2 10 4 2" xfId="42340"/>
    <cellStyle name="Note 2 2 2 10 5" xfId="31761"/>
    <cellStyle name="Note 2 2 2 10 6" xfId="50824"/>
    <cellStyle name="Note 2 2 2 10 7" xfId="26304"/>
    <cellStyle name="Note 2 2 2 11" xfId="7173"/>
    <cellStyle name="Note 2 2 2 11 2" xfId="12122"/>
    <cellStyle name="Note 2 2 2 11 2 2" xfId="56082"/>
    <cellStyle name="Note 2 2 2 11 2 3" xfId="36926"/>
    <cellStyle name="Note 2 2 2 11 3" xfId="17023"/>
    <cellStyle name="Note 2 2 2 11 3 2" xfId="41826"/>
    <cellStyle name="Note 2 2 2 11 4" xfId="21670"/>
    <cellStyle name="Note 2 2 2 11 4 2" xfId="46470"/>
    <cellStyle name="Note 2 2 2 11 5" xfId="32131"/>
    <cellStyle name="Note 2 2 2 11 6" xfId="51194"/>
    <cellStyle name="Note 2 2 2 11 7" xfId="26674"/>
    <cellStyle name="Note 2 2 2 12" xfId="7544"/>
    <cellStyle name="Note 2 2 2 12 2" xfId="12493"/>
    <cellStyle name="Note 2 2 2 12 2 2" xfId="56453"/>
    <cellStyle name="Note 2 2 2 12 2 3" xfId="37297"/>
    <cellStyle name="Note 2 2 2 12 3" xfId="17394"/>
    <cellStyle name="Note 2 2 2 12 3 2" xfId="42197"/>
    <cellStyle name="Note 2 2 2 12 4" xfId="2558"/>
    <cellStyle name="Note 2 2 2 12 4 2" xfId="27538"/>
    <cellStyle name="Note 2 2 2 12 5" xfId="51565"/>
    <cellStyle name="Note 2 2 2 12 6" xfId="27045"/>
    <cellStyle name="Note 2 2 2 13" xfId="3041"/>
    <cellStyle name="Note 2 2 2 13 2" xfId="47084"/>
    <cellStyle name="Note 2 2 2 13 3" xfId="28021"/>
    <cellStyle name="Note 2 2 2 14" xfId="7989"/>
    <cellStyle name="Note 2 2 2 14 2" xfId="51965"/>
    <cellStyle name="Note 2 2 2 14 3" xfId="32793"/>
    <cellStyle name="Note 2 2 2 15" xfId="12890"/>
    <cellStyle name="Note 2 2 2 15 2" xfId="37693"/>
    <cellStyle name="Note 2 2 2 16" xfId="19916"/>
    <cellStyle name="Note 2 2 2 16 2" xfId="44718"/>
    <cellStyle name="Note 2 2 2 17" xfId="32347"/>
    <cellStyle name="Note 2 2 2 18" xfId="56867"/>
    <cellStyle name="Note 2 2 2 19" xfId="22557"/>
    <cellStyle name="Note 2 2 2 2" xfId="1054"/>
    <cellStyle name="Note 2 2 2 2 2" xfId="1956"/>
    <cellStyle name="Note 2 2 2 2 2 2" xfId="52520"/>
    <cellStyle name="Note 2 2 2 2 2 3" xfId="33356"/>
    <cellStyle name="Note 2 2 2 2 2 4" xfId="8552"/>
    <cellStyle name="Note 2 2 2 2 3" xfId="13453"/>
    <cellStyle name="Note 2 2 2 2 3 2" xfId="38256"/>
    <cellStyle name="Note 2 2 2 2 4" xfId="20320"/>
    <cellStyle name="Note 2 2 2 2 4 2" xfId="45122"/>
    <cellStyle name="Note 2 2 2 2 5" xfId="28579"/>
    <cellStyle name="Note 2 2 2 2 6" xfId="47632"/>
    <cellStyle name="Note 2 2 2 2 7" xfId="23112"/>
    <cellStyle name="Note 2 2 2 2 8" xfId="3603"/>
    <cellStyle name="Note 2 2 2 20" xfId="57343"/>
    <cellStyle name="Note 2 2 2 21" xfId="57545"/>
    <cellStyle name="Note 2 2 2 22" xfId="2441"/>
    <cellStyle name="Note 2 2 2 3" xfId="1505"/>
    <cellStyle name="Note 2 2 2 3 2" xfId="8950"/>
    <cellStyle name="Note 2 2 2 3 2 2" xfId="52916"/>
    <cellStyle name="Note 2 2 2 3 2 3" xfId="33754"/>
    <cellStyle name="Note 2 2 2 3 3" xfId="13851"/>
    <cellStyle name="Note 2 2 2 3 3 2" xfId="38654"/>
    <cellStyle name="Note 2 2 2 3 4" xfId="20108"/>
    <cellStyle name="Note 2 2 2 3 4 2" xfId="44910"/>
    <cellStyle name="Note 2 2 2 3 5" xfId="28977"/>
    <cellStyle name="Note 2 2 2 3 6" xfId="48028"/>
    <cellStyle name="Note 2 2 2 3 7" xfId="23508"/>
    <cellStyle name="Note 2 2 2 3 8" xfId="4001"/>
    <cellStyle name="Note 2 2 2 4" xfId="4400"/>
    <cellStyle name="Note 2 2 2 4 2" xfId="9349"/>
    <cellStyle name="Note 2 2 2 4 2 2" xfId="53315"/>
    <cellStyle name="Note 2 2 2 4 2 3" xfId="34153"/>
    <cellStyle name="Note 2 2 2 4 3" xfId="14250"/>
    <cellStyle name="Note 2 2 2 4 3 2" xfId="39053"/>
    <cellStyle name="Note 2 2 2 4 4" xfId="19038"/>
    <cellStyle name="Note 2 2 2 4 4 2" xfId="43840"/>
    <cellStyle name="Note 2 2 2 4 5" xfId="29376"/>
    <cellStyle name="Note 2 2 2 4 6" xfId="48427"/>
    <cellStyle name="Note 2 2 2 4 7" xfId="23907"/>
    <cellStyle name="Note 2 2 2 5" xfId="4793"/>
    <cellStyle name="Note 2 2 2 5 2" xfId="9742"/>
    <cellStyle name="Note 2 2 2 5 2 2" xfId="53707"/>
    <cellStyle name="Note 2 2 2 5 2 3" xfId="34546"/>
    <cellStyle name="Note 2 2 2 5 3" xfId="14643"/>
    <cellStyle name="Note 2 2 2 5 3 2" xfId="39446"/>
    <cellStyle name="Note 2 2 2 5 4" xfId="19980"/>
    <cellStyle name="Note 2 2 2 5 4 2" xfId="44782"/>
    <cellStyle name="Note 2 2 2 5 5" xfId="29768"/>
    <cellStyle name="Note 2 2 2 5 6" xfId="48819"/>
    <cellStyle name="Note 2 2 2 5 7" xfId="24299"/>
    <cellStyle name="Note 2 2 2 6" xfId="5198"/>
    <cellStyle name="Note 2 2 2 6 2" xfId="10147"/>
    <cellStyle name="Note 2 2 2 6 2 2" xfId="54112"/>
    <cellStyle name="Note 2 2 2 6 2 3" xfId="34951"/>
    <cellStyle name="Note 2 2 2 6 3" xfId="15048"/>
    <cellStyle name="Note 2 2 2 6 3 2" xfId="39851"/>
    <cellStyle name="Note 2 2 2 6 4" xfId="18903"/>
    <cellStyle name="Note 2 2 2 6 4 2" xfId="43705"/>
    <cellStyle name="Note 2 2 2 6 5" xfId="30173"/>
    <cellStyle name="Note 2 2 2 6 6" xfId="49224"/>
    <cellStyle name="Note 2 2 2 6 7" xfId="24704"/>
    <cellStyle name="Note 2 2 2 7" xfId="5580"/>
    <cellStyle name="Note 2 2 2 7 2" xfId="10529"/>
    <cellStyle name="Note 2 2 2 7 2 2" xfId="54493"/>
    <cellStyle name="Note 2 2 2 7 2 3" xfId="35333"/>
    <cellStyle name="Note 2 2 2 7 3" xfId="15430"/>
    <cellStyle name="Note 2 2 2 7 3 2" xfId="40233"/>
    <cellStyle name="Note 2 2 2 7 4" xfId="19591"/>
    <cellStyle name="Note 2 2 2 7 4 2" xfId="44393"/>
    <cellStyle name="Note 2 2 2 7 5" xfId="30554"/>
    <cellStyle name="Note 2 2 2 7 6" xfId="49605"/>
    <cellStyle name="Note 2 2 2 7 7" xfId="25085"/>
    <cellStyle name="Note 2 2 2 8" xfId="5999"/>
    <cellStyle name="Note 2 2 2 8 2" xfId="10948"/>
    <cellStyle name="Note 2 2 2 8 2 2" xfId="54910"/>
    <cellStyle name="Note 2 2 2 8 2 3" xfId="35752"/>
    <cellStyle name="Note 2 2 2 8 3" xfId="15849"/>
    <cellStyle name="Note 2 2 2 8 3 2" xfId="40652"/>
    <cellStyle name="Note 2 2 2 8 4" xfId="20014"/>
    <cellStyle name="Note 2 2 2 8 4 2" xfId="44816"/>
    <cellStyle name="Note 2 2 2 8 5" xfId="30968"/>
    <cellStyle name="Note 2 2 2 8 6" xfId="50022"/>
    <cellStyle name="Note 2 2 2 8 7" xfId="25502"/>
    <cellStyle name="Note 2 2 2 9" xfId="6389"/>
    <cellStyle name="Note 2 2 2 9 2" xfId="11338"/>
    <cellStyle name="Note 2 2 2 9 2 2" xfId="55300"/>
    <cellStyle name="Note 2 2 2 9 2 3" xfId="36142"/>
    <cellStyle name="Note 2 2 2 9 3" xfId="16239"/>
    <cellStyle name="Note 2 2 2 9 3 2" xfId="41042"/>
    <cellStyle name="Note 2 2 2 9 4" xfId="18027"/>
    <cellStyle name="Note 2 2 2 9 4 2" xfId="42829"/>
    <cellStyle name="Note 2 2 2 9 5" xfId="31356"/>
    <cellStyle name="Note 2 2 2 9 6" xfId="50412"/>
    <cellStyle name="Note 2 2 2 9 7" xfId="25892"/>
    <cellStyle name="Note 2 2 20" xfId="22196"/>
    <cellStyle name="Note 2 2 21" xfId="56979"/>
    <cellStyle name="Note 2 2 22" xfId="57507"/>
    <cellStyle name="Note 2 2 23" xfId="2080"/>
    <cellStyle name="Note 2 2 3" xfId="595"/>
    <cellStyle name="Note 2 2 3 10" xfId="6810"/>
    <cellStyle name="Note 2 2 3 10 2" xfId="11759"/>
    <cellStyle name="Note 2 2 3 10 2 2" xfId="55719"/>
    <cellStyle name="Note 2 2 3 10 2 3" xfId="36563"/>
    <cellStyle name="Note 2 2 3 10 3" xfId="16660"/>
    <cellStyle name="Note 2 2 3 10 3 2" xfId="41463"/>
    <cellStyle name="Note 2 2 3 10 4" xfId="18438"/>
    <cellStyle name="Note 2 2 3 10 4 2" xfId="43240"/>
    <cellStyle name="Note 2 2 3 10 5" xfId="31768"/>
    <cellStyle name="Note 2 2 3 10 6" xfId="50831"/>
    <cellStyle name="Note 2 2 3 10 7" xfId="26311"/>
    <cellStyle name="Note 2 2 3 11" xfId="7180"/>
    <cellStyle name="Note 2 2 3 11 2" xfId="12129"/>
    <cellStyle name="Note 2 2 3 11 2 2" xfId="56089"/>
    <cellStyle name="Note 2 2 3 11 2 3" xfId="36933"/>
    <cellStyle name="Note 2 2 3 11 3" xfId="17030"/>
    <cellStyle name="Note 2 2 3 11 3 2" xfId="41833"/>
    <cellStyle name="Note 2 2 3 11 4" xfId="19106"/>
    <cellStyle name="Note 2 2 3 11 4 2" xfId="43908"/>
    <cellStyle name="Note 2 2 3 11 5" xfId="32138"/>
    <cellStyle name="Note 2 2 3 11 6" xfId="51201"/>
    <cellStyle name="Note 2 2 3 11 7" xfId="26681"/>
    <cellStyle name="Note 2 2 3 12" xfId="7551"/>
    <cellStyle name="Note 2 2 3 12 2" xfId="12500"/>
    <cellStyle name="Note 2 2 3 12 2 2" xfId="56460"/>
    <cellStyle name="Note 2 2 3 12 2 3" xfId="37304"/>
    <cellStyle name="Note 2 2 3 12 3" xfId="17401"/>
    <cellStyle name="Note 2 2 3 12 3 2" xfId="42204"/>
    <cellStyle name="Note 2 2 3 12 4" xfId="16631"/>
    <cellStyle name="Note 2 2 3 12 4 2" xfId="41434"/>
    <cellStyle name="Note 2 2 3 12 5" xfId="51572"/>
    <cellStyle name="Note 2 2 3 12 6" xfId="27052"/>
    <cellStyle name="Note 2 2 3 13" xfId="7996"/>
    <cellStyle name="Note 2 2 3 13 2" xfId="51972"/>
    <cellStyle name="Note 2 2 3 13 3" xfId="32800"/>
    <cellStyle name="Note 2 2 3 14" xfId="12897"/>
    <cellStyle name="Note 2 2 3 14 2" xfId="37700"/>
    <cellStyle name="Note 2 2 3 15" xfId="21452"/>
    <cellStyle name="Note 2 2 3 15 2" xfId="46252"/>
    <cellStyle name="Note 2 2 3 16" xfId="27393"/>
    <cellStyle name="Note 2 2 3 17" xfId="56874"/>
    <cellStyle name="Note 2 2 3 18" xfId="22564"/>
    <cellStyle name="Note 2 2 3 19" xfId="57350"/>
    <cellStyle name="Note 2 2 3 2" xfId="1061"/>
    <cellStyle name="Note 2 2 3 2 2" xfId="1963"/>
    <cellStyle name="Note 2 2 3 2 2 2" xfId="52527"/>
    <cellStyle name="Note 2 2 3 2 2 3" xfId="33363"/>
    <cellStyle name="Note 2 2 3 2 2 4" xfId="8559"/>
    <cellStyle name="Note 2 2 3 2 3" xfId="13460"/>
    <cellStyle name="Note 2 2 3 2 3 2" xfId="38263"/>
    <cellStyle name="Note 2 2 3 2 4" xfId="21818"/>
    <cellStyle name="Note 2 2 3 2 4 2" xfId="46618"/>
    <cellStyle name="Note 2 2 3 2 5" xfId="28586"/>
    <cellStyle name="Note 2 2 3 2 6" xfId="47639"/>
    <cellStyle name="Note 2 2 3 2 7" xfId="23119"/>
    <cellStyle name="Note 2 2 3 2 8" xfId="3610"/>
    <cellStyle name="Note 2 2 3 20" xfId="57467"/>
    <cellStyle name="Note 2 2 3 21" xfId="2448"/>
    <cellStyle name="Note 2 2 3 3" xfId="1512"/>
    <cellStyle name="Note 2 2 3 3 2" xfId="8957"/>
    <cellStyle name="Note 2 2 3 3 2 2" xfId="52923"/>
    <cellStyle name="Note 2 2 3 3 2 3" xfId="33761"/>
    <cellStyle name="Note 2 2 3 3 3" xfId="13858"/>
    <cellStyle name="Note 2 2 3 3 3 2" xfId="38661"/>
    <cellStyle name="Note 2 2 3 3 4" xfId="21640"/>
    <cellStyle name="Note 2 2 3 3 4 2" xfId="46440"/>
    <cellStyle name="Note 2 2 3 3 5" xfId="28984"/>
    <cellStyle name="Note 2 2 3 3 6" xfId="48035"/>
    <cellStyle name="Note 2 2 3 3 7" xfId="23515"/>
    <cellStyle name="Note 2 2 3 3 8" xfId="4008"/>
    <cellStyle name="Note 2 2 3 4" xfId="4407"/>
    <cellStyle name="Note 2 2 3 4 2" xfId="9356"/>
    <cellStyle name="Note 2 2 3 4 2 2" xfId="53322"/>
    <cellStyle name="Note 2 2 3 4 2 3" xfId="34160"/>
    <cellStyle name="Note 2 2 3 4 3" xfId="14257"/>
    <cellStyle name="Note 2 2 3 4 3 2" xfId="39060"/>
    <cellStyle name="Note 2 2 3 4 4" xfId="20951"/>
    <cellStyle name="Note 2 2 3 4 4 2" xfId="45752"/>
    <cellStyle name="Note 2 2 3 4 5" xfId="29383"/>
    <cellStyle name="Note 2 2 3 4 6" xfId="48434"/>
    <cellStyle name="Note 2 2 3 4 7" xfId="23914"/>
    <cellStyle name="Note 2 2 3 5" xfId="4800"/>
    <cellStyle name="Note 2 2 3 5 2" xfId="9749"/>
    <cellStyle name="Note 2 2 3 5 2 2" xfId="53714"/>
    <cellStyle name="Note 2 2 3 5 2 3" xfId="34553"/>
    <cellStyle name="Note 2 2 3 5 3" xfId="14650"/>
    <cellStyle name="Note 2 2 3 5 3 2" xfId="39453"/>
    <cellStyle name="Note 2 2 3 5 4" xfId="21517"/>
    <cellStyle name="Note 2 2 3 5 4 2" xfId="46317"/>
    <cellStyle name="Note 2 2 3 5 5" xfId="29775"/>
    <cellStyle name="Note 2 2 3 5 6" xfId="48826"/>
    <cellStyle name="Note 2 2 3 5 7" xfId="24306"/>
    <cellStyle name="Note 2 2 3 6" xfId="5205"/>
    <cellStyle name="Note 2 2 3 6 2" xfId="10154"/>
    <cellStyle name="Note 2 2 3 6 2 2" xfId="54119"/>
    <cellStyle name="Note 2 2 3 6 2 3" xfId="34958"/>
    <cellStyle name="Note 2 2 3 6 3" xfId="15055"/>
    <cellStyle name="Note 2 2 3 6 3 2" xfId="39858"/>
    <cellStyle name="Note 2 2 3 6 4" xfId="20942"/>
    <cellStyle name="Note 2 2 3 6 4 2" xfId="45743"/>
    <cellStyle name="Note 2 2 3 6 5" xfId="30180"/>
    <cellStyle name="Note 2 2 3 6 6" xfId="49231"/>
    <cellStyle name="Note 2 2 3 6 7" xfId="24711"/>
    <cellStyle name="Note 2 2 3 7" xfId="5587"/>
    <cellStyle name="Note 2 2 3 7 2" xfId="10536"/>
    <cellStyle name="Note 2 2 3 7 2 2" xfId="54500"/>
    <cellStyle name="Note 2 2 3 7 2 3" xfId="35340"/>
    <cellStyle name="Note 2 2 3 7 3" xfId="15437"/>
    <cellStyle name="Note 2 2 3 7 3 2" xfId="40240"/>
    <cellStyle name="Note 2 2 3 7 4" xfId="21133"/>
    <cellStyle name="Note 2 2 3 7 4 2" xfId="45933"/>
    <cellStyle name="Note 2 2 3 7 5" xfId="30561"/>
    <cellStyle name="Note 2 2 3 7 6" xfId="49612"/>
    <cellStyle name="Note 2 2 3 7 7" xfId="25092"/>
    <cellStyle name="Note 2 2 3 8" xfId="6006"/>
    <cellStyle name="Note 2 2 3 8 2" xfId="10955"/>
    <cellStyle name="Note 2 2 3 8 2 2" xfId="54917"/>
    <cellStyle name="Note 2 2 3 8 2 3" xfId="35759"/>
    <cellStyle name="Note 2 2 3 8 3" xfId="15856"/>
    <cellStyle name="Note 2 2 3 8 3 2" xfId="40659"/>
    <cellStyle name="Note 2 2 3 8 4" xfId="21549"/>
    <cellStyle name="Note 2 2 3 8 4 2" xfId="46349"/>
    <cellStyle name="Note 2 2 3 8 5" xfId="30975"/>
    <cellStyle name="Note 2 2 3 8 6" xfId="50029"/>
    <cellStyle name="Note 2 2 3 8 7" xfId="25509"/>
    <cellStyle name="Note 2 2 3 9" xfId="6396"/>
    <cellStyle name="Note 2 2 3 9 2" xfId="11345"/>
    <cellStyle name="Note 2 2 3 9 2 2" xfId="55307"/>
    <cellStyle name="Note 2 2 3 9 2 3" xfId="36149"/>
    <cellStyle name="Note 2 2 3 9 3" xfId="16246"/>
    <cellStyle name="Note 2 2 3 9 3 2" xfId="41049"/>
    <cellStyle name="Note 2 2 3 9 4" xfId="20996"/>
    <cellStyle name="Note 2 2 3 9 4 2" xfId="45796"/>
    <cellStyle name="Note 2 2 3 9 5" xfId="31363"/>
    <cellStyle name="Note 2 2 3 9 6" xfId="50419"/>
    <cellStyle name="Note 2 2 3 9 7" xfId="25899"/>
    <cellStyle name="Note 2 2 4" xfId="688"/>
    <cellStyle name="Note 2 2 4 2" xfId="1595"/>
    <cellStyle name="Note 2 2 4 2 2" xfId="52159"/>
    <cellStyle name="Note 2 2 4 2 3" xfId="32995"/>
    <cellStyle name="Note 2 2 4 2 4" xfId="8191"/>
    <cellStyle name="Note 2 2 4 3" xfId="13092"/>
    <cellStyle name="Note 2 2 4 3 2" xfId="37895"/>
    <cellStyle name="Note 2 2 4 4" xfId="20684"/>
    <cellStyle name="Note 2 2 4 4 2" xfId="45485"/>
    <cellStyle name="Note 2 2 4 5" xfId="28218"/>
    <cellStyle name="Note 2 2 4 6" xfId="47271"/>
    <cellStyle name="Note 2 2 4 7" xfId="22751"/>
    <cellStyle name="Note 2 2 4 8" xfId="57475"/>
    <cellStyle name="Note 2 2 4 9" xfId="3242"/>
    <cellStyle name="Note 2 2 5" xfId="1144"/>
    <cellStyle name="Note 2 2 5 2" xfId="8592"/>
    <cellStyle name="Note 2 2 5 2 2" xfId="52560"/>
    <cellStyle name="Note 2 2 5 2 3" xfId="33396"/>
    <cellStyle name="Note 2 2 5 3" xfId="13493"/>
    <cellStyle name="Note 2 2 5 3 2" xfId="38296"/>
    <cellStyle name="Note 2 2 5 4" xfId="18728"/>
    <cellStyle name="Note 2 2 5 4 2" xfId="43530"/>
    <cellStyle name="Note 2 2 5 5" xfId="28619"/>
    <cellStyle name="Note 2 2 5 6" xfId="47672"/>
    <cellStyle name="Note 2 2 5 7" xfId="23152"/>
    <cellStyle name="Note 2 2 5 8" xfId="57480"/>
    <cellStyle name="Note 2 2 5 9" xfId="3643"/>
    <cellStyle name="Note 2 2 6" xfId="4045"/>
    <cellStyle name="Note 2 2 6 2" xfId="8994"/>
    <cellStyle name="Note 2 2 6 2 2" xfId="52960"/>
    <cellStyle name="Note 2 2 6 2 3" xfId="33798"/>
    <cellStyle name="Note 2 2 6 3" xfId="13895"/>
    <cellStyle name="Note 2 2 6 3 2" xfId="38698"/>
    <cellStyle name="Note 2 2 6 4" xfId="21190"/>
    <cellStyle name="Note 2 2 6 4 2" xfId="45990"/>
    <cellStyle name="Note 2 2 6 5" xfId="29021"/>
    <cellStyle name="Note 2 2 6 6" xfId="48072"/>
    <cellStyle name="Note 2 2 6 7" xfId="23552"/>
    <cellStyle name="Note 2 2 6 8" xfId="57558"/>
    <cellStyle name="Note 2 2 7" xfId="4438"/>
    <cellStyle name="Note 2 2 7 2" xfId="9387"/>
    <cellStyle name="Note 2 2 7 2 2" xfId="53353"/>
    <cellStyle name="Note 2 2 7 2 3" xfId="34191"/>
    <cellStyle name="Note 2 2 7 3" xfId="14288"/>
    <cellStyle name="Note 2 2 7 3 2" xfId="39091"/>
    <cellStyle name="Note 2 2 7 4" xfId="18260"/>
    <cellStyle name="Note 2 2 7 4 2" xfId="43062"/>
    <cellStyle name="Note 2 2 7 5" xfId="29414"/>
    <cellStyle name="Note 2 2 7 6" xfId="48465"/>
    <cellStyle name="Note 2 2 7 7" xfId="23945"/>
    <cellStyle name="Note 2 2 7 8" xfId="57584"/>
    <cellStyle name="Note 2 2 8" xfId="4846"/>
    <cellStyle name="Note 2 2 8 2" xfId="9795"/>
    <cellStyle name="Note 2 2 8 2 2" xfId="53760"/>
    <cellStyle name="Note 2 2 8 2 3" xfId="34599"/>
    <cellStyle name="Note 2 2 8 3" xfId="14696"/>
    <cellStyle name="Note 2 2 8 3 2" xfId="39499"/>
    <cellStyle name="Note 2 2 8 4" xfId="18053"/>
    <cellStyle name="Note 2 2 8 4 2" xfId="42855"/>
    <cellStyle name="Note 2 2 8 5" xfId="29821"/>
    <cellStyle name="Note 2 2 8 6" xfId="48872"/>
    <cellStyle name="Note 2 2 8 7" xfId="24352"/>
    <cellStyle name="Note 2 2 8 8" xfId="57655"/>
    <cellStyle name="Note 2 2 9" xfId="5237"/>
    <cellStyle name="Note 2 2 9 2" xfId="10186"/>
    <cellStyle name="Note 2 2 9 2 2" xfId="54151"/>
    <cellStyle name="Note 2 2 9 2 3" xfId="34990"/>
    <cellStyle name="Note 2 2 9 3" xfId="15087"/>
    <cellStyle name="Note 2 2 9 3 2" xfId="39890"/>
    <cellStyle name="Note 2 2 9 4" xfId="21762"/>
    <cellStyle name="Note 2 2 9 4 2" xfId="46562"/>
    <cellStyle name="Note 2 2 9 5" xfId="30212"/>
    <cellStyle name="Note 2 2 9 6" xfId="49263"/>
    <cellStyle name="Note 2 2 9 7" xfId="24743"/>
    <cellStyle name="Note 2 20" xfId="330"/>
    <cellStyle name="Note 2 20 10" xfId="6561"/>
    <cellStyle name="Note 2 20 10 2" xfId="11510"/>
    <cellStyle name="Note 2 20 10 2 2" xfId="55472"/>
    <cellStyle name="Note 2 20 10 2 3" xfId="36314"/>
    <cellStyle name="Note 2 20 10 3" xfId="16411"/>
    <cellStyle name="Note 2 20 10 3 2" xfId="41214"/>
    <cellStyle name="Note 2 20 10 4" xfId="21688"/>
    <cellStyle name="Note 2 20 10 4 2" xfId="46488"/>
    <cellStyle name="Note 2 20 10 5" xfId="31525"/>
    <cellStyle name="Note 2 20 10 6" xfId="50584"/>
    <cellStyle name="Note 2 20 10 7" xfId="26064"/>
    <cellStyle name="Note 2 20 11" xfId="6940"/>
    <cellStyle name="Note 2 20 11 2" xfId="11889"/>
    <cellStyle name="Note 2 20 11 2 2" xfId="55849"/>
    <cellStyle name="Note 2 20 11 2 3" xfId="36693"/>
    <cellStyle name="Note 2 20 11 3" xfId="16790"/>
    <cellStyle name="Note 2 20 11 3 2" xfId="41593"/>
    <cellStyle name="Note 2 20 11 4" xfId="19424"/>
    <cellStyle name="Note 2 20 11 4 2" xfId="44226"/>
    <cellStyle name="Note 2 20 11 5" xfId="31898"/>
    <cellStyle name="Note 2 20 11 6" xfId="50961"/>
    <cellStyle name="Note 2 20 11 7" xfId="26441"/>
    <cellStyle name="Note 2 20 12" xfId="7312"/>
    <cellStyle name="Note 2 20 12 2" xfId="12261"/>
    <cellStyle name="Note 2 20 12 2 2" xfId="56221"/>
    <cellStyle name="Note 2 20 12 2 3" xfId="37065"/>
    <cellStyle name="Note 2 20 12 3" xfId="17162"/>
    <cellStyle name="Note 2 20 12 3 2" xfId="41965"/>
    <cellStyle name="Note 2 20 12 4" xfId="18344"/>
    <cellStyle name="Note 2 20 12 4 2" xfId="43146"/>
    <cellStyle name="Note 2 20 12 5" xfId="51333"/>
    <cellStyle name="Note 2 20 12 6" xfId="26813"/>
    <cellStyle name="Note 2 20 13" xfId="2787"/>
    <cellStyle name="Note 2 20 13 2" xfId="27075"/>
    <cellStyle name="Note 2 20 13 3" xfId="27767"/>
    <cellStyle name="Note 2 20 14" xfId="7735"/>
    <cellStyle name="Note 2 20 14 2" xfId="51733"/>
    <cellStyle name="Note 2 20 14 3" xfId="32540"/>
    <cellStyle name="Note 2 20 15" xfId="12633"/>
    <cellStyle name="Note 2 20 15 2" xfId="37436"/>
    <cellStyle name="Note 2 20 16" xfId="21933"/>
    <cellStyle name="Note 2 20 16 2" xfId="46733"/>
    <cellStyle name="Note 2 20 17" xfId="30169"/>
    <cellStyle name="Note 2 20 18" xfId="56635"/>
    <cellStyle name="Note 2 20 19" xfId="22304"/>
    <cellStyle name="Note 2 20 2" xfId="799"/>
    <cellStyle name="Note 2 20 2 2" xfId="1703"/>
    <cellStyle name="Note 2 20 2 2 2" xfId="52268"/>
    <cellStyle name="Note 2 20 2 2 3" xfId="33104"/>
    <cellStyle name="Note 2 20 2 2 4" xfId="8300"/>
    <cellStyle name="Note 2 20 2 3" xfId="13201"/>
    <cellStyle name="Note 2 20 2 3 2" xfId="38004"/>
    <cellStyle name="Note 2 20 2 4" xfId="20533"/>
    <cellStyle name="Note 2 20 2 4 2" xfId="45334"/>
    <cellStyle name="Note 2 20 2 5" xfId="28327"/>
    <cellStyle name="Note 2 20 2 6" xfId="47380"/>
    <cellStyle name="Note 2 20 2 7" xfId="22860"/>
    <cellStyle name="Note 2 20 2 8" xfId="3351"/>
    <cellStyle name="Note 2 20 20" xfId="57090"/>
    <cellStyle name="Note 2 20 21" xfId="2188"/>
    <cellStyle name="Note 2 20 3" xfId="1252"/>
    <cellStyle name="Note 2 20 3 2" xfId="8700"/>
    <cellStyle name="Note 2 20 3 2 2" xfId="52668"/>
    <cellStyle name="Note 2 20 3 2 3" xfId="33504"/>
    <cellStyle name="Note 2 20 3 3" xfId="13601"/>
    <cellStyle name="Note 2 20 3 3 2" xfId="38404"/>
    <cellStyle name="Note 2 20 3 4" xfId="19482"/>
    <cellStyle name="Note 2 20 3 4 2" xfId="44284"/>
    <cellStyle name="Note 2 20 3 5" xfId="28727"/>
    <cellStyle name="Note 2 20 3 6" xfId="47780"/>
    <cellStyle name="Note 2 20 3 7" xfId="23260"/>
    <cellStyle name="Note 2 20 3 8" xfId="3751"/>
    <cellStyle name="Note 2 20 4" xfId="4152"/>
    <cellStyle name="Note 2 20 4 2" xfId="9101"/>
    <cellStyle name="Note 2 20 4 2 2" xfId="53067"/>
    <cellStyle name="Note 2 20 4 2 3" xfId="33905"/>
    <cellStyle name="Note 2 20 4 3" xfId="14002"/>
    <cellStyle name="Note 2 20 4 3 2" xfId="38805"/>
    <cellStyle name="Note 2 20 4 4" xfId="21527"/>
    <cellStyle name="Note 2 20 4 4 2" xfId="46327"/>
    <cellStyle name="Note 2 20 4 5" xfId="29128"/>
    <cellStyle name="Note 2 20 4 6" xfId="48179"/>
    <cellStyle name="Note 2 20 4 7" xfId="23659"/>
    <cellStyle name="Note 2 20 5" xfId="4544"/>
    <cellStyle name="Note 2 20 5 2" xfId="9493"/>
    <cellStyle name="Note 2 20 5 2 2" xfId="53459"/>
    <cellStyle name="Note 2 20 5 2 3" xfId="34297"/>
    <cellStyle name="Note 2 20 5 3" xfId="14394"/>
    <cellStyle name="Note 2 20 5 3 2" xfId="39197"/>
    <cellStyle name="Note 2 20 5 4" xfId="18944"/>
    <cellStyle name="Note 2 20 5 4 2" xfId="43746"/>
    <cellStyle name="Note 2 20 5 5" xfId="29519"/>
    <cellStyle name="Note 2 20 5 6" xfId="48571"/>
    <cellStyle name="Note 2 20 5 7" xfId="24051"/>
    <cellStyle name="Note 2 20 6" xfId="4951"/>
    <cellStyle name="Note 2 20 6 2" xfId="9900"/>
    <cellStyle name="Note 2 20 6 2 2" xfId="53865"/>
    <cellStyle name="Note 2 20 6 2 3" xfId="34704"/>
    <cellStyle name="Note 2 20 6 3" xfId="14801"/>
    <cellStyle name="Note 2 20 6 3 2" xfId="39604"/>
    <cellStyle name="Note 2 20 6 4" xfId="20311"/>
    <cellStyle name="Note 2 20 6 4 2" xfId="45113"/>
    <cellStyle name="Note 2 20 6 5" xfId="29926"/>
    <cellStyle name="Note 2 20 6 6" xfId="48977"/>
    <cellStyle name="Note 2 20 6 7" xfId="24457"/>
    <cellStyle name="Note 2 20 7" xfId="5338"/>
    <cellStyle name="Note 2 20 7 2" xfId="10287"/>
    <cellStyle name="Note 2 20 7 2 2" xfId="54252"/>
    <cellStyle name="Note 2 20 7 2 3" xfId="35091"/>
    <cellStyle name="Note 2 20 7 3" xfId="15188"/>
    <cellStyle name="Note 2 20 7 3 2" xfId="39991"/>
    <cellStyle name="Note 2 20 7 4" xfId="20452"/>
    <cellStyle name="Note 2 20 7 4 2" xfId="45253"/>
    <cellStyle name="Note 2 20 7 5" xfId="30313"/>
    <cellStyle name="Note 2 20 7 6" xfId="49364"/>
    <cellStyle name="Note 2 20 7 7" xfId="24844"/>
    <cellStyle name="Note 2 20 8" xfId="5755"/>
    <cellStyle name="Note 2 20 8 2" xfId="10704"/>
    <cellStyle name="Note 2 20 8 2 2" xfId="54667"/>
    <cellStyle name="Note 2 20 8 2 3" xfId="35508"/>
    <cellStyle name="Note 2 20 8 3" xfId="15605"/>
    <cellStyle name="Note 2 20 8 3 2" xfId="40408"/>
    <cellStyle name="Note 2 20 8 4" xfId="21325"/>
    <cellStyle name="Note 2 20 8 4 2" xfId="46125"/>
    <cellStyle name="Note 2 20 8 5" xfId="30728"/>
    <cellStyle name="Note 2 20 8 6" xfId="49779"/>
    <cellStyle name="Note 2 20 8 7" xfId="25259"/>
    <cellStyle name="Note 2 20 9" xfId="6147"/>
    <cellStyle name="Note 2 20 9 2" xfId="11096"/>
    <cellStyle name="Note 2 20 9 2 2" xfId="55058"/>
    <cellStyle name="Note 2 20 9 2 3" xfId="35900"/>
    <cellStyle name="Note 2 20 9 3" xfId="15997"/>
    <cellStyle name="Note 2 20 9 3 2" xfId="40800"/>
    <cellStyle name="Note 2 20 9 4" xfId="18452"/>
    <cellStyle name="Note 2 20 9 4 2" xfId="43254"/>
    <cellStyle name="Note 2 20 9 5" xfId="31116"/>
    <cellStyle name="Note 2 20 9 6" xfId="50170"/>
    <cellStyle name="Note 2 20 9 7" xfId="25650"/>
    <cellStyle name="Note 2 21" xfId="356"/>
    <cellStyle name="Note 2 21 10" xfId="6587"/>
    <cellStyle name="Note 2 21 10 2" xfId="11536"/>
    <cellStyle name="Note 2 21 10 2 2" xfId="55498"/>
    <cellStyle name="Note 2 21 10 2 3" xfId="36340"/>
    <cellStyle name="Note 2 21 10 3" xfId="16437"/>
    <cellStyle name="Note 2 21 10 3 2" xfId="41240"/>
    <cellStyle name="Note 2 21 10 4" xfId="17702"/>
    <cellStyle name="Note 2 21 10 4 2" xfId="42505"/>
    <cellStyle name="Note 2 21 10 5" xfId="31551"/>
    <cellStyle name="Note 2 21 10 6" xfId="50610"/>
    <cellStyle name="Note 2 21 10 7" xfId="26090"/>
    <cellStyle name="Note 2 21 11" xfId="6966"/>
    <cellStyle name="Note 2 21 11 2" xfId="11915"/>
    <cellStyle name="Note 2 21 11 2 2" xfId="55875"/>
    <cellStyle name="Note 2 21 11 2 3" xfId="36719"/>
    <cellStyle name="Note 2 21 11 3" xfId="16816"/>
    <cellStyle name="Note 2 21 11 3 2" xfId="41619"/>
    <cellStyle name="Note 2 21 11 4" xfId="18681"/>
    <cellStyle name="Note 2 21 11 4 2" xfId="43483"/>
    <cellStyle name="Note 2 21 11 5" xfId="31924"/>
    <cellStyle name="Note 2 21 11 6" xfId="50987"/>
    <cellStyle name="Note 2 21 11 7" xfId="26467"/>
    <cellStyle name="Note 2 21 12" xfId="7338"/>
    <cellStyle name="Note 2 21 12 2" xfId="12287"/>
    <cellStyle name="Note 2 21 12 2 2" xfId="56247"/>
    <cellStyle name="Note 2 21 12 2 3" xfId="37091"/>
    <cellStyle name="Note 2 21 12 3" xfId="17188"/>
    <cellStyle name="Note 2 21 12 3 2" xfId="41991"/>
    <cellStyle name="Note 2 21 12 4" xfId="21774"/>
    <cellStyle name="Note 2 21 12 4 2" xfId="46574"/>
    <cellStyle name="Note 2 21 12 5" xfId="51359"/>
    <cellStyle name="Note 2 21 12 6" xfId="26839"/>
    <cellStyle name="Note 2 21 13" xfId="2813"/>
    <cellStyle name="Note 2 21 13 2" xfId="27099"/>
    <cellStyle name="Note 2 21 13 3" xfId="27793"/>
    <cellStyle name="Note 2 21 14" xfId="7761"/>
    <cellStyle name="Note 2 21 14 2" xfId="51759"/>
    <cellStyle name="Note 2 21 14 3" xfId="32566"/>
    <cellStyle name="Note 2 21 15" xfId="12659"/>
    <cellStyle name="Note 2 21 15 2" xfId="37462"/>
    <cellStyle name="Note 2 21 16" xfId="21278"/>
    <cellStyle name="Note 2 21 16 2" xfId="46078"/>
    <cellStyle name="Note 2 21 17" xfId="32158"/>
    <cellStyle name="Note 2 21 18" xfId="56661"/>
    <cellStyle name="Note 2 21 19" xfId="22330"/>
    <cellStyle name="Note 2 21 2" xfId="825"/>
    <cellStyle name="Note 2 21 2 2" xfId="1729"/>
    <cellStyle name="Note 2 21 2 2 2" xfId="52294"/>
    <cellStyle name="Note 2 21 2 2 3" xfId="33130"/>
    <cellStyle name="Note 2 21 2 2 4" xfId="8326"/>
    <cellStyle name="Note 2 21 2 3" xfId="13227"/>
    <cellStyle name="Note 2 21 2 3 2" xfId="38030"/>
    <cellStyle name="Note 2 21 2 4" xfId="19536"/>
    <cellStyle name="Note 2 21 2 4 2" xfId="44338"/>
    <cellStyle name="Note 2 21 2 5" xfId="28353"/>
    <cellStyle name="Note 2 21 2 6" xfId="47406"/>
    <cellStyle name="Note 2 21 2 7" xfId="22886"/>
    <cellStyle name="Note 2 21 2 8" xfId="3377"/>
    <cellStyle name="Note 2 21 20" xfId="57116"/>
    <cellStyle name="Note 2 21 21" xfId="2214"/>
    <cellStyle name="Note 2 21 3" xfId="1278"/>
    <cellStyle name="Note 2 21 3 2" xfId="8726"/>
    <cellStyle name="Note 2 21 3 2 2" xfId="52694"/>
    <cellStyle name="Note 2 21 3 2 3" xfId="33530"/>
    <cellStyle name="Note 2 21 3 3" xfId="13627"/>
    <cellStyle name="Note 2 21 3 3 2" xfId="38430"/>
    <cellStyle name="Note 2 21 3 4" xfId="18738"/>
    <cellStyle name="Note 2 21 3 4 2" xfId="43540"/>
    <cellStyle name="Note 2 21 3 5" xfId="28753"/>
    <cellStyle name="Note 2 21 3 6" xfId="47806"/>
    <cellStyle name="Note 2 21 3 7" xfId="23286"/>
    <cellStyle name="Note 2 21 3 8" xfId="3777"/>
    <cellStyle name="Note 2 21 4" xfId="4178"/>
    <cellStyle name="Note 2 21 4 2" xfId="9127"/>
    <cellStyle name="Note 2 21 4 2 2" xfId="53093"/>
    <cellStyle name="Note 2 21 4 2 3" xfId="33931"/>
    <cellStyle name="Note 2 21 4 3" xfId="14028"/>
    <cellStyle name="Note 2 21 4 3 2" xfId="38831"/>
    <cellStyle name="Note 2 21 4 4" xfId="17559"/>
    <cellStyle name="Note 2 21 4 4 2" xfId="42362"/>
    <cellStyle name="Note 2 21 4 5" xfId="29154"/>
    <cellStyle name="Note 2 21 4 6" xfId="48205"/>
    <cellStyle name="Note 2 21 4 7" xfId="23685"/>
    <cellStyle name="Note 2 21 5" xfId="4570"/>
    <cellStyle name="Note 2 21 5 2" xfId="9519"/>
    <cellStyle name="Note 2 21 5 2 2" xfId="53485"/>
    <cellStyle name="Note 2 21 5 2 3" xfId="34323"/>
    <cellStyle name="Note 2 21 5 3" xfId="14420"/>
    <cellStyle name="Note 2 21 5 3 2" xfId="39223"/>
    <cellStyle name="Note 2 21 5 4" xfId="18219"/>
    <cellStyle name="Note 2 21 5 4 2" xfId="43021"/>
    <cellStyle name="Note 2 21 5 5" xfId="29545"/>
    <cellStyle name="Note 2 21 5 6" xfId="48597"/>
    <cellStyle name="Note 2 21 5 7" xfId="24077"/>
    <cellStyle name="Note 2 21 6" xfId="4977"/>
    <cellStyle name="Note 2 21 6 2" xfId="9926"/>
    <cellStyle name="Note 2 21 6 2 2" xfId="53891"/>
    <cellStyle name="Note 2 21 6 2 3" xfId="34730"/>
    <cellStyle name="Note 2 21 6 3" xfId="14827"/>
    <cellStyle name="Note 2 21 6 3 2" xfId="39630"/>
    <cellStyle name="Note 2 21 6 4" xfId="2677"/>
    <cellStyle name="Note 2 21 6 4 2" xfId="27657"/>
    <cellStyle name="Note 2 21 6 5" xfId="29952"/>
    <cellStyle name="Note 2 21 6 6" xfId="49003"/>
    <cellStyle name="Note 2 21 6 7" xfId="24483"/>
    <cellStyle name="Note 2 21 7" xfId="5364"/>
    <cellStyle name="Note 2 21 7 2" xfId="10313"/>
    <cellStyle name="Note 2 21 7 2 2" xfId="54278"/>
    <cellStyle name="Note 2 21 7 2 3" xfId="35117"/>
    <cellStyle name="Note 2 21 7 3" xfId="15214"/>
    <cellStyle name="Note 2 21 7 3 2" xfId="40017"/>
    <cellStyle name="Note 2 21 7 4" xfId="19563"/>
    <cellStyle name="Note 2 21 7 4 2" xfId="44365"/>
    <cellStyle name="Note 2 21 7 5" xfId="30339"/>
    <cellStyle name="Note 2 21 7 6" xfId="49390"/>
    <cellStyle name="Note 2 21 7 7" xfId="24870"/>
    <cellStyle name="Note 2 21 8" xfId="5781"/>
    <cellStyle name="Note 2 21 8 2" xfId="10730"/>
    <cellStyle name="Note 2 21 8 2 2" xfId="54693"/>
    <cellStyle name="Note 2 21 8 2 3" xfId="35534"/>
    <cellStyle name="Note 2 21 8 3" xfId="15631"/>
    <cellStyle name="Note 2 21 8 3 2" xfId="40434"/>
    <cellStyle name="Note 2 21 8 4" xfId="20646"/>
    <cellStyle name="Note 2 21 8 4 2" xfId="45447"/>
    <cellStyle name="Note 2 21 8 5" xfId="30754"/>
    <cellStyle name="Note 2 21 8 6" xfId="49805"/>
    <cellStyle name="Note 2 21 8 7" xfId="25285"/>
    <cellStyle name="Note 2 21 9" xfId="6173"/>
    <cellStyle name="Note 2 21 9 2" xfId="11122"/>
    <cellStyle name="Note 2 21 9 2 2" xfId="55084"/>
    <cellStyle name="Note 2 21 9 2 3" xfId="35926"/>
    <cellStyle name="Note 2 21 9 3" xfId="16023"/>
    <cellStyle name="Note 2 21 9 3 2" xfId="40826"/>
    <cellStyle name="Note 2 21 9 4" xfId="21866"/>
    <cellStyle name="Note 2 21 9 4 2" xfId="46666"/>
    <cellStyle name="Note 2 21 9 5" xfId="31142"/>
    <cellStyle name="Note 2 21 9 6" xfId="50196"/>
    <cellStyle name="Note 2 21 9 7" xfId="25676"/>
    <cellStyle name="Note 2 22" xfId="272"/>
    <cellStyle name="Note 2 22 10" xfId="6503"/>
    <cellStyle name="Note 2 22 10 2" xfId="11452"/>
    <cellStyle name="Note 2 22 10 2 2" xfId="55414"/>
    <cellStyle name="Note 2 22 10 2 3" xfId="36256"/>
    <cellStyle name="Note 2 22 10 3" xfId="16353"/>
    <cellStyle name="Note 2 22 10 3 2" xfId="41156"/>
    <cellStyle name="Note 2 22 10 4" xfId="2516"/>
    <cellStyle name="Note 2 22 10 4 2" xfId="27497"/>
    <cellStyle name="Note 2 22 10 5" xfId="31467"/>
    <cellStyle name="Note 2 22 10 6" xfId="50526"/>
    <cellStyle name="Note 2 22 10 7" xfId="26006"/>
    <cellStyle name="Note 2 22 11" xfId="6882"/>
    <cellStyle name="Note 2 22 11 2" xfId="11831"/>
    <cellStyle name="Note 2 22 11 2 2" xfId="55791"/>
    <cellStyle name="Note 2 22 11 2 3" xfId="36635"/>
    <cellStyle name="Note 2 22 11 3" xfId="16732"/>
    <cellStyle name="Note 2 22 11 3 2" xfId="41535"/>
    <cellStyle name="Note 2 22 11 4" xfId="18433"/>
    <cellStyle name="Note 2 22 11 4 2" xfId="43235"/>
    <cellStyle name="Note 2 22 11 5" xfId="31840"/>
    <cellStyle name="Note 2 22 11 6" xfId="50903"/>
    <cellStyle name="Note 2 22 11 7" xfId="26383"/>
    <cellStyle name="Note 2 22 12" xfId="7254"/>
    <cellStyle name="Note 2 22 12 2" xfId="12203"/>
    <cellStyle name="Note 2 22 12 2 2" xfId="56163"/>
    <cellStyle name="Note 2 22 12 2 3" xfId="37007"/>
    <cellStyle name="Note 2 22 12 3" xfId="17104"/>
    <cellStyle name="Note 2 22 12 3 2" xfId="41907"/>
    <cellStyle name="Note 2 22 12 4" xfId="18529"/>
    <cellStyle name="Note 2 22 12 4 2" xfId="43331"/>
    <cellStyle name="Note 2 22 12 5" xfId="51275"/>
    <cellStyle name="Note 2 22 12 6" xfId="26755"/>
    <cellStyle name="Note 2 22 13" xfId="2729"/>
    <cellStyle name="Note 2 22 13 2" xfId="27285"/>
    <cellStyle name="Note 2 22 13 3" xfId="27709"/>
    <cellStyle name="Note 2 22 14" xfId="7677"/>
    <cellStyle name="Note 2 22 14 2" xfId="51675"/>
    <cellStyle name="Note 2 22 14 3" xfId="32482"/>
    <cellStyle name="Note 2 22 15" xfId="12575"/>
    <cellStyle name="Note 2 22 15 2" xfId="37378"/>
    <cellStyle name="Note 2 22 16" xfId="21300"/>
    <cellStyle name="Note 2 22 16 2" xfId="46100"/>
    <cellStyle name="Note 2 22 17" xfId="32207"/>
    <cellStyle name="Note 2 22 18" xfId="56577"/>
    <cellStyle name="Note 2 22 19" xfId="22246"/>
    <cellStyle name="Note 2 22 2" xfId="741"/>
    <cellStyle name="Note 2 22 2 2" xfId="1645"/>
    <cellStyle name="Note 2 22 2 2 2" xfId="52210"/>
    <cellStyle name="Note 2 22 2 2 3" xfId="33046"/>
    <cellStyle name="Note 2 22 2 2 4" xfId="8242"/>
    <cellStyle name="Note 2 22 2 3" xfId="13143"/>
    <cellStyle name="Note 2 22 2 3 2" xfId="37946"/>
    <cellStyle name="Note 2 22 2 4" xfId="19644"/>
    <cellStyle name="Note 2 22 2 4 2" xfId="44446"/>
    <cellStyle name="Note 2 22 2 5" xfId="28269"/>
    <cellStyle name="Note 2 22 2 6" xfId="47322"/>
    <cellStyle name="Note 2 22 2 7" xfId="22802"/>
    <cellStyle name="Note 2 22 2 8" xfId="3293"/>
    <cellStyle name="Note 2 22 20" xfId="57032"/>
    <cellStyle name="Note 2 22 21" xfId="2130"/>
    <cellStyle name="Note 2 22 3" xfId="1194"/>
    <cellStyle name="Note 2 22 3 2" xfId="8642"/>
    <cellStyle name="Note 2 22 3 2 2" xfId="52610"/>
    <cellStyle name="Note 2 22 3 2 3" xfId="33446"/>
    <cellStyle name="Note 2 22 3 3" xfId="13543"/>
    <cellStyle name="Note 2 22 3 3 2" xfId="38346"/>
    <cellStyle name="Note 2 22 3 4" xfId="18893"/>
    <cellStyle name="Note 2 22 3 4 2" xfId="43695"/>
    <cellStyle name="Note 2 22 3 5" xfId="28669"/>
    <cellStyle name="Note 2 22 3 6" xfId="47722"/>
    <cellStyle name="Note 2 22 3 7" xfId="23202"/>
    <cellStyle name="Note 2 22 3 8" xfId="3693"/>
    <cellStyle name="Note 2 22 4" xfId="4094"/>
    <cellStyle name="Note 2 22 4 2" xfId="9043"/>
    <cellStyle name="Note 2 22 4 2 2" xfId="53009"/>
    <cellStyle name="Note 2 22 4 2 3" xfId="33847"/>
    <cellStyle name="Note 2 22 4 3" xfId="13944"/>
    <cellStyle name="Note 2 22 4 3 2" xfId="38747"/>
    <cellStyle name="Note 2 22 4 4" xfId="17586"/>
    <cellStyle name="Note 2 22 4 4 2" xfId="42389"/>
    <cellStyle name="Note 2 22 4 5" xfId="29070"/>
    <cellStyle name="Note 2 22 4 6" xfId="48121"/>
    <cellStyle name="Note 2 22 4 7" xfId="23601"/>
    <cellStyle name="Note 2 22 5" xfId="4486"/>
    <cellStyle name="Note 2 22 5 2" xfId="9435"/>
    <cellStyle name="Note 2 22 5 2 2" xfId="53401"/>
    <cellStyle name="Note 2 22 5 2 3" xfId="34239"/>
    <cellStyle name="Note 2 22 5 3" xfId="14336"/>
    <cellStyle name="Note 2 22 5 3 2" xfId="39139"/>
    <cellStyle name="Note 2 22 5 4" xfId="18206"/>
    <cellStyle name="Note 2 22 5 4 2" xfId="43008"/>
    <cellStyle name="Note 2 22 5 5" xfId="29461"/>
    <cellStyle name="Note 2 22 5 6" xfId="48513"/>
    <cellStyle name="Note 2 22 5 7" xfId="23993"/>
    <cellStyle name="Note 2 22 6" xfId="4893"/>
    <cellStyle name="Note 2 22 6 2" xfId="9842"/>
    <cellStyle name="Note 2 22 6 2 2" xfId="53807"/>
    <cellStyle name="Note 2 22 6 2 3" xfId="34646"/>
    <cellStyle name="Note 2 22 6 3" xfId="14743"/>
    <cellStyle name="Note 2 22 6 3 2" xfId="39546"/>
    <cellStyle name="Note 2 22 6 4" xfId="19071"/>
    <cellStyle name="Note 2 22 6 4 2" xfId="43873"/>
    <cellStyle name="Note 2 22 6 5" xfId="29868"/>
    <cellStyle name="Note 2 22 6 6" xfId="48919"/>
    <cellStyle name="Note 2 22 6 7" xfId="24399"/>
    <cellStyle name="Note 2 22 7" xfId="5280"/>
    <cellStyle name="Note 2 22 7 2" xfId="10229"/>
    <cellStyle name="Note 2 22 7 2 2" xfId="54194"/>
    <cellStyle name="Note 2 22 7 2 3" xfId="35033"/>
    <cellStyle name="Note 2 22 7 3" xfId="15130"/>
    <cellStyle name="Note 2 22 7 3 2" xfId="39933"/>
    <cellStyle name="Note 2 22 7 4" xfId="19774"/>
    <cellStyle name="Note 2 22 7 4 2" xfId="44576"/>
    <cellStyle name="Note 2 22 7 5" xfId="30255"/>
    <cellStyle name="Note 2 22 7 6" xfId="49306"/>
    <cellStyle name="Note 2 22 7 7" xfId="24786"/>
    <cellStyle name="Note 2 22 8" xfId="5697"/>
    <cellStyle name="Note 2 22 8 2" xfId="10646"/>
    <cellStyle name="Note 2 22 8 2 2" xfId="54609"/>
    <cellStyle name="Note 2 22 8 2 3" xfId="35450"/>
    <cellStyle name="Note 2 22 8 3" xfId="15547"/>
    <cellStyle name="Note 2 22 8 3 2" xfId="40350"/>
    <cellStyle name="Note 2 22 8 4" xfId="20980"/>
    <cellStyle name="Note 2 22 8 4 2" xfId="45780"/>
    <cellStyle name="Note 2 22 8 5" xfId="30670"/>
    <cellStyle name="Note 2 22 8 6" xfId="49721"/>
    <cellStyle name="Note 2 22 8 7" xfId="25201"/>
    <cellStyle name="Note 2 22 9" xfId="6089"/>
    <cellStyle name="Note 2 22 9 2" xfId="11038"/>
    <cellStyle name="Note 2 22 9 2 2" xfId="55000"/>
    <cellStyle name="Note 2 22 9 2 3" xfId="35842"/>
    <cellStyle name="Note 2 22 9 3" xfId="15939"/>
    <cellStyle name="Note 2 22 9 3 2" xfId="40742"/>
    <cellStyle name="Note 2 22 9 4" xfId="21759"/>
    <cellStyle name="Note 2 22 9 4 2" xfId="46559"/>
    <cellStyle name="Note 2 22 9 5" xfId="31058"/>
    <cellStyle name="Note 2 22 9 6" xfId="50112"/>
    <cellStyle name="Note 2 22 9 7" xfId="25592"/>
    <cellStyle name="Note 2 23" xfId="351"/>
    <cellStyle name="Note 2 23 10" xfId="6582"/>
    <cellStyle name="Note 2 23 10 2" xfId="11531"/>
    <cellStyle name="Note 2 23 10 2 2" xfId="55493"/>
    <cellStyle name="Note 2 23 10 2 3" xfId="36335"/>
    <cellStyle name="Note 2 23 10 3" xfId="16432"/>
    <cellStyle name="Note 2 23 10 3 2" xfId="41235"/>
    <cellStyle name="Note 2 23 10 4" xfId="18619"/>
    <cellStyle name="Note 2 23 10 4 2" xfId="43421"/>
    <cellStyle name="Note 2 23 10 5" xfId="31546"/>
    <cellStyle name="Note 2 23 10 6" xfId="50605"/>
    <cellStyle name="Note 2 23 10 7" xfId="26085"/>
    <cellStyle name="Note 2 23 11" xfId="6961"/>
    <cellStyle name="Note 2 23 11 2" xfId="11910"/>
    <cellStyle name="Note 2 23 11 2 2" xfId="55870"/>
    <cellStyle name="Note 2 23 11 2 3" xfId="36714"/>
    <cellStyle name="Note 2 23 11 3" xfId="16811"/>
    <cellStyle name="Note 2 23 11 3 2" xfId="41614"/>
    <cellStyle name="Note 2 23 11 4" xfId="20601"/>
    <cellStyle name="Note 2 23 11 4 2" xfId="45402"/>
    <cellStyle name="Note 2 23 11 5" xfId="31919"/>
    <cellStyle name="Note 2 23 11 6" xfId="50982"/>
    <cellStyle name="Note 2 23 11 7" xfId="26462"/>
    <cellStyle name="Note 2 23 12" xfId="7333"/>
    <cellStyle name="Note 2 23 12 2" xfId="12282"/>
    <cellStyle name="Note 2 23 12 2 2" xfId="56242"/>
    <cellStyle name="Note 2 23 12 2 3" xfId="37086"/>
    <cellStyle name="Note 2 23 12 3" xfId="17183"/>
    <cellStyle name="Note 2 23 12 3 2" xfId="41986"/>
    <cellStyle name="Note 2 23 12 4" xfId="18305"/>
    <cellStyle name="Note 2 23 12 4 2" xfId="43107"/>
    <cellStyle name="Note 2 23 12 5" xfId="51354"/>
    <cellStyle name="Note 2 23 12 6" xfId="26834"/>
    <cellStyle name="Note 2 23 13" xfId="2808"/>
    <cellStyle name="Note 2 23 13 2" xfId="27068"/>
    <cellStyle name="Note 2 23 13 3" xfId="27788"/>
    <cellStyle name="Note 2 23 14" xfId="7756"/>
    <cellStyle name="Note 2 23 14 2" xfId="51754"/>
    <cellStyle name="Note 2 23 14 3" xfId="32561"/>
    <cellStyle name="Note 2 23 15" xfId="12654"/>
    <cellStyle name="Note 2 23 15 2" xfId="37457"/>
    <cellStyle name="Note 2 23 16" xfId="18969"/>
    <cellStyle name="Note 2 23 16 2" xfId="43771"/>
    <cellStyle name="Note 2 23 17" xfId="27278"/>
    <cellStyle name="Note 2 23 18" xfId="56656"/>
    <cellStyle name="Note 2 23 19" xfId="22325"/>
    <cellStyle name="Note 2 23 2" xfId="820"/>
    <cellStyle name="Note 2 23 2 2" xfId="1724"/>
    <cellStyle name="Note 2 23 2 2 2" xfId="52289"/>
    <cellStyle name="Note 2 23 2 2 3" xfId="33125"/>
    <cellStyle name="Note 2 23 2 2 4" xfId="8321"/>
    <cellStyle name="Note 2 23 2 3" xfId="13222"/>
    <cellStyle name="Note 2 23 2 3 2" xfId="38025"/>
    <cellStyle name="Note 2 23 2 4" xfId="21279"/>
    <cellStyle name="Note 2 23 2 4 2" xfId="46079"/>
    <cellStyle name="Note 2 23 2 5" xfId="28348"/>
    <cellStyle name="Note 2 23 2 6" xfId="47401"/>
    <cellStyle name="Note 2 23 2 7" xfId="22881"/>
    <cellStyle name="Note 2 23 2 8" xfId="3372"/>
    <cellStyle name="Note 2 23 20" xfId="57111"/>
    <cellStyle name="Note 2 23 21" xfId="2209"/>
    <cellStyle name="Note 2 23 3" xfId="1273"/>
    <cellStyle name="Note 2 23 3 2" xfId="8721"/>
    <cellStyle name="Note 2 23 3 2 2" xfId="52689"/>
    <cellStyle name="Note 2 23 3 2 3" xfId="33525"/>
    <cellStyle name="Note 2 23 3 3" xfId="13622"/>
    <cellStyle name="Note 2 23 3 3 2" xfId="38425"/>
    <cellStyle name="Note 2 23 3 4" xfId="20659"/>
    <cellStyle name="Note 2 23 3 4 2" xfId="45460"/>
    <cellStyle name="Note 2 23 3 5" xfId="28748"/>
    <cellStyle name="Note 2 23 3 6" xfId="47801"/>
    <cellStyle name="Note 2 23 3 7" xfId="23281"/>
    <cellStyle name="Note 2 23 3 8" xfId="3772"/>
    <cellStyle name="Note 2 23 4" xfId="4173"/>
    <cellStyle name="Note 2 23 4 2" xfId="9122"/>
    <cellStyle name="Note 2 23 4 2 2" xfId="53088"/>
    <cellStyle name="Note 2 23 4 2 3" xfId="33926"/>
    <cellStyle name="Note 2 23 4 3" xfId="14023"/>
    <cellStyle name="Note 2 23 4 3 2" xfId="38826"/>
    <cellStyle name="Note 2 23 4 4" xfId="18481"/>
    <cellStyle name="Note 2 23 4 4 2" xfId="43283"/>
    <cellStyle name="Note 2 23 4 5" xfId="29149"/>
    <cellStyle name="Note 2 23 4 6" xfId="48200"/>
    <cellStyle name="Note 2 23 4 7" xfId="23680"/>
    <cellStyle name="Note 2 23 5" xfId="4565"/>
    <cellStyle name="Note 2 23 5 2" xfId="9514"/>
    <cellStyle name="Note 2 23 5 2 2" xfId="53480"/>
    <cellStyle name="Note 2 23 5 2 3" xfId="34318"/>
    <cellStyle name="Note 2 23 5 3" xfId="14415"/>
    <cellStyle name="Note 2 23 5 3 2" xfId="39218"/>
    <cellStyle name="Note 2 23 5 4" xfId="20130"/>
    <cellStyle name="Note 2 23 5 4 2" xfId="44932"/>
    <cellStyle name="Note 2 23 5 5" xfId="29540"/>
    <cellStyle name="Note 2 23 5 6" xfId="48592"/>
    <cellStyle name="Note 2 23 5 7" xfId="24072"/>
    <cellStyle name="Note 2 23 6" xfId="4972"/>
    <cellStyle name="Note 2 23 6 2" xfId="9921"/>
    <cellStyle name="Note 2 23 6 2 2" xfId="53886"/>
    <cellStyle name="Note 2 23 6 2 3" xfId="34725"/>
    <cellStyle name="Note 2 23 6 3" xfId="14822"/>
    <cellStyle name="Note 2 23 6 3 2" xfId="39625"/>
    <cellStyle name="Note 2 23 6 4" xfId="7640"/>
    <cellStyle name="Note 2 23 6 4 2" xfId="32445"/>
    <cellStyle name="Note 2 23 6 5" xfId="29947"/>
    <cellStyle name="Note 2 23 6 6" xfId="48998"/>
    <cellStyle name="Note 2 23 6 7" xfId="24478"/>
    <cellStyle name="Note 2 23 7" xfId="5359"/>
    <cellStyle name="Note 2 23 7 2" xfId="10308"/>
    <cellStyle name="Note 2 23 7 2 2" xfId="54273"/>
    <cellStyle name="Note 2 23 7 2 3" xfId="35112"/>
    <cellStyle name="Note 2 23 7 3" xfId="15209"/>
    <cellStyle name="Note 2 23 7 3 2" xfId="40012"/>
    <cellStyle name="Note 2 23 7 4" xfId="21301"/>
    <cellStyle name="Note 2 23 7 4 2" xfId="46101"/>
    <cellStyle name="Note 2 23 7 5" xfId="30334"/>
    <cellStyle name="Note 2 23 7 6" xfId="49385"/>
    <cellStyle name="Note 2 23 7 7" xfId="24865"/>
    <cellStyle name="Note 2 23 8" xfId="5776"/>
    <cellStyle name="Note 2 23 8 2" xfId="10725"/>
    <cellStyle name="Note 2 23 8 2 2" xfId="54688"/>
    <cellStyle name="Note 2 23 8 2 3" xfId="35529"/>
    <cellStyle name="Note 2 23 8 3" xfId="15626"/>
    <cellStyle name="Note 2 23 8 3 2" xfId="40429"/>
    <cellStyle name="Note 2 23 8 4" xfId="18256"/>
    <cellStyle name="Note 2 23 8 4 2" xfId="43058"/>
    <cellStyle name="Note 2 23 8 5" xfId="30749"/>
    <cellStyle name="Note 2 23 8 6" xfId="49800"/>
    <cellStyle name="Note 2 23 8 7" xfId="25280"/>
    <cellStyle name="Note 2 23 9" xfId="6168"/>
    <cellStyle name="Note 2 23 9 2" xfId="11117"/>
    <cellStyle name="Note 2 23 9 2 2" xfId="55079"/>
    <cellStyle name="Note 2 23 9 2 3" xfId="35921"/>
    <cellStyle name="Note 2 23 9 3" xfId="16018"/>
    <cellStyle name="Note 2 23 9 3 2" xfId="40821"/>
    <cellStyle name="Note 2 23 9 4" xfId="19602"/>
    <cellStyle name="Note 2 23 9 4 2" xfId="44404"/>
    <cellStyle name="Note 2 23 9 5" xfId="31137"/>
    <cellStyle name="Note 2 23 9 6" xfId="50191"/>
    <cellStyle name="Note 2 23 9 7" xfId="25671"/>
    <cellStyle name="Note 2 24" xfId="415"/>
    <cellStyle name="Note 2 24 10" xfId="6646"/>
    <cellStyle name="Note 2 24 10 2" xfId="11595"/>
    <cellStyle name="Note 2 24 10 2 2" xfId="55557"/>
    <cellStyle name="Note 2 24 10 2 3" xfId="36399"/>
    <cellStyle name="Note 2 24 10 3" xfId="16496"/>
    <cellStyle name="Note 2 24 10 3 2" xfId="41299"/>
    <cellStyle name="Note 2 24 10 4" xfId="21274"/>
    <cellStyle name="Note 2 24 10 4 2" xfId="46074"/>
    <cellStyle name="Note 2 24 10 5" xfId="31610"/>
    <cellStyle name="Note 2 24 10 6" xfId="50669"/>
    <cellStyle name="Note 2 24 10 7" xfId="26149"/>
    <cellStyle name="Note 2 24 11" xfId="7025"/>
    <cellStyle name="Note 2 24 11 2" xfId="11974"/>
    <cellStyle name="Note 2 24 11 2 2" xfId="55934"/>
    <cellStyle name="Note 2 24 11 2 3" xfId="36778"/>
    <cellStyle name="Note 2 24 11 3" xfId="16875"/>
    <cellStyle name="Note 2 24 11 3 2" xfId="41678"/>
    <cellStyle name="Note 2 24 11 4" xfId="19023"/>
    <cellStyle name="Note 2 24 11 4 2" xfId="43825"/>
    <cellStyle name="Note 2 24 11 5" xfId="31983"/>
    <cellStyle name="Note 2 24 11 6" xfId="51046"/>
    <cellStyle name="Note 2 24 11 7" xfId="26526"/>
    <cellStyle name="Note 2 24 12" xfId="7397"/>
    <cellStyle name="Note 2 24 12 2" xfId="12346"/>
    <cellStyle name="Note 2 24 12 2 2" xfId="56306"/>
    <cellStyle name="Note 2 24 12 2 3" xfId="37150"/>
    <cellStyle name="Note 2 24 12 3" xfId="17247"/>
    <cellStyle name="Note 2 24 12 3 2" xfId="42050"/>
    <cellStyle name="Note 2 24 12 4" xfId="18842"/>
    <cellStyle name="Note 2 24 12 4 2" xfId="43644"/>
    <cellStyle name="Note 2 24 12 5" xfId="51418"/>
    <cellStyle name="Note 2 24 12 6" xfId="26898"/>
    <cellStyle name="Note 2 24 13" xfId="2872"/>
    <cellStyle name="Note 2 24 13 2" xfId="46946"/>
    <cellStyle name="Note 2 24 13 3" xfId="27852"/>
    <cellStyle name="Note 2 24 14" xfId="7820"/>
    <cellStyle name="Note 2 24 14 2" xfId="51818"/>
    <cellStyle name="Note 2 24 14 3" xfId="32625"/>
    <cellStyle name="Note 2 24 15" xfId="12718"/>
    <cellStyle name="Note 2 24 15 2" xfId="37521"/>
    <cellStyle name="Note 2 24 16" xfId="21563"/>
    <cellStyle name="Note 2 24 16 2" xfId="46363"/>
    <cellStyle name="Note 2 24 17" xfId="27124"/>
    <cellStyle name="Note 2 24 18" xfId="56720"/>
    <cellStyle name="Note 2 24 19" xfId="22389"/>
    <cellStyle name="Note 2 24 2" xfId="884"/>
    <cellStyle name="Note 2 24 2 2" xfId="1788"/>
    <cellStyle name="Note 2 24 2 2 2" xfId="52353"/>
    <cellStyle name="Note 2 24 2 2 3" xfId="33189"/>
    <cellStyle name="Note 2 24 2 2 4" xfId="8385"/>
    <cellStyle name="Note 2 24 2 3" xfId="13286"/>
    <cellStyle name="Note 2 24 2 3 2" xfId="38089"/>
    <cellStyle name="Note 2 24 2 4" xfId="20089"/>
    <cellStyle name="Note 2 24 2 4 2" xfId="44891"/>
    <cellStyle name="Note 2 24 2 5" xfId="28412"/>
    <cellStyle name="Note 2 24 2 6" xfId="47465"/>
    <cellStyle name="Note 2 24 2 7" xfId="22945"/>
    <cellStyle name="Note 2 24 2 8" xfId="3436"/>
    <cellStyle name="Note 2 24 20" xfId="57175"/>
    <cellStyle name="Note 2 24 21" xfId="2273"/>
    <cellStyle name="Note 2 24 3" xfId="1337"/>
    <cellStyle name="Note 2 24 3 2" xfId="8785"/>
    <cellStyle name="Note 2 24 3 2 2" xfId="52753"/>
    <cellStyle name="Note 2 24 3 2 3" xfId="33589"/>
    <cellStyle name="Note 2 24 3 3" xfId="13686"/>
    <cellStyle name="Note 2 24 3 3 2" xfId="38489"/>
    <cellStyle name="Note 2 24 3 4" xfId="19081"/>
    <cellStyle name="Note 2 24 3 4 2" xfId="43883"/>
    <cellStyle name="Note 2 24 3 5" xfId="28812"/>
    <cellStyle name="Note 2 24 3 6" xfId="47865"/>
    <cellStyle name="Note 2 24 3 7" xfId="23345"/>
    <cellStyle name="Note 2 24 3 8" xfId="3836"/>
    <cellStyle name="Note 2 24 4" xfId="4237"/>
    <cellStyle name="Note 2 24 4 2" xfId="9186"/>
    <cellStyle name="Note 2 24 4 2 2" xfId="53152"/>
    <cellStyle name="Note 2 24 4 2 3" xfId="33990"/>
    <cellStyle name="Note 2 24 4 3" xfId="14087"/>
    <cellStyle name="Note 2 24 4 3 2" xfId="38890"/>
    <cellStyle name="Note 2 24 4 4" xfId="21155"/>
    <cellStyle name="Note 2 24 4 4 2" xfId="45955"/>
    <cellStyle name="Note 2 24 4 5" xfId="29213"/>
    <cellStyle name="Note 2 24 4 6" xfId="48264"/>
    <cellStyle name="Note 2 24 4 7" xfId="23744"/>
    <cellStyle name="Note 2 24 5" xfId="4629"/>
    <cellStyle name="Note 2 24 5 2" xfId="9578"/>
    <cellStyle name="Note 2 24 5 2 2" xfId="53544"/>
    <cellStyle name="Note 2 24 5 2 3" xfId="34382"/>
    <cellStyle name="Note 2 24 5 3" xfId="14479"/>
    <cellStyle name="Note 2 24 5 3 2" xfId="39282"/>
    <cellStyle name="Note 2 24 5 4" xfId="18595"/>
    <cellStyle name="Note 2 24 5 4 2" xfId="43397"/>
    <cellStyle name="Note 2 24 5 5" xfId="29604"/>
    <cellStyle name="Note 2 24 5 6" xfId="48656"/>
    <cellStyle name="Note 2 24 5 7" xfId="24136"/>
    <cellStyle name="Note 2 24 6" xfId="5036"/>
    <cellStyle name="Note 2 24 6 2" xfId="9985"/>
    <cellStyle name="Note 2 24 6 2 2" xfId="53950"/>
    <cellStyle name="Note 2 24 6 2 3" xfId="34789"/>
    <cellStyle name="Note 2 24 6 3" xfId="14886"/>
    <cellStyle name="Note 2 24 6 3 2" xfId="39689"/>
    <cellStyle name="Note 2 24 6 4" xfId="21029"/>
    <cellStyle name="Note 2 24 6 4 2" xfId="45829"/>
    <cellStyle name="Note 2 24 6 5" xfId="30011"/>
    <cellStyle name="Note 2 24 6 6" xfId="49062"/>
    <cellStyle name="Note 2 24 6 7" xfId="24542"/>
    <cellStyle name="Note 2 24 7" xfId="5423"/>
    <cellStyle name="Note 2 24 7 2" xfId="10372"/>
    <cellStyle name="Note 2 24 7 2 2" xfId="54337"/>
    <cellStyle name="Note 2 24 7 2 3" xfId="35176"/>
    <cellStyle name="Note 2 24 7 3" xfId="15273"/>
    <cellStyle name="Note 2 24 7 3 2" xfId="40076"/>
    <cellStyle name="Note 2 24 7 4" xfId="20111"/>
    <cellStyle name="Note 2 24 7 4 2" xfId="44913"/>
    <cellStyle name="Note 2 24 7 5" xfId="30398"/>
    <cellStyle name="Note 2 24 7 6" xfId="49449"/>
    <cellStyle name="Note 2 24 7 7" xfId="24929"/>
    <cellStyle name="Note 2 24 8" xfId="5840"/>
    <cellStyle name="Note 2 24 8 2" xfId="10789"/>
    <cellStyle name="Note 2 24 8 2 2" xfId="54752"/>
    <cellStyle name="Note 2 24 8 2 3" xfId="35593"/>
    <cellStyle name="Note 2 24 8 3" xfId="15690"/>
    <cellStyle name="Note 2 24 8 3 2" xfId="40493"/>
    <cellStyle name="Note 2 24 8 4" xfId="17588"/>
    <cellStyle name="Note 2 24 8 4 2" xfId="42391"/>
    <cellStyle name="Note 2 24 8 5" xfId="30813"/>
    <cellStyle name="Note 2 24 8 6" xfId="49864"/>
    <cellStyle name="Note 2 24 8 7" xfId="25344"/>
    <cellStyle name="Note 2 24 9" xfId="6232"/>
    <cellStyle name="Note 2 24 9 2" xfId="11181"/>
    <cellStyle name="Note 2 24 9 2 2" xfId="55143"/>
    <cellStyle name="Note 2 24 9 2 3" xfId="35985"/>
    <cellStyle name="Note 2 24 9 3" xfId="16082"/>
    <cellStyle name="Note 2 24 9 3 2" xfId="40885"/>
    <cellStyle name="Note 2 24 9 4" xfId="3024"/>
    <cellStyle name="Note 2 24 9 4 2" xfId="28004"/>
    <cellStyle name="Note 2 24 9 5" xfId="31201"/>
    <cellStyle name="Note 2 24 9 6" xfId="50255"/>
    <cellStyle name="Note 2 24 9 7" xfId="25735"/>
    <cellStyle name="Note 2 25" xfId="376"/>
    <cellStyle name="Note 2 25 10" xfId="6607"/>
    <cellStyle name="Note 2 25 10 2" xfId="11556"/>
    <cellStyle name="Note 2 25 10 2 2" xfId="55518"/>
    <cellStyle name="Note 2 25 10 2 3" xfId="36360"/>
    <cellStyle name="Note 2 25 10 3" xfId="16457"/>
    <cellStyle name="Note 2 25 10 3 2" xfId="41260"/>
    <cellStyle name="Note 2 25 10 4" xfId="18143"/>
    <cellStyle name="Note 2 25 10 4 2" xfId="42945"/>
    <cellStyle name="Note 2 25 10 5" xfId="31571"/>
    <cellStyle name="Note 2 25 10 6" xfId="50630"/>
    <cellStyle name="Note 2 25 10 7" xfId="26110"/>
    <cellStyle name="Note 2 25 11" xfId="6986"/>
    <cellStyle name="Note 2 25 11 2" xfId="11935"/>
    <cellStyle name="Note 2 25 11 2 2" xfId="55895"/>
    <cellStyle name="Note 2 25 11 2 3" xfId="36739"/>
    <cellStyle name="Note 2 25 11 3" xfId="16836"/>
    <cellStyle name="Note 2 25 11 3 2" xfId="41639"/>
    <cellStyle name="Note 2 25 11 4" xfId="20189"/>
    <cellStyle name="Note 2 25 11 4 2" xfId="44991"/>
    <cellStyle name="Note 2 25 11 5" xfId="31944"/>
    <cellStyle name="Note 2 25 11 6" xfId="51007"/>
    <cellStyle name="Note 2 25 11 7" xfId="26487"/>
    <cellStyle name="Note 2 25 12" xfId="7358"/>
    <cellStyle name="Note 2 25 12 2" xfId="12307"/>
    <cellStyle name="Note 2 25 12 2 2" xfId="56267"/>
    <cellStyle name="Note 2 25 12 2 3" xfId="37111"/>
    <cellStyle name="Note 2 25 12 3" xfId="17208"/>
    <cellStyle name="Note 2 25 12 3 2" xfId="42011"/>
    <cellStyle name="Note 2 25 12 4" xfId="19996"/>
    <cellStyle name="Note 2 25 12 4 2" xfId="44798"/>
    <cellStyle name="Note 2 25 12 5" xfId="51379"/>
    <cellStyle name="Note 2 25 12 6" xfId="26859"/>
    <cellStyle name="Note 2 25 13" xfId="2833"/>
    <cellStyle name="Note 2 25 13 2" xfId="27135"/>
    <cellStyle name="Note 2 25 13 3" xfId="27813"/>
    <cellStyle name="Note 2 25 14" xfId="7781"/>
    <cellStyle name="Note 2 25 14 2" xfId="51779"/>
    <cellStyle name="Note 2 25 14 3" xfId="32586"/>
    <cellStyle name="Note 2 25 15" xfId="12679"/>
    <cellStyle name="Note 2 25 15 2" xfId="37482"/>
    <cellStyle name="Note 2 25 16" xfId="18405"/>
    <cellStyle name="Note 2 25 16 2" xfId="43207"/>
    <cellStyle name="Note 2 25 17" xfId="32204"/>
    <cellStyle name="Note 2 25 18" xfId="56681"/>
    <cellStyle name="Note 2 25 19" xfId="22350"/>
    <cellStyle name="Note 2 25 2" xfId="845"/>
    <cellStyle name="Note 2 25 2 2" xfId="1749"/>
    <cellStyle name="Note 2 25 2 2 2" xfId="52314"/>
    <cellStyle name="Note 2 25 2 2 3" xfId="33150"/>
    <cellStyle name="Note 2 25 2 2 4" xfId="8346"/>
    <cellStyle name="Note 2 25 2 3" xfId="13247"/>
    <cellStyle name="Note 2 25 2 3 2" xfId="38050"/>
    <cellStyle name="Note 2 25 2 4" xfId="17581"/>
    <cellStyle name="Note 2 25 2 4 2" xfId="42384"/>
    <cellStyle name="Note 2 25 2 5" xfId="28373"/>
    <cellStyle name="Note 2 25 2 6" xfId="47426"/>
    <cellStyle name="Note 2 25 2 7" xfId="22906"/>
    <cellStyle name="Note 2 25 2 8" xfId="3397"/>
    <cellStyle name="Note 2 25 20" xfId="57136"/>
    <cellStyle name="Note 2 25 21" xfId="2234"/>
    <cellStyle name="Note 2 25 3" xfId="1298"/>
    <cellStyle name="Note 2 25 3 2" xfId="8746"/>
    <cellStyle name="Note 2 25 3 2 2" xfId="52714"/>
    <cellStyle name="Note 2 25 3 2 3" xfId="33550"/>
    <cellStyle name="Note 2 25 3 3" xfId="13647"/>
    <cellStyle name="Note 2 25 3 3 2" xfId="38450"/>
    <cellStyle name="Note 2 25 3 4" xfId="20971"/>
    <cellStyle name="Note 2 25 3 4 2" xfId="45771"/>
    <cellStyle name="Note 2 25 3 5" xfId="28773"/>
    <cellStyle name="Note 2 25 3 6" xfId="47826"/>
    <cellStyle name="Note 2 25 3 7" xfId="23306"/>
    <cellStyle name="Note 2 25 3 8" xfId="3797"/>
    <cellStyle name="Note 2 25 4" xfId="4198"/>
    <cellStyle name="Note 2 25 4 2" xfId="9147"/>
    <cellStyle name="Note 2 25 4 2 2" xfId="53113"/>
    <cellStyle name="Note 2 25 4 2 3" xfId="33951"/>
    <cellStyle name="Note 2 25 4 3" xfId="14048"/>
    <cellStyle name="Note 2 25 4 3 2" xfId="38851"/>
    <cellStyle name="Note 2 25 4 4" xfId="18052"/>
    <cellStyle name="Note 2 25 4 4 2" xfId="42854"/>
    <cellStyle name="Note 2 25 4 5" xfId="29174"/>
    <cellStyle name="Note 2 25 4 6" xfId="48225"/>
    <cellStyle name="Note 2 25 4 7" xfId="23705"/>
    <cellStyle name="Note 2 25 5" xfId="4590"/>
    <cellStyle name="Note 2 25 5 2" xfId="9539"/>
    <cellStyle name="Note 2 25 5 2 2" xfId="53505"/>
    <cellStyle name="Note 2 25 5 2 3" xfId="34343"/>
    <cellStyle name="Note 2 25 5 3" xfId="14440"/>
    <cellStyle name="Note 2 25 5 3 2" xfId="39243"/>
    <cellStyle name="Note 2 25 5 4" xfId="19722"/>
    <cellStyle name="Note 2 25 5 4 2" xfId="44524"/>
    <cellStyle name="Note 2 25 5 5" xfId="29565"/>
    <cellStyle name="Note 2 25 5 6" xfId="48617"/>
    <cellStyle name="Note 2 25 5 7" xfId="24097"/>
    <cellStyle name="Note 2 25 6" xfId="4997"/>
    <cellStyle name="Note 2 25 6 2" xfId="9946"/>
    <cellStyle name="Note 2 25 6 2 2" xfId="53911"/>
    <cellStyle name="Note 2 25 6 2 3" xfId="34750"/>
    <cellStyle name="Note 2 25 6 3" xfId="14847"/>
    <cellStyle name="Note 2 25 6 3 2" xfId="39650"/>
    <cellStyle name="Note 2 25 6 4" xfId="18278"/>
    <cellStyle name="Note 2 25 6 4 2" xfId="43080"/>
    <cellStyle name="Note 2 25 6 5" xfId="29972"/>
    <cellStyle name="Note 2 25 6 6" xfId="49023"/>
    <cellStyle name="Note 2 25 6 7" xfId="24503"/>
    <cellStyle name="Note 2 25 7" xfId="5384"/>
    <cellStyle name="Note 2 25 7 2" xfId="10333"/>
    <cellStyle name="Note 2 25 7 2 2" xfId="54298"/>
    <cellStyle name="Note 2 25 7 2 3" xfId="35137"/>
    <cellStyle name="Note 2 25 7 3" xfId="15234"/>
    <cellStyle name="Note 2 25 7 3 2" xfId="40037"/>
    <cellStyle name="Note 2 25 7 4" xfId="17644"/>
    <cellStyle name="Note 2 25 7 4 2" xfId="42447"/>
    <cellStyle name="Note 2 25 7 5" xfId="30359"/>
    <cellStyle name="Note 2 25 7 6" xfId="49410"/>
    <cellStyle name="Note 2 25 7 7" xfId="24890"/>
    <cellStyle name="Note 2 25 8" xfId="5801"/>
    <cellStyle name="Note 2 25 8 2" xfId="10750"/>
    <cellStyle name="Note 2 25 8 2 2" xfId="54713"/>
    <cellStyle name="Note 2 25 8 2 3" xfId="35554"/>
    <cellStyle name="Note 2 25 8 3" xfId="15651"/>
    <cellStyle name="Note 2 25 8 3 2" xfId="40454"/>
    <cellStyle name="Note 2 25 8 4" xfId="22053"/>
    <cellStyle name="Note 2 25 8 4 2" xfId="46853"/>
    <cellStyle name="Note 2 25 8 5" xfId="30774"/>
    <cellStyle name="Note 2 25 8 6" xfId="49825"/>
    <cellStyle name="Note 2 25 8 7" xfId="25305"/>
    <cellStyle name="Note 2 25 9" xfId="6193"/>
    <cellStyle name="Note 2 25 9 2" xfId="11142"/>
    <cellStyle name="Note 2 25 9 2 2" xfId="55104"/>
    <cellStyle name="Note 2 25 9 2 3" xfId="35946"/>
    <cellStyle name="Note 2 25 9 3" xfId="16043"/>
    <cellStyle name="Note 2 25 9 3 2" xfId="40846"/>
    <cellStyle name="Note 2 25 9 4" xfId="19151"/>
    <cellStyle name="Note 2 25 9 4 2" xfId="43953"/>
    <cellStyle name="Note 2 25 9 5" xfId="31162"/>
    <cellStyle name="Note 2 25 9 6" xfId="50216"/>
    <cellStyle name="Note 2 25 9 7" xfId="25696"/>
    <cellStyle name="Note 2 26" xfId="370"/>
    <cellStyle name="Note 2 26 10" xfId="6601"/>
    <cellStyle name="Note 2 26 10 2" xfId="11550"/>
    <cellStyle name="Note 2 26 10 2 2" xfId="55512"/>
    <cellStyle name="Note 2 26 10 2 3" xfId="36354"/>
    <cellStyle name="Note 2 26 10 3" xfId="16451"/>
    <cellStyle name="Note 2 26 10 3 2" xfId="41254"/>
    <cellStyle name="Note 2 26 10 4" xfId="20454"/>
    <cellStyle name="Note 2 26 10 4 2" xfId="45255"/>
    <cellStyle name="Note 2 26 10 5" xfId="31565"/>
    <cellStyle name="Note 2 26 10 6" xfId="50624"/>
    <cellStyle name="Note 2 26 10 7" xfId="26104"/>
    <cellStyle name="Note 2 26 11" xfId="6980"/>
    <cellStyle name="Note 2 26 11 2" xfId="11929"/>
    <cellStyle name="Note 2 26 11 2 2" xfId="55889"/>
    <cellStyle name="Note 2 26 11 2 3" xfId="36733"/>
    <cellStyle name="Note 2 26 11 3" xfId="16830"/>
    <cellStyle name="Note 2 26 11 3 2" xfId="41633"/>
    <cellStyle name="Note 2 26 11 4" xfId="22080"/>
    <cellStyle name="Note 2 26 11 4 2" xfId="46880"/>
    <cellStyle name="Note 2 26 11 5" xfId="31938"/>
    <cellStyle name="Note 2 26 11 6" xfId="51001"/>
    <cellStyle name="Note 2 26 11 7" xfId="26481"/>
    <cellStyle name="Note 2 26 12" xfId="7352"/>
    <cellStyle name="Note 2 26 12 2" xfId="12301"/>
    <cellStyle name="Note 2 26 12 2 2" xfId="56261"/>
    <cellStyle name="Note 2 26 12 2 3" xfId="37105"/>
    <cellStyle name="Note 2 26 12 3" xfId="17202"/>
    <cellStyle name="Note 2 26 12 3 2" xfId="42005"/>
    <cellStyle name="Note 2 26 12 4" xfId="21838"/>
    <cellStyle name="Note 2 26 12 4 2" xfId="46638"/>
    <cellStyle name="Note 2 26 12 5" xfId="51373"/>
    <cellStyle name="Note 2 26 12 6" xfId="26853"/>
    <cellStyle name="Note 2 26 13" xfId="2827"/>
    <cellStyle name="Note 2 26 13 2" xfId="27137"/>
    <cellStyle name="Note 2 26 13 3" xfId="27807"/>
    <cellStyle name="Note 2 26 14" xfId="7775"/>
    <cellStyle name="Note 2 26 14 2" xfId="51773"/>
    <cellStyle name="Note 2 26 14 3" xfId="32580"/>
    <cellStyle name="Note 2 26 15" xfId="12673"/>
    <cellStyle name="Note 2 26 15 2" xfId="37476"/>
    <cellStyle name="Note 2 26 16" xfId="20709"/>
    <cellStyle name="Note 2 26 16 2" xfId="45510"/>
    <cellStyle name="Note 2 26 17" xfId="32212"/>
    <cellStyle name="Note 2 26 18" xfId="56675"/>
    <cellStyle name="Note 2 26 19" xfId="22344"/>
    <cellStyle name="Note 2 26 2" xfId="839"/>
    <cellStyle name="Note 2 26 2 2" xfId="1743"/>
    <cellStyle name="Note 2 26 2 2 2" xfId="52308"/>
    <cellStyle name="Note 2 26 2 2 3" xfId="33144"/>
    <cellStyle name="Note 2 26 2 2 4" xfId="8340"/>
    <cellStyle name="Note 2 26 2 3" xfId="13241"/>
    <cellStyle name="Note 2 26 2 3 2" xfId="38044"/>
    <cellStyle name="Note 2 26 2 4" xfId="18890"/>
    <cellStyle name="Note 2 26 2 4 2" xfId="43692"/>
    <cellStyle name="Note 2 26 2 5" xfId="28367"/>
    <cellStyle name="Note 2 26 2 6" xfId="47420"/>
    <cellStyle name="Note 2 26 2 7" xfId="22900"/>
    <cellStyle name="Note 2 26 2 8" xfId="3391"/>
    <cellStyle name="Note 2 26 20" xfId="57130"/>
    <cellStyle name="Note 2 26 21" xfId="2228"/>
    <cellStyle name="Note 2 26 3" xfId="1292"/>
    <cellStyle name="Note 2 26 3 2" xfId="8740"/>
    <cellStyle name="Note 2 26 3 2 2" xfId="52708"/>
    <cellStyle name="Note 2 26 3 2 3" xfId="33544"/>
    <cellStyle name="Note 2 26 3 3" xfId="13641"/>
    <cellStyle name="Note 2 26 3 3 2" xfId="38444"/>
    <cellStyle name="Note 2 26 3 4" xfId="18039"/>
    <cellStyle name="Note 2 26 3 4 2" xfId="42841"/>
    <cellStyle name="Note 2 26 3 5" xfId="28767"/>
    <cellStyle name="Note 2 26 3 6" xfId="47820"/>
    <cellStyle name="Note 2 26 3 7" xfId="23300"/>
    <cellStyle name="Note 2 26 3 8" xfId="3791"/>
    <cellStyle name="Note 2 26 4" xfId="4192"/>
    <cellStyle name="Note 2 26 4 2" xfId="9141"/>
    <cellStyle name="Note 2 26 4 2 2" xfId="53107"/>
    <cellStyle name="Note 2 26 4 2 3" xfId="33945"/>
    <cellStyle name="Note 2 26 4 3" xfId="14042"/>
    <cellStyle name="Note 2 26 4 3 2" xfId="38845"/>
    <cellStyle name="Note 2 26 4 4" xfId="20361"/>
    <cellStyle name="Note 2 26 4 4 2" xfId="45162"/>
    <cellStyle name="Note 2 26 4 5" xfId="29168"/>
    <cellStyle name="Note 2 26 4 6" xfId="48219"/>
    <cellStyle name="Note 2 26 4 7" xfId="23699"/>
    <cellStyle name="Note 2 26 5" xfId="4584"/>
    <cellStyle name="Note 2 26 5 2" xfId="9533"/>
    <cellStyle name="Note 2 26 5 2 2" xfId="53499"/>
    <cellStyle name="Note 2 26 5 2 3" xfId="34337"/>
    <cellStyle name="Note 2 26 5 3" xfId="14434"/>
    <cellStyle name="Note 2 26 5 3 2" xfId="39237"/>
    <cellStyle name="Note 2 26 5 4" xfId="21587"/>
    <cellStyle name="Note 2 26 5 4 2" xfId="46387"/>
    <cellStyle name="Note 2 26 5 5" xfId="29559"/>
    <cellStyle name="Note 2 26 5 6" xfId="48611"/>
    <cellStyle name="Note 2 26 5 7" xfId="24091"/>
    <cellStyle name="Note 2 26 6" xfId="4991"/>
    <cellStyle name="Note 2 26 6 2" xfId="9940"/>
    <cellStyle name="Note 2 26 6 2 2" xfId="53905"/>
    <cellStyle name="Note 2 26 6 2 3" xfId="34744"/>
    <cellStyle name="Note 2 26 6 3" xfId="14841"/>
    <cellStyle name="Note 2 26 6 3 2" xfId="39644"/>
    <cellStyle name="Note 2 26 6 4" xfId="20583"/>
    <cellStyle name="Note 2 26 6 4 2" xfId="45384"/>
    <cellStyle name="Note 2 26 6 5" xfId="29966"/>
    <cellStyle name="Note 2 26 6 6" xfId="49017"/>
    <cellStyle name="Note 2 26 6 7" xfId="24497"/>
    <cellStyle name="Note 2 26 7" xfId="5378"/>
    <cellStyle name="Note 2 26 7 2" xfId="10327"/>
    <cellStyle name="Note 2 26 7 2 2" xfId="54292"/>
    <cellStyle name="Note 2 26 7 2 3" xfId="35131"/>
    <cellStyle name="Note 2 26 7 3" xfId="15228"/>
    <cellStyle name="Note 2 26 7 3 2" xfId="40031"/>
    <cellStyle name="Note 2 26 7 4" xfId="18952"/>
    <cellStyle name="Note 2 26 7 4 2" xfId="43754"/>
    <cellStyle name="Note 2 26 7 5" xfId="30353"/>
    <cellStyle name="Note 2 26 7 6" xfId="49404"/>
    <cellStyle name="Note 2 26 7 7" xfId="24884"/>
    <cellStyle name="Note 2 26 8" xfId="5795"/>
    <cellStyle name="Note 2 26 8 2" xfId="10744"/>
    <cellStyle name="Note 2 26 8 2 2" xfId="54707"/>
    <cellStyle name="Note 2 26 8 2 3" xfId="35548"/>
    <cellStyle name="Note 2 26 8 3" xfId="15645"/>
    <cellStyle name="Note 2 26 8 3 2" xfId="40448"/>
    <cellStyle name="Note 2 26 8 4" xfId="20165"/>
    <cellStyle name="Note 2 26 8 4 2" xfId="44967"/>
    <cellStyle name="Note 2 26 8 5" xfId="30768"/>
    <cellStyle name="Note 2 26 8 6" xfId="49819"/>
    <cellStyle name="Note 2 26 8 7" xfId="25299"/>
    <cellStyle name="Note 2 26 9" xfId="6187"/>
    <cellStyle name="Note 2 26 9 2" xfId="11136"/>
    <cellStyle name="Note 2 26 9 2 2" xfId="55098"/>
    <cellStyle name="Note 2 26 9 2 3" xfId="35940"/>
    <cellStyle name="Note 2 26 9 3" xfId="16037"/>
    <cellStyle name="Note 2 26 9 3 2" xfId="40840"/>
    <cellStyle name="Note 2 26 9 4" xfId="21101"/>
    <cellStyle name="Note 2 26 9 4 2" xfId="45901"/>
    <cellStyle name="Note 2 26 9 5" xfId="31156"/>
    <cellStyle name="Note 2 26 9 6" xfId="50210"/>
    <cellStyle name="Note 2 26 9 7" xfId="25690"/>
    <cellStyle name="Note 2 27" xfId="426"/>
    <cellStyle name="Note 2 27 10" xfId="6655"/>
    <cellStyle name="Note 2 27 10 2" xfId="11604"/>
    <cellStyle name="Note 2 27 10 2 2" xfId="55566"/>
    <cellStyle name="Note 2 27 10 2 3" xfId="36408"/>
    <cellStyle name="Note 2 27 10 3" xfId="16505"/>
    <cellStyle name="Note 2 27 10 3 2" xfId="41308"/>
    <cellStyle name="Note 2 27 10 4" xfId="18216"/>
    <cellStyle name="Note 2 27 10 4 2" xfId="43018"/>
    <cellStyle name="Note 2 27 10 5" xfId="31619"/>
    <cellStyle name="Note 2 27 10 6" xfId="50678"/>
    <cellStyle name="Note 2 27 10 7" xfId="26158"/>
    <cellStyle name="Note 2 27 11" xfId="7033"/>
    <cellStyle name="Note 2 27 11 2" xfId="11982"/>
    <cellStyle name="Note 2 27 11 2 2" xfId="55942"/>
    <cellStyle name="Note 2 27 11 2 3" xfId="36786"/>
    <cellStyle name="Note 2 27 11 3" xfId="16883"/>
    <cellStyle name="Note 2 27 11 3 2" xfId="41686"/>
    <cellStyle name="Note 2 27 11 4" xfId="20417"/>
    <cellStyle name="Note 2 27 11 4 2" xfId="45218"/>
    <cellStyle name="Note 2 27 11 5" xfId="31991"/>
    <cellStyle name="Note 2 27 11 6" xfId="51054"/>
    <cellStyle name="Note 2 27 11 7" xfId="26534"/>
    <cellStyle name="Note 2 27 12" xfId="7405"/>
    <cellStyle name="Note 2 27 12 2" xfId="12354"/>
    <cellStyle name="Note 2 27 12 2 2" xfId="56314"/>
    <cellStyle name="Note 2 27 12 2 3" xfId="37158"/>
    <cellStyle name="Note 2 27 12 3" xfId="17255"/>
    <cellStyle name="Note 2 27 12 3 2" xfId="42058"/>
    <cellStyle name="Note 2 27 12 4" xfId="20296"/>
    <cellStyle name="Note 2 27 12 4 2" xfId="45098"/>
    <cellStyle name="Note 2 27 12 5" xfId="51426"/>
    <cellStyle name="Note 2 27 12 6" xfId="26906"/>
    <cellStyle name="Note 2 27 13" xfId="2883"/>
    <cellStyle name="Note 2 27 13 2" xfId="46954"/>
    <cellStyle name="Note 2 27 13 3" xfId="27863"/>
    <cellStyle name="Note 2 27 14" xfId="7831"/>
    <cellStyle name="Note 2 27 14 2" xfId="51826"/>
    <cellStyle name="Note 2 27 14 3" xfId="32636"/>
    <cellStyle name="Note 2 27 15" xfId="12729"/>
    <cellStyle name="Note 2 27 15 2" xfId="37532"/>
    <cellStyle name="Note 2 27 16" xfId="21976"/>
    <cellStyle name="Note 2 27 16 2" xfId="46776"/>
    <cellStyle name="Note 2 27 17" xfId="27217"/>
    <cellStyle name="Note 2 27 18" xfId="56728"/>
    <cellStyle name="Note 2 27 19" xfId="22400"/>
    <cellStyle name="Note 2 27 2" xfId="895"/>
    <cellStyle name="Note 2 27 2 2" xfId="1799"/>
    <cellStyle name="Note 2 27 2 2 2" xfId="52363"/>
    <cellStyle name="Note 2 27 2 2 3" xfId="33199"/>
    <cellStyle name="Note 2 27 2 2 4" xfId="8395"/>
    <cellStyle name="Note 2 27 2 3" xfId="13296"/>
    <cellStyle name="Note 2 27 2 3 2" xfId="38099"/>
    <cellStyle name="Note 2 27 2 4" xfId="20841"/>
    <cellStyle name="Note 2 27 2 4 2" xfId="45642"/>
    <cellStyle name="Note 2 27 2 5" xfId="28422"/>
    <cellStyle name="Note 2 27 2 6" xfId="47475"/>
    <cellStyle name="Note 2 27 2 7" xfId="22955"/>
    <cellStyle name="Note 2 27 2 8" xfId="3446"/>
    <cellStyle name="Note 2 27 20" xfId="57186"/>
    <cellStyle name="Note 2 27 21" xfId="2284"/>
    <cellStyle name="Note 2 27 3" xfId="1348"/>
    <cellStyle name="Note 2 27 3 2" xfId="8795"/>
    <cellStyle name="Note 2 27 3 2 2" xfId="52763"/>
    <cellStyle name="Note 2 27 3 2 3" xfId="33599"/>
    <cellStyle name="Note 2 27 3 3" xfId="13696"/>
    <cellStyle name="Note 2 27 3 3 2" xfId="38499"/>
    <cellStyle name="Note 2 27 3 4" xfId="19825"/>
    <cellStyle name="Note 2 27 3 4 2" xfId="44627"/>
    <cellStyle name="Note 2 27 3 5" xfId="28822"/>
    <cellStyle name="Note 2 27 3 6" xfId="47875"/>
    <cellStyle name="Note 2 27 3 7" xfId="23355"/>
    <cellStyle name="Note 2 27 3 8" xfId="3846"/>
    <cellStyle name="Note 2 27 4" xfId="4246"/>
    <cellStyle name="Note 2 27 4 2" xfId="9195"/>
    <cellStyle name="Note 2 27 4 2 2" xfId="53161"/>
    <cellStyle name="Note 2 27 4 2 3" xfId="33999"/>
    <cellStyle name="Note 2 27 4 3" xfId="14096"/>
    <cellStyle name="Note 2 27 4 3 2" xfId="38899"/>
    <cellStyle name="Note 2 27 4 4" xfId="18057"/>
    <cellStyle name="Note 2 27 4 4 2" xfId="42859"/>
    <cellStyle name="Note 2 27 4 5" xfId="29222"/>
    <cellStyle name="Note 2 27 4 6" xfId="48273"/>
    <cellStyle name="Note 2 27 4 7" xfId="23753"/>
    <cellStyle name="Note 2 27 5" xfId="4639"/>
    <cellStyle name="Note 2 27 5 2" xfId="9588"/>
    <cellStyle name="Note 2 27 5 2 2" xfId="53553"/>
    <cellStyle name="Note 2 27 5 2 3" xfId="34392"/>
    <cellStyle name="Note 2 27 5 3" xfId="14489"/>
    <cellStyle name="Note 2 27 5 3 2" xfId="39292"/>
    <cellStyle name="Note 2 27 5 4" xfId="19311"/>
    <cellStyle name="Note 2 27 5 4 2" xfId="44113"/>
    <cellStyle name="Note 2 27 5 5" xfId="29614"/>
    <cellStyle name="Note 2 27 5 6" xfId="48665"/>
    <cellStyle name="Note 2 27 5 7" xfId="24145"/>
    <cellStyle name="Note 2 27 6" xfId="5045"/>
    <cellStyle name="Note 2 27 6 2" xfId="9994"/>
    <cellStyle name="Note 2 27 6 2 2" xfId="53959"/>
    <cellStyle name="Note 2 27 6 2 3" xfId="34798"/>
    <cellStyle name="Note 2 27 6 3" xfId="14895"/>
    <cellStyle name="Note 2 27 6 3 2" xfId="39698"/>
    <cellStyle name="Note 2 27 6 4" xfId="17937"/>
    <cellStyle name="Note 2 27 6 4 2" xfId="42740"/>
    <cellStyle name="Note 2 27 6 5" xfId="30020"/>
    <cellStyle name="Note 2 27 6 6" xfId="49071"/>
    <cellStyle name="Note 2 27 6 7" xfId="24551"/>
    <cellStyle name="Note 2 27 7" xfId="5432"/>
    <cellStyle name="Note 2 27 7 2" xfId="10381"/>
    <cellStyle name="Note 2 27 7 2 2" xfId="54346"/>
    <cellStyle name="Note 2 27 7 2 3" xfId="35185"/>
    <cellStyle name="Note 2 27 7 3" xfId="15282"/>
    <cellStyle name="Note 2 27 7 3 2" xfId="40085"/>
    <cellStyle name="Note 2 27 7 4" xfId="17664"/>
    <cellStyle name="Note 2 27 7 4 2" xfId="42467"/>
    <cellStyle name="Note 2 27 7 5" xfId="30407"/>
    <cellStyle name="Note 2 27 7 6" xfId="49458"/>
    <cellStyle name="Note 2 27 7 7" xfId="24938"/>
    <cellStyle name="Note 2 27 8" xfId="5848"/>
    <cellStyle name="Note 2 27 8 2" xfId="10797"/>
    <cellStyle name="Note 2 27 8 2 2" xfId="54760"/>
    <cellStyle name="Note 2 27 8 2 3" xfId="35601"/>
    <cellStyle name="Note 2 27 8 3" xfId="15698"/>
    <cellStyle name="Note 2 27 8 3 2" xfId="40501"/>
    <cellStyle name="Note 2 27 8 4" xfId="18222"/>
    <cellStyle name="Note 2 27 8 4 2" xfId="43024"/>
    <cellStyle name="Note 2 27 8 5" xfId="30821"/>
    <cellStyle name="Note 2 27 8 6" xfId="49872"/>
    <cellStyle name="Note 2 27 8 7" xfId="25352"/>
    <cellStyle name="Note 2 27 9" xfId="6241"/>
    <cellStyle name="Note 2 27 9 2" xfId="11190"/>
    <cellStyle name="Note 2 27 9 2 2" xfId="55152"/>
    <cellStyle name="Note 2 27 9 2 3" xfId="35994"/>
    <cellStyle name="Note 2 27 9 3" xfId="16091"/>
    <cellStyle name="Note 2 27 9 3 2" xfId="40894"/>
    <cellStyle name="Note 2 27 9 4" xfId="7951"/>
    <cellStyle name="Note 2 27 9 4 2" xfId="32755"/>
    <cellStyle name="Note 2 27 9 5" xfId="31210"/>
    <cellStyle name="Note 2 27 9 6" xfId="50264"/>
    <cellStyle name="Note 2 27 9 7" xfId="25744"/>
    <cellStyle name="Note 2 28" xfId="481"/>
    <cellStyle name="Note 2 28 10" xfId="6706"/>
    <cellStyle name="Note 2 28 10 2" xfId="11655"/>
    <cellStyle name="Note 2 28 10 2 2" xfId="55617"/>
    <cellStyle name="Note 2 28 10 2 3" xfId="36459"/>
    <cellStyle name="Note 2 28 10 3" xfId="16556"/>
    <cellStyle name="Note 2 28 10 3 2" xfId="41359"/>
    <cellStyle name="Note 2 28 10 4" xfId="21263"/>
    <cellStyle name="Note 2 28 10 4 2" xfId="46063"/>
    <cellStyle name="Note 2 28 10 5" xfId="31669"/>
    <cellStyle name="Note 2 28 10 6" xfId="50729"/>
    <cellStyle name="Note 2 28 10 7" xfId="26209"/>
    <cellStyle name="Note 2 28 11" xfId="7082"/>
    <cellStyle name="Note 2 28 11 2" xfId="12031"/>
    <cellStyle name="Note 2 28 11 2 2" xfId="55991"/>
    <cellStyle name="Note 2 28 11 2 3" xfId="36835"/>
    <cellStyle name="Note 2 28 11 3" xfId="16932"/>
    <cellStyle name="Note 2 28 11 3 2" xfId="41735"/>
    <cellStyle name="Note 2 28 11 4" xfId="20162"/>
    <cellStyle name="Note 2 28 11 4 2" xfId="44964"/>
    <cellStyle name="Note 2 28 11 5" xfId="32040"/>
    <cellStyle name="Note 2 28 11 6" xfId="51103"/>
    <cellStyle name="Note 2 28 11 7" xfId="26583"/>
    <cellStyle name="Note 2 28 12" xfId="7454"/>
    <cellStyle name="Note 2 28 12 2" xfId="12403"/>
    <cellStyle name="Note 2 28 12 2 2" xfId="56363"/>
    <cellStyle name="Note 2 28 12 2 3" xfId="37207"/>
    <cellStyle name="Note 2 28 12 3" xfId="17304"/>
    <cellStyle name="Note 2 28 12 3 2" xfId="42107"/>
    <cellStyle name="Note 2 28 12 4" xfId="19949"/>
    <cellStyle name="Note 2 28 12 4 2" xfId="44751"/>
    <cellStyle name="Note 2 28 12 5" xfId="51475"/>
    <cellStyle name="Note 2 28 12 6" xfId="26955"/>
    <cellStyle name="Note 2 28 13" xfId="2938"/>
    <cellStyle name="Note 2 28 13 2" xfId="47003"/>
    <cellStyle name="Note 2 28 13 3" xfId="27918"/>
    <cellStyle name="Note 2 28 14" xfId="7885"/>
    <cellStyle name="Note 2 28 14 2" xfId="51875"/>
    <cellStyle name="Note 2 28 14 3" xfId="32690"/>
    <cellStyle name="Note 2 28 15" xfId="12784"/>
    <cellStyle name="Note 2 28 15 2" xfId="37587"/>
    <cellStyle name="Note 2 28 16" xfId="19623"/>
    <cellStyle name="Note 2 28 16 2" xfId="44425"/>
    <cellStyle name="Note 2 28 17" xfId="29034"/>
    <cellStyle name="Note 2 28 18" xfId="56777"/>
    <cellStyle name="Note 2 28 19" xfId="22455"/>
    <cellStyle name="Note 2 28 2" xfId="950"/>
    <cellStyle name="Note 2 28 2 2" xfId="1854"/>
    <cellStyle name="Note 2 28 2 2 2" xfId="52417"/>
    <cellStyle name="Note 2 28 2 2 3" xfId="33253"/>
    <cellStyle name="Note 2 28 2 2 4" xfId="8449"/>
    <cellStyle name="Note 2 28 2 3" xfId="13350"/>
    <cellStyle name="Note 2 28 2 3 2" xfId="38153"/>
    <cellStyle name="Note 2 28 2 4" xfId="18398"/>
    <cellStyle name="Note 2 28 2 4 2" xfId="43200"/>
    <cellStyle name="Note 2 28 2 5" xfId="28476"/>
    <cellStyle name="Note 2 28 2 6" xfId="47529"/>
    <cellStyle name="Note 2 28 2 7" xfId="23009"/>
    <cellStyle name="Note 2 28 2 8" xfId="3500"/>
    <cellStyle name="Note 2 28 20" xfId="57241"/>
    <cellStyle name="Note 2 28 21" xfId="2339"/>
    <cellStyle name="Note 2 28 3" xfId="1403"/>
    <cellStyle name="Note 2 28 3 2" xfId="8847"/>
    <cellStyle name="Note 2 28 3 2 2" xfId="52815"/>
    <cellStyle name="Note 2 28 3 2 3" xfId="33651"/>
    <cellStyle name="Note 2 28 3 3" xfId="13748"/>
    <cellStyle name="Note 2 28 3 3 2" xfId="38551"/>
    <cellStyle name="Note 2 28 3 4" xfId="18213"/>
    <cellStyle name="Note 2 28 3 4 2" xfId="43015"/>
    <cellStyle name="Note 2 28 3 5" xfId="28874"/>
    <cellStyle name="Note 2 28 3 6" xfId="47927"/>
    <cellStyle name="Note 2 28 3 7" xfId="23407"/>
    <cellStyle name="Note 2 28 3 8" xfId="3898"/>
    <cellStyle name="Note 2 28 4" xfId="4301"/>
    <cellStyle name="Note 2 28 4 2" xfId="9250"/>
    <cellStyle name="Note 2 28 4 2 2" xfId="53216"/>
    <cellStyle name="Note 2 28 4 2 3" xfId="34054"/>
    <cellStyle name="Note 2 28 4 3" xfId="14151"/>
    <cellStyle name="Note 2 28 4 3 2" xfId="38954"/>
    <cellStyle name="Note 2 28 4 4" xfId="19958"/>
    <cellStyle name="Note 2 28 4 4 2" xfId="44760"/>
    <cellStyle name="Note 2 28 4 5" xfId="29277"/>
    <cellStyle name="Note 2 28 4 6" xfId="48328"/>
    <cellStyle name="Note 2 28 4 7" xfId="23808"/>
    <cellStyle name="Note 2 28 5" xfId="4692"/>
    <cellStyle name="Note 2 28 5 2" xfId="9641"/>
    <cellStyle name="Note 2 28 5 2 2" xfId="53606"/>
    <cellStyle name="Note 2 28 5 2 3" xfId="34445"/>
    <cellStyle name="Note 2 28 5 3" xfId="14542"/>
    <cellStyle name="Note 2 28 5 3 2" xfId="39345"/>
    <cellStyle name="Note 2 28 5 4" xfId="21538"/>
    <cellStyle name="Note 2 28 5 4 2" xfId="46338"/>
    <cellStyle name="Note 2 28 5 5" xfId="29667"/>
    <cellStyle name="Note 2 28 5 6" xfId="48718"/>
    <cellStyle name="Note 2 28 5 7" xfId="24198"/>
    <cellStyle name="Note 2 28 6" xfId="5097"/>
    <cellStyle name="Note 2 28 6 2" xfId="10046"/>
    <cellStyle name="Note 2 28 6 2 2" xfId="54011"/>
    <cellStyle name="Note 2 28 6 2 3" xfId="34850"/>
    <cellStyle name="Note 2 28 6 3" xfId="14947"/>
    <cellStyle name="Note 2 28 6 3 2" xfId="39750"/>
    <cellStyle name="Note 2 28 6 4" xfId="17407"/>
    <cellStyle name="Note 2 28 6 4 2" xfId="42210"/>
    <cellStyle name="Note 2 28 6 5" xfId="30072"/>
    <cellStyle name="Note 2 28 6 6" xfId="49123"/>
    <cellStyle name="Note 2 28 6 7" xfId="24603"/>
    <cellStyle name="Note 2 28 7" xfId="5484"/>
    <cellStyle name="Note 2 28 7 2" xfId="10433"/>
    <cellStyle name="Note 2 28 7 2 2" xfId="54397"/>
    <cellStyle name="Note 2 28 7 2 3" xfId="35237"/>
    <cellStyle name="Note 2 28 7 3" xfId="15334"/>
    <cellStyle name="Note 2 28 7 3 2" xfId="40137"/>
    <cellStyle name="Note 2 28 7 4" xfId="19638"/>
    <cellStyle name="Note 2 28 7 4 2" xfId="44440"/>
    <cellStyle name="Note 2 28 7 5" xfId="30459"/>
    <cellStyle name="Note 2 28 7 6" xfId="49509"/>
    <cellStyle name="Note 2 28 7 7" xfId="24989"/>
    <cellStyle name="Note 2 28 8" xfId="5901"/>
    <cellStyle name="Note 2 28 8 2" xfId="10850"/>
    <cellStyle name="Note 2 28 8 2 2" xfId="54812"/>
    <cellStyle name="Note 2 28 8 2 3" xfId="35654"/>
    <cellStyle name="Note 2 28 8 3" xfId="15751"/>
    <cellStyle name="Note 2 28 8 3 2" xfId="40554"/>
    <cellStyle name="Note 2 28 8 4" xfId="20888"/>
    <cellStyle name="Note 2 28 8 4 2" xfId="45689"/>
    <cellStyle name="Note 2 28 8 5" xfId="30873"/>
    <cellStyle name="Note 2 28 8 6" xfId="49924"/>
    <cellStyle name="Note 2 28 8 7" xfId="25404"/>
    <cellStyle name="Note 2 28 9" xfId="6292"/>
    <cellStyle name="Note 2 28 9 2" xfId="11241"/>
    <cellStyle name="Note 2 28 9 2 2" xfId="55203"/>
    <cellStyle name="Note 2 28 9 2 3" xfId="36045"/>
    <cellStyle name="Note 2 28 9 3" xfId="16142"/>
    <cellStyle name="Note 2 28 9 3 2" xfId="40945"/>
    <cellStyle name="Note 2 28 9 4" xfId="19483"/>
    <cellStyle name="Note 2 28 9 4 2" xfId="44285"/>
    <cellStyle name="Note 2 28 9 5" xfId="31261"/>
    <cellStyle name="Note 2 28 9 6" xfId="50315"/>
    <cellStyle name="Note 2 28 9 7" xfId="25795"/>
    <cellStyle name="Note 2 29" xfId="452"/>
    <cellStyle name="Note 2 29 10" xfId="6679"/>
    <cellStyle name="Note 2 29 10 2" xfId="11628"/>
    <cellStyle name="Note 2 29 10 2 2" xfId="55590"/>
    <cellStyle name="Note 2 29 10 2 3" xfId="36432"/>
    <cellStyle name="Note 2 29 10 3" xfId="16529"/>
    <cellStyle name="Note 2 29 10 3 2" xfId="41332"/>
    <cellStyle name="Note 2 29 10 4" xfId="18122"/>
    <cellStyle name="Note 2 29 10 4 2" xfId="42924"/>
    <cellStyle name="Note 2 29 10 5" xfId="31642"/>
    <cellStyle name="Note 2 29 10 6" xfId="50702"/>
    <cellStyle name="Note 2 29 10 7" xfId="26182"/>
    <cellStyle name="Note 2 29 11" xfId="7056"/>
    <cellStyle name="Note 2 29 11 2" xfId="12005"/>
    <cellStyle name="Note 2 29 11 2 2" xfId="55965"/>
    <cellStyle name="Note 2 29 11 2 3" xfId="36809"/>
    <cellStyle name="Note 2 29 11 3" xfId="16906"/>
    <cellStyle name="Note 2 29 11 3 2" xfId="41709"/>
    <cellStyle name="Note 2 29 11 4" xfId="20933"/>
    <cellStyle name="Note 2 29 11 4 2" xfId="45734"/>
    <cellStyle name="Note 2 29 11 5" xfId="32014"/>
    <cellStyle name="Note 2 29 11 6" xfId="51077"/>
    <cellStyle name="Note 2 29 11 7" xfId="26557"/>
    <cellStyle name="Note 2 29 12" xfId="7428"/>
    <cellStyle name="Note 2 29 12 2" xfId="12377"/>
    <cellStyle name="Note 2 29 12 2 2" xfId="56337"/>
    <cellStyle name="Note 2 29 12 2 3" xfId="37181"/>
    <cellStyle name="Note 2 29 12 3" xfId="17278"/>
    <cellStyle name="Note 2 29 12 3 2" xfId="42081"/>
    <cellStyle name="Note 2 29 12 4" xfId="20683"/>
    <cellStyle name="Note 2 29 12 4 2" xfId="45484"/>
    <cellStyle name="Note 2 29 12 5" xfId="51449"/>
    <cellStyle name="Note 2 29 12 6" xfId="26929"/>
    <cellStyle name="Note 2 29 13" xfId="2909"/>
    <cellStyle name="Note 2 29 13 2" xfId="46977"/>
    <cellStyle name="Note 2 29 13 3" xfId="27889"/>
    <cellStyle name="Note 2 29 14" xfId="7856"/>
    <cellStyle name="Note 2 29 14 2" xfId="51849"/>
    <cellStyle name="Note 2 29 14 3" xfId="32661"/>
    <cellStyle name="Note 2 29 15" xfId="12755"/>
    <cellStyle name="Note 2 29 15 2" xfId="37558"/>
    <cellStyle name="Note 2 29 16" xfId="21271"/>
    <cellStyle name="Note 2 29 16 2" xfId="46071"/>
    <cellStyle name="Note 2 29 17" xfId="27414"/>
    <cellStyle name="Note 2 29 18" xfId="56751"/>
    <cellStyle name="Note 2 29 19" xfId="22426"/>
    <cellStyle name="Note 2 29 2" xfId="921"/>
    <cellStyle name="Note 2 29 2 2" xfId="1825"/>
    <cellStyle name="Note 2 29 2 2 2" xfId="52389"/>
    <cellStyle name="Note 2 29 2 2 3" xfId="33225"/>
    <cellStyle name="Note 2 29 2 2 4" xfId="8421"/>
    <cellStyle name="Note 2 29 2 3" xfId="13322"/>
    <cellStyle name="Note 2 29 2 3 2" xfId="38125"/>
    <cellStyle name="Note 2 29 2 4" xfId="20005"/>
    <cellStyle name="Note 2 29 2 4 2" xfId="44807"/>
    <cellStyle name="Note 2 29 2 5" xfId="28448"/>
    <cellStyle name="Note 2 29 2 6" xfId="47501"/>
    <cellStyle name="Note 2 29 2 7" xfId="22981"/>
    <cellStyle name="Note 2 29 2 8" xfId="3472"/>
    <cellStyle name="Note 2 29 20" xfId="57212"/>
    <cellStyle name="Note 2 29 21" xfId="2310"/>
    <cellStyle name="Note 2 29 3" xfId="1374"/>
    <cellStyle name="Note 2 29 3 2" xfId="8821"/>
    <cellStyle name="Note 2 29 3 2 2" xfId="52789"/>
    <cellStyle name="Note 2 29 3 2 3" xfId="33625"/>
    <cellStyle name="Note 2 29 3 3" xfId="13722"/>
    <cellStyle name="Note 2 29 3 3 2" xfId="38525"/>
    <cellStyle name="Note 2 29 3 4" xfId="19057"/>
    <cellStyle name="Note 2 29 3 4 2" xfId="43859"/>
    <cellStyle name="Note 2 29 3 5" xfId="28848"/>
    <cellStyle name="Note 2 29 3 6" xfId="47901"/>
    <cellStyle name="Note 2 29 3 7" xfId="23381"/>
    <cellStyle name="Note 2 29 3 8" xfId="3872"/>
    <cellStyle name="Note 2 29 4" xfId="4272"/>
    <cellStyle name="Note 2 29 4 2" xfId="9221"/>
    <cellStyle name="Note 2 29 4 2 2" xfId="53187"/>
    <cellStyle name="Note 2 29 4 2 3" xfId="34025"/>
    <cellStyle name="Note 2 29 4 3" xfId="14122"/>
    <cellStyle name="Note 2 29 4 3 2" xfId="38925"/>
    <cellStyle name="Note 2 29 4 4" xfId="20959"/>
    <cellStyle name="Note 2 29 4 4 2" xfId="45759"/>
    <cellStyle name="Note 2 29 4 5" xfId="29248"/>
    <cellStyle name="Note 2 29 4 6" xfId="48299"/>
    <cellStyle name="Note 2 29 4 7" xfId="23779"/>
    <cellStyle name="Note 2 29 5" xfId="4663"/>
    <cellStyle name="Note 2 29 5 2" xfId="9612"/>
    <cellStyle name="Note 2 29 5 2 2" xfId="53577"/>
    <cellStyle name="Note 2 29 5 2 3" xfId="34416"/>
    <cellStyle name="Note 2 29 5 3" xfId="14513"/>
    <cellStyle name="Note 2 29 5 3 2" xfId="39316"/>
    <cellStyle name="Note 2 29 5 4" xfId="19263"/>
    <cellStyle name="Note 2 29 5 4 2" xfId="44065"/>
    <cellStyle name="Note 2 29 5 5" xfId="29638"/>
    <cellStyle name="Note 2 29 5 6" xfId="48689"/>
    <cellStyle name="Note 2 29 5 7" xfId="24169"/>
    <cellStyle name="Note 2 29 6" xfId="5070"/>
    <cellStyle name="Note 2 29 6 2" xfId="10019"/>
    <cellStyle name="Note 2 29 6 2 2" xfId="53984"/>
    <cellStyle name="Note 2 29 6 2 3" xfId="34823"/>
    <cellStyle name="Note 2 29 6 3" xfId="14920"/>
    <cellStyle name="Note 2 29 6 3 2" xfId="39723"/>
    <cellStyle name="Note 2 29 6 4" xfId="21826"/>
    <cellStyle name="Note 2 29 6 4 2" xfId="46626"/>
    <cellStyle name="Note 2 29 6 5" xfId="30045"/>
    <cellStyle name="Note 2 29 6 6" xfId="49096"/>
    <cellStyle name="Note 2 29 6 7" xfId="24576"/>
    <cellStyle name="Note 2 29 7" xfId="5456"/>
    <cellStyle name="Note 2 29 7 2" xfId="10405"/>
    <cellStyle name="Note 2 29 7 2 2" xfId="54369"/>
    <cellStyle name="Note 2 29 7 2 3" xfId="35209"/>
    <cellStyle name="Note 2 29 7 3" xfId="15306"/>
    <cellStyle name="Note 2 29 7 3 2" xfId="40109"/>
    <cellStyle name="Note 2 29 7 4" xfId="2535"/>
    <cellStyle name="Note 2 29 7 4 2" xfId="27516"/>
    <cellStyle name="Note 2 29 7 5" xfId="30431"/>
    <cellStyle name="Note 2 29 7 6" xfId="49481"/>
    <cellStyle name="Note 2 29 7 7" xfId="24961"/>
    <cellStyle name="Note 2 29 8" xfId="5874"/>
    <cellStyle name="Note 2 29 8 2" xfId="10823"/>
    <cellStyle name="Note 2 29 8 2 2" xfId="54785"/>
    <cellStyle name="Note 2 29 8 2 3" xfId="35627"/>
    <cellStyle name="Note 2 29 8 3" xfId="15724"/>
    <cellStyle name="Note 2 29 8 3 2" xfId="40527"/>
    <cellStyle name="Note 2 29 8 4" xfId="21678"/>
    <cellStyle name="Note 2 29 8 4 2" xfId="46478"/>
    <cellStyle name="Note 2 29 8 5" xfId="30846"/>
    <cellStyle name="Note 2 29 8 6" xfId="49897"/>
    <cellStyle name="Note 2 29 8 7" xfId="25377"/>
    <cellStyle name="Note 2 29 9" xfId="6265"/>
    <cellStyle name="Note 2 29 9 2" xfId="11214"/>
    <cellStyle name="Note 2 29 9 2 2" xfId="55176"/>
    <cellStyle name="Note 2 29 9 2 3" xfId="36018"/>
    <cellStyle name="Note 2 29 9 3" xfId="16115"/>
    <cellStyle name="Note 2 29 9 3 2" xfId="40918"/>
    <cellStyle name="Note 2 29 9 4" xfId="20886"/>
    <cellStyle name="Note 2 29 9 4 2" xfId="45687"/>
    <cellStyle name="Note 2 29 9 5" xfId="31234"/>
    <cellStyle name="Note 2 29 9 6" xfId="50288"/>
    <cellStyle name="Note 2 29 9 7" xfId="25768"/>
    <cellStyle name="Note 2 3" xfId="176"/>
    <cellStyle name="Note 2 3 10" xfId="6413"/>
    <cellStyle name="Note 2 3 10 2" xfId="11362"/>
    <cellStyle name="Note 2 3 10 2 2" xfId="55324"/>
    <cellStyle name="Note 2 3 10 2 3" xfId="36166"/>
    <cellStyle name="Note 2 3 10 3" xfId="16263"/>
    <cellStyle name="Note 2 3 10 3 2" xfId="41066"/>
    <cellStyle name="Note 2 3 10 4" xfId="19075"/>
    <cellStyle name="Note 2 3 10 4 2" xfId="43877"/>
    <cellStyle name="Note 2 3 10 5" xfId="31380"/>
    <cellStyle name="Note 2 3 10 6" xfId="50436"/>
    <cellStyle name="Note 2 3 10 7" xfId="25916"/>
    <cellStyle name="Note 2 3 11" xfId="3565"/>
    <cellStyle name="Note 2 3 11 2" xfId="8514"/>
    <cellStyle name="Note 2 3 11 2 2" xfId="52482"/>
    <cellStyle name="Note 2 3 11 2 3" xfId="33318"/>
    <cellStyle name="Note 2 3 11 3" xfId="13415"/>
    <cellStyle name="Note 2 3 11 3 2" xfId="38218"/>
    <cellStyle name="Note 2 3 11 4" xfId="17538"/>
    <cellStyle name="Note 2 3 11 4 2" xfId="42341"/>
    <cellStyle name="Note 2 3 11 5" xfId="28541"/>
    <cellStyle name="Note 2 3 11 6" xfId="47594"/>
    <cellStyle name="Note 2 3 11 7" xfId="23074"/>
    <cellStyle name="Note 2 3 12" xfId="5194"/>
    <cellStyle name="Note 2 3 12 2" xfId="10143"/>
    <cellStyle name="Note 2 3 12 2 2" xfId="54108"/>
    <cellStyle name="Note 2 3 12 2 3" xfId="34947"/>
    <cellStyle name="Note 2 3 12 3" xfId="15044"/>
    <cellStyle name="Note 2 3 12 3 2" xfId="39847"/>
    <cellStyle name="Note 2 3 12 4" xfId="20444"/>
    <cellStyle name="Note 2 3 12 4 2" xfId="45245"/>
    <cellStyle name="Note 2 3 12 5" xfId="49220"/>
    <cellStyle name="Note 2 3 12 6" xfId="24700"/>
    <cellStyle name="Note 2 3 13" xfId="2633"/>
    <cellStyle name="Note 2 3 13 2" xfId="27344"/>
    <cellStyle name="Note 2 3 13 3" xfId="27613"/>
    <cellStyle name="Note 2 3 14" xfId="7581"/>
    <cellStyle name="Note 2 3 14 2" xfId="51591"/>
    <cellStyle name="Note 2 3 14 3" xfId="32386"/>
    <cellStyle name="Note 2 3 15" xfId="3040"/>
    <cellStyle name="Note 2 3 15 2" xfId="28020"/>
    <cellStyle name="Note 2 3 16" xfId="21344"/>
    <cellStyle name="Note 2 3 16 2" xfId="46144"/>
    <cellStyle name="Note 2 3 17" xfId="27087"/>
    <cellStyle name="Note 2 3 18" xfId="56493"/>
    <cellStyle name="Note 2 3 19" xfId="22153"/>
    <cellStyle name="Note 2 3 2" xfId="645"/>
    <cellStyle name="Note 2 3 2 2" xfId="1552"/>
    <cellStyle name="Note 2 3 2 2 2" xfId="52116"/>
    <cellStyle name="Note 2 3 2 2 3" xfId="32952"/>
    <cellStyle name="Note 2 3 2 2 4" xfId="8148"/>
    <cellStyle name="Note 2 3 2 3" xfId="13049"/>
    <cellStyle name="Note 2 3 2 3 2" xfId="37852"/>
    <cellStyle name="Note 2 3 2 4" xfId="19045"/>
    <cellStyle name="Note 2 3 2 4 2" xfId="43847"/>
    <cellStyle name="Note 2 3 2 5" xfId="28175"/>
    <cellStyle name="Note 2 3 2 6" xfId="47228"/>
    <cellStyle name="Note 2 3 2 7" xfId="22708"/>
    <cellStyle name="Note 2 3 2 8" xfId="3199"/>
    <cellStyle name="Note 2 3 20" xfId="56936"/>
    <cellStyle name="Note 2 3 21" xfId="57534"/>
    <cellStyle name="Note 2 3 22" xfId="2037"/>
    <cellStyle name="Note 2 3 3" xfId="1101"/>
    <cellStyle name="Note 2 3 3 2" xfId="8010"/>
    <cellStyle name="Note 2 3 3 2 2" xfId="51983"/>
    <cellStyle name="Note 2 3 3 2 3" xfId="32814"/>
    <cellStyle name="Note 2 3 3 3" xfId="12911"/>
    <cellStyle name="Note 2 3 3 3 2" xfId="37714"/>
    <cellStyle name="Note 2 3 3 4" xfId="17501"/>
    <cellStyle name="Note 2 3 3 4 2" xfId="42304"/>
    <cellStyle name="Note 2 3 3 5" xfId="28039"/>
    <cellStyle name="Note 2 3 3 6" xfId="47095"/>
    <cellStyle name="Note 2 3 3 7" xfId="22575"/>
    <cellStyle name="Note 2 3 3 8" xfId="3061"/>
    <cellStyle name="Note 2 3 4" xfId="3277"/>
    <cellStyle name="Note 2 3 4 2" xfId="8226"/>
    <cellStyle name="Note 2 3 4 2 2" xfId="52194"/>
    <cellStyle name="Note 2 3 4 2 3" xfId="33030"/>
    <cellStyle name="Note 2 3 4 3" xfId="13127"/>
    <cellStyle name="Note 2 3 4 3 2" xfId="37930"/>
    <cellStyle name="Note 2 3 4 4" xfId="17611"/>
    <cellStyle name="Note 2 3 4 4 2" xfId="42414"/>
    <cellStyle name="Note 2 3 4 5" xfId="28253"/>
    <cellStyle name="Note 2 3 4 6" xfId="47306"/>
    <cellStyle name="Note 2 3 4 7" xfId="22786"/>
    <cellStyle name="Note 2 3 5" xfId="3089"/>
    <cellStyle name="Note 2 3 5 2" xfId="8038"/>
    <cellStyle name="Note 2 3 5 2 2" xfId="52008"/>
    <cellStyle name="Note 2 3 5 2 3" xfId="32842"/>
    <cellStyle name="Note 2 3 5 3" xfId="12939"/>
    <cellStyle name="Note 2 3 5 3 2" xfId="37742"/>
    <cellStyle name="Note 2 3 5 4" xfId="19869"/>
    <cellStyle name="Note 2 3 5 4 2" xfId="44671"/>
    <cellStyle name="Note 2 3 5 5" xfId="28066"/>
    <cellStyle name="Note 2 3 5 6" xfId="47120"/>
    <cellStyle name="Note 2 3 5 7" xfId="22600"/>
    <cellStyle name="Note 2 3 6" xfId="3614"/>
    <cellStyle name="Note 2 3 6 2" xfId="8563"/>
    <cellStyle name="Note 2 3 6 2 2" xfId="52531"/>
    <cellStyle name="Note 2 3 6 2 3" xfId="33367"/>
    <cellStyle name="Note 2 3 6 3" xfId="13464"/>
    <cellStyle name="Note 2 3 6 3 2" xfId="38267"/>
    <cellStyle name="Note 2 3 6 4" xfId="20753"/>
    <cellStyle name="Note 2 3 6 4 2" xfId="45554"/>
    <cellStyle name="Note 2 3 6 5" xfId="28590"/>
    <cellStyle name="Note 2 3 6 6" xfId="47643"/>
    <cellStyle name="Note 2 3 6 7" xfId="23123"/>
    <cellStyle name="Note 2 3 7" xfId="4446"/>
    <cellStyle name="Note 2 3 7 2" xfId="9395"/>
    <cellStyle name="Note 2 3 7 2 2" xfId="53361"/>
    <cellStyle name="Note 2 3 7 2 3" xfId="34199"/>
    <cellStyle name="Note 2 3 7 3" xfId="14296"/>
    <cellStyle name="Note 2 3 7 3 2" xfId="39099"/>
    <cellStyle name="Note 2 3 7 4" xfId="19657"/>
    <cellStyle name="Note 2 3 7 4 2" xfId="44459"/>
    <cellStyle name="Note 2 3 7 5" xfId="29422"/>
    <cellStyle name="Note 2 3 7 6" xfId="48473"/>
    <cellStyle name="Note 2 3 7 7" xfId="23953"/>
    <cellStyle name="Note 2 3 8" xfId="5609"/>
    <cellStyle name="Note 2 3 8 2" xfId="10558"/>
    <cellStyle name="Note 2 3 8 2 2" xfId="54522"/>
    <cellStyle name="Note 2 3 8 2 3" xfId="35362"/>
    <cellStyle name="Note 2 3 8 3" xfId="15459"/>
    <cellStyle name="Note 2 3 8 3 2" xfId="40262"/>
    <cellStyle name="Note 2 3 8 4" xfId="21837"/>
    <cellStyle name="Note 2 3 8 4 2" xfId="46637"/>
    <cellStyle name="Note 2 3 8 5" xfId="30582"/>
    <cellStyle name="Note 2 3 8 6" xfId="49634"/>
    <cellStyle name="Note 2 3 8 7" xfId="25114"/>
    <cellStyle name="Note 2 3 9" xfId="5244"/>
    <cellStyle name="Note 2 3 9 2" xfId="10193"/>
    <cellStyle name="Note 2 3 9 2 2" xfId="54158"/>
    <cellStyle name="Note 2 3 9 2 3" xfId="34997"/>
    <cellStyle name="Note 2 3 9 3" xfId="15094"/>
    <cellStyle name="Note 2 3 9 3 2" xfId="39897"/>
    <cellStyle name="Note 2 3 9 4" xfId="19653"/>
    <cellStyle name="Note 2 3 9 4 2" xfId="44455"/>
    <cellStyle name="Note 2 3 9 5" xfId="30219"/>
    <cellStyle name="Note 2 3 9 6" xfId="49270"/>
    <cellStyle name="Note 2 3 9 7" xfId="24750"/>
    <cellStyle name="Note 2 30" xfId="449"/>
    <cellStyle name="Note 2 30 10" xfId="6676"/>
    <cellStyle name="Note 2 30 10 2" xfId="11625"/>
    <cellStyle name="Note 2 30 10 2 2" xfId="55587"/>
    <cellStyle name="Note 2 30 10 2 3" xfId="36429"/>
    <cellStyle name="Note 2 30 10 3" xfId="16526"/>
    <cellStyle name="Note 2 30 10 3 2" xfId="41329"/>
    <cellStyle name="Note 2 30 10 4" xfId="19271"/>
    <cellStyle name="Note 2 30 10 4 2" xfId="44073"/>
    <cellStyle name="Note 2 30 10 5" xfId="31639"/>
    <cellStyle name="Note 2 30 10 6" xfId="50699"/>
    <cellStyle name="Note 2 30 10 7" xfId="26179"/>
    <cellStyle name="Note 2 30 11" xfId="7053"/>
    <cellStyle name="Note 2 30 11 2" xfId="12002"/>
    <cellStyle name="Note 2 30 11 2 2" xfId="55962"/>
    <cellStyle name="Note 2 30 11 2 3" xfId="36806"/>
    <cellStyle name="Note 2 30 11 3" xfId="16903"/>
    <cellStyle name="Note 2 30 11 3 2" xfId="41706"/>
    <cellStyle name="Note 2 30 11 4" xfId="19553"/>
    <cellStyle name="Note 2 30 11 4 2" xfId="44355"/>
    <cellStyle name="Note 2 30 11 5" xfId="32011"/>
    <cellStyle name="Note 2 30 11 6" xfId="51074"/>
    <cellStyle name="Note 2 30 11 7" xfId="26554"/>
    <cellStyle name="Note 2 30 12" xfId="7425"/>
    <cellStyle name="Note 2 30 12 2" xfId="12374"/>
    <cellStyle name="Note 2 30 12 2 2" xfId="56334"/>
    <cellStyle name="Note 2 30 12 2 3" xfId="37178"/>
    <cellStyle name="Note 2 30 12 3" xfId="17275"/>
    <cellStyle name="Note 2 30 12 3 2" xfId="42078"/>
    <cellStyle name="Note 2 30 12 4" xfId="21403"/>
    <cellStyle name="Note 2 30 12 4 2" xfId="46203"/>
    <cellStyle name="Note 2 30 12 5" xfId="51446"/>
    <cellStyle name="Note 2 30 12 6" xfId="26926"/>
    <cellStyle name="Note 2 30 13" xfId="2906"/>
    <cellStyle name="Note 2 30 13 2" xfId="46974"/>
    <cellStyle name="Note 2 30 13 3" xfId="27886"/>
    <cellStyle name="Note 2 30 14" xfId="7853"/>
    <cellStyle name="Note 2 30 14 2" xfId="51846"/>
    <cellStyle name="Note 2 30 14 3" xfId="32658"/>
    <cellStyle name="Note 2 30 15" xfId="12752"/>
    <cellStyle name="Note 2 30 15 2" xfId="37555"/>
    <cellStyle name="Note 2 30 16" xfId="18191"/>
    <cellStyle name="Note 2 30 16 2" xfId="42993"/>
    <cellStyle name="Note 2 30 17" xfId="27437"/>
    <cellStyle name="Note 2 30 18" xfId="56748"/>
    <cellStyle name="Note 2 30 19" xfId="22423"/>
    <cellStyle name="Note 2 30 2" xfId="918"/>
    <cellStyle name="Note 2 30 2 2" xfId="1822"/>
    <cellStyle name="Note 2 30 2 2 2" xfId="52386"/>
    <cellStyle name="Note 2 30 2 2 3" xfId="33222"/>
    <cellStyle name="Note 2 30 2 2 4" xfId="8418"/>
    <cellStyle name="Note 2 30 2 3" xfId="13319"/>
    <cellStyle name="Note 2 30 2 3 2" xfId="38122"/>
    <cellStyle name="Note 2 30 2 4" xfId="17503"/>
    <cellStyle name="Note 2 30 2 4 2" xfId="42306"/>
    <cellStyle name="Note 2 30 2 5" xfId="28445"/>
    <cellStyle name="Note 2 30 2 6" xfId="47498"/>
    <cellStyle name="Note 2 30 2 7" xfId="22978"/>
    <cellStyle name="Note 2 30 2 8" xfId="3469"/>
    <cellStyle name="Note 2 30 20" xfId="57209"/>
    <cellStyle name="Note 2 30 21" xfId="2307"/>
    <cellStyle name="Note 2 30 3" xfId="1371"/>
    <cellStyle name="Note 2 30 3 2" xfId="8818"/>
    <cellStyle name="Note 2 30 3 2 2" xfId="52786"/>
    <cellStyle name="Note 2 30 3 2 3" xfId="33622"/>
    <cellStyle name="Note 2 30 3 3" xfId="13719"/>
    <cellStyle name="Note 2 30 3 3 2" xfId="38522"/>
    <cellStyle name="Note 2 30 3 4" xfId="20194"/>
    <cellStyle name="Note 2 30 3 4 2" xfId="44996"/>
    <cellStyle name="Note 2 30 3 5" xfId="28845"/>
    <cellStyle name="Note 2 30 3 6" xfId="47898"/>
    <cellStyle name="Note 2 30 3 7" xfId="23378"/>
    <cellStyle name="Note 2 30 3 8" xfId="3869"/>
    <cellStyle name="Note 2 30 4" xfId="4269"/>
    <cellStyle name="Note 2 30 4 2" xfId="9218"/>
    <cellStyle name="Note 2 30 4 2 2" xfId="53184"/>
    <cellStyle name="Note 2 30 4 2 3" xfId="34022"/>
    <cellStyle name="Note 2 30 4 3" xfId="14119"/>
    <cellStyle name="Note 2 30 4 3 2" xfId="38922"/>
    <cellStyle name="Note 2 30 4 4" xfId="17804"/>
    <cellStyle name="Note 2 30 4 4 2" xfId="42607"/>
    <cellStyle name="Note 2 30 4 5" xfId="29245"/>
    <cellStyle name="Note 2 30 4 6" xfId="48296"/>
    <cellStyle name="Note 2 30 4 7" xfId="23776"/>
    <cellStyle name="Note 2 30 5" xfId="4660"/>
    <cellStyle name="Note 2 30 5 2" xfId="9609"/>
    <cellStyle name="Note 2 30 5 2 2" xfId="53574"/>
    <cellStyle name="Note 2 30 5 2 3" xfId="34413"/>
    <cellStyle name="Note 2 30 5 3" xfId="14510"/>
    <cellStyle name="Note 2 30 5 3 2" xfId="39313"/>
    <cellStyle name="Note 2 30 5 4" xfId="20425"/>
    <cellStyle name="Note 2 30 5 4 2" xfId="45226"/>
    <cellStyle name="Note 2 30 5 5" xfId="29635"/>
    <cellStyle name="Note 2 30 5 6" xfId="48686"/>
    <cellStyle name="Note 2 30 5 7" xfId="24166"/>
    <cellStyle name="Note 2 30 6" xfId="5067"/>
    <cellStyle name="Note 2 30 6 2" xfId="10016"/>
    <cellStyle name="Note 2 30 6 2 2" xfId="53981"/>
    <cellStyle name="Note 2 30 6 2 3" xfId="34820"/>
    <cellStyle name="Note 2 30 6 3" xfId="14917"/>
    <cellStyle name="Note 2 30 6 3 2" xfId="39720"/>
    <cellStyle name="Note 2 30 6 4" xfId="18789"/>
    <cellStyle name="Note 2 30 6 4 2" xfId="43591"/>
    <cellStyle name="Note 2 30 6 5" xfId="30042"/>
    <cellStyle name="Note 2 30 6 6" xfId="49093"/>
    <cellStyle name="Note 2 30 6 7" xfId="24573"/>
    <cellStyle name="Note 2 30 7" xfId="5453"/>
    <cellStyle name="Note 2 30 7 2" xfId="10402"/>
    <cellStyle name="Note 2 30 7 2 2" xfId="54366"/>
    <cellStyle name="Note 2 30 7 2 3" xfId="35206"/>
    <cellStyle name="Note 2 30 7 3" xfId="15303"/>
    <cellStyle name="Note 2 30 7 3 2" xfId="40106"/>
    <cellStyle name="Note 2 30 7 4" xfId="21761"/>
    <cellStyle name="Note 2 30 7 4 2" xfId="46561"/>
    <cellStyle name="Note 2 30 7 5" xfId="30428"/>
    <cellStyle name="Note 2 30 7 6" xfId="49478"/>
    <cellStyle name="Note 2 30 7 7" xfId="24958"/>
    <cellStyle name="Note 2 30 8" xfId="5871"/>
    <cellStyle name="Note 2 30 8 2" xfId="10820"/>
    <cellStyle name="Note 2 30 8 2 2" xfId="54782"/>
    <cellStyle name="Note 2 30 8 2 3" xfId="35624"/>
    <cellStyle name="Note 2 30 8 3" xfId="15721"/>
    <cellStyle name="Note 2 30 8 3 2" xfId="40524"/>
    <cellStyle name="Note 2 30 8 4" xfId="18618"/>
    <cellStyle name="Note 2 30 8 4 2" xfId="43420"/>
    <cellStyle name="Note 2 30 8 5" xfId="30843"/>
    <cellStyle name="Note 2 30 8 6" xfId="49894"/>
    <cellStyle name="Note 2 30 8 7" xfId="25374"/>
    <cellStyle name="Note 2 30 9" xfId="6262"/>
    <cellStyle name="Note 2 30 9 2" xfId="11211"/>
    <cellStyle name="Note 2 30 9 2 2" xfId="55173"/>
    <cellStyle name="Note 2 30 9 2 3" xfId="36015"/>
    <cellStyle name="Note 2 30 9 3" xfId="16112"/>
    <cellStyle name="Note 2 30 9 3 2" xfId="40915"/>
    <cellStyle name="Note 2 30 9 4" xfId="21729"/>
    <cellStyle name="Note 2 30 9 4 2" xfId="46529"/>
    <cellStyle name="Note 2 30 9 5" xfId="31231"/>
    <cellStyle name="Note 2 30 9 6" xfId="50285"/>
    <cellStyle name="Note 2 30 9 7" xfId="25765"/>
    <cellStyle name="Note 2 31" xfId="401"/>
    <cellStyle name="Note 2 31 10" xfId="6632"/>
    <cellStyle name="Note 2 31 10 2" xfId="11581"/>
    <cellStyle name="Note 2 31 10 2 2" xfId="55543"/>
    <cellStyle name="Note 2 31 10 2 3" xfId="36385"/>
    <cellStyle name="Note 2 31 10 3" xfId="16482"/>
    <cellStyle name="Note 2 31 10 3 2" xfId="41285"/>
    <cellStyle name="Note 2 31 10 4" xfId="21823"/>
    <cellStyle name="Note 2 31 10 4 2" xfId="46623"/>
    <cellStyle name="Note 2 31 10 5" xfId="31596"/>
    <cellStyle name="Note 2 31 10 6" xfId="50655"/>
    <cellStyle name="Note 2 31 10 7" xfId="26135"/>
    <cellStyle name="Note 2 31 11" xfId="7011"/>
    <cellStyle name="Note 2 31 11 2" xfId="11960"/>
    <cellStyle name="Note 2 31 11 2 2" xfId="55920"/>
    <cellStyle name="Note 2 31 11 2 3" xfId="36764"/>
    <cellStyle name="Note 2 31 11 3" xfId="16861"/>
    <cellStyle name="Note 2 31 11 3 2" xfId="41664"/>
    <cellStyle name="Note 2 31 11 4" xfId="19798"/>
    <cellStyle name="Note 2 31 11 4 2" xfId="44600"/>
    <cellStyle name="Note 2 31 11 5" xfId="31969"/>
    <cellStyle name="Note 2 31 11 6" xfId="51032"/>
    <cellStyle name="Note 2 31 11 7" xfId="26512"/>
    <cellStyle name="Note 2 31 12" xfId="7383"/>
    <cellStyle name="Note 2 31 12 2" xfId="12332"/>
    <cellStyle name="Note 2 31 12 2 2" xfId="56292"/>
    <cellStyle name="Note 2 31 12 2 3" xfId="37136"/>
    <cellStyle name="Note 2 31 12 3" xfId="17233"/>
    <cellStyle name="Note 2 31 12 3 2" xfId="42036"/>
    <cellStyle name="Note 2 31 12 4" xfId="19586"/>
    <cellStyle name="Note 2 31 12 4 2" xfId="44388"/>
    <cellStyle name="Note 2 31 12 5" xfId="51404"/>
    <cellStyle name="Note 2 31 12 6" xfId="26884"/>
    <cellStyle name="Note 2 31 13" xfId="2858"/>
    <cellStyle name="Note 2 31 13 2" xfId="46932"/>
    <cellStyle name="Note 2 31 13 3" xfId="27838"/>
    <cellStyle name="Note 2 31 14" xfId="7806"/>
    <cellStyle name="Note 2 31 14 2" xfId="51804"/>
    <cellStyle name="Note 2 31 14 3" xfId="32611"/>
    <cellStyle name="Note 2 31 15" xfId="12704"/>
    <cellStyle name="Note 2 31 15 2" xfId="37507"/>
    <cellStyle name="Note 2 31 16" xfId="18162"/>
    <cellStyle name="Note 2 31 16 2" xfId="42964"/>
    <cellStyle name="Note 2 31 17" xfId="27428"/>
    <cellStyle name="Note 2 31 18" xfId="56706"/>
    <cellStyle name="Note 2 31 19" xfId="22375"/>
    <cellStyle name="Note 2 31 2" xfId="870"/>
    <cellStyle name="Note 2 31 2 2" xfId="1774"/>
    <cellStyle name="Note 2 31 2 2 2" xfId="52339"/>
    <cellStyle name="Note 2 31 2 2 3" xfId="33175"/>
    <cellStyle name="Note 2 31 2 2 4" xfId="8371"/>
    <cellStyle name="Note 2 31 2 3" xfId="13272"/>
    <cellStyle name="Note 2 31 2 3 2" xfId="38075"/>
    <cellStyle name="Note 2 31 2 4" xfId="20865"/>
    <cellStyle name="Note 2 31 2 4 2" xfId="45666"/>
    <cellStyle name="Note 2 31 2 5" xfId="28398"/>
    <cellStyle name="Note 2 31 2 6" xfId="47451"/>
    <cellStyle name="Note 2 31 2 7" xfId="22931"/>
    <cellStyle name="Note 2 31 2 8" xfId="3422"/>
    <cellStyle name="Note 2 31 20" xfId="57161"/>
    <cellStyle name="Note 2 31 21" xfId="2259"/>
    <cellStyle name="Note 2 31 3" xfId="1323"/>
    <cellStyle name="Note 2 31 3 2" xfId="8771"/>
    <cellStyle name="Note 2 31 3 2 2" xfId="52739"/>
    <cellStyle name="Note 2 31 3 2 3" xfId="33575"/>
    <cellStyle name="Note 2 31 3 3" xfId="13672"/>
    <cellStyle name="Note 2 31 3 3 2" xfId="38475"/>
    <cellStyle name="Note 2 31 3 4" xfId="19856"/>
    <cellStyle name="Note 2 31 3 4 2" xfId="44658"/>
    <cellStyle name="Note 2 31 3 5" xfId="28798"/>
    <cellStyle name="Note 2 31 3 6" xfId="47851"/>
    <cellStyle name="Note 2 31 3 7" xfId="23331"/>
    <cellStyle name="Note 2 31 3 8" xfId="3822"/>
    <cellStyle name="Note 2 31 4" xfId="4223"/>
    <cellStyle name="Note 2 31 4 2" xfId="9172"/>
    <cellStyle name="Note 2 31 4 2 2" xfId="53138"/>
    <cellStyle name="Note 2 31 4 2 3" xfId="33976"/>
    <cellStyle name="Note 2 31 4 3" xfId="14073"/>
    <cellStyle name="Note 2 31 4 3 2" xfId="38876"/>
    <cellStyle name="Note 2 31 4 4" xfId="21880"/>
    <cellStyle name="Note 2 31 4 4 2" xfId="46680"/>
    <cellStyle name="Note 2 31 4 5" xfId="29199"/>
    <cellStyle name="Note 2 31 4 6" xfId="48250"/>
    <cellStyle name="Note 2 31 4 7" xfId="23730"/>
    <cellStyle name="Note 2 31 5" xfId="4615"/>
    <cellStyle name="Note 2 31 5 2" xfId="9564"/>
    <cellStyle name="Note 2 31 5 2 2" xfId="53530"/>
    <cellStyle name="Note 2 31 5 2 3" xfId="34368"/>
    <cellStyle name="Note 2 31 5 3" xfId="14465"/>
    <cellStyle name="Note 2 31 5 3 2" xfId="39268"/>
    <cellStyle name="Note 2 31 5 4" xfId="19334"/>
    <cellStyle name="Note 2 31 5 4 2" xfId="44136"/>
    <cellStyle name="Note 2 31 5 5" xfId="29590"/>
    <cellStyle name="Note 2 31 5 6" xfId="48642"/>
    <cellStyle name="Note 2 31 5 7" xfId="24122"/>
    <cellStyle name="Note 2 31 6" xfId="5022"/>
    <cellStyle name="Note 2 31 6 2" xfId="9971"/>
    <cellStyle name="Note 2 31 6 2 2" xfId="53936"/>
    <cellStyle name="Note 2 31 6 2 3" xfId="34775"/>
    <cellStyle name="Note 2 31 6 3" xfId="14872"/>
    <cellStyle name="Note 2 31 6 3 2" xfId="39675"/>
    <cellStyle name="Note 2 31 6 4" xfId="21871"/>
    <cellStyle name="Note 2 31 6 4 2" xfId="46671"/>
    <cellStyle name="Note 2 31 6 5" xfId="29997"/>
    <cellStyle name="Note 2 31 6 6" xfId="49048"/>
    <cellStyle name="Note 2 31 6 7" xfId="24528"/>
    <cellStyle name="Note 2 31 7" xfId="5409"/>
    <cellStyle name="Note 2 31 7 2" xfId="10358"/>
    <cellStyle name="Note 2 31 7 2 2" xfId="54323"/>
    <cellStyle name="Note 2 31 7 2 3" xfId="35162"/>
    <cellStyle name="Note 2 31 7 3" xfId="15259"/>
    <cellStyle name="Note 2 31 7 3 2" xfId="40062"/>
    <cellStyle name="Note 2 31 7 4" xfId="20824"/>
    <cellStyle name="Note 2 31 7 4 2" xfId="45625"/>
    <cellStyle name="Note 2 31 7 5" xfId="30384"/>
    <cellStyle name="Note 2 31 7 6" xfId="49435"/>
    <cellStyle name="Note 2 31 7 7" xfId="24915"/>
    <cellStyle name="Note 2 31 8" xfId="5826"/>
    <cellStyle name="Note 2 31 8 2" xfId="10775"/>
    <cellStyle name="Note 2 31 8 2 2" xfId="54738"/>
    <cellStyle name="Note 2 31 8 2 3" xfId="35579"/>
    <cellStyle name="Note 2 31 8 3" xfId="15676"/>
    <cellStyle name="Note 2 31 8 3 2" xfId="40479"/>
    <cellStyle name="Note 2 31 8 4" xfId="21632"/>
    <cellStyle name="Note 2 31 8 4 2" xfId="46432"/>
    <cellStyle name="Note 2 31 8 5" xfId="30799"/>
    <cellStyle name="Note 2 31 8 6" xfId="49850"/>
    <cellStyle name="Note 2 31 8 7" xfId="25330"/>
    <cellStyle name="Note 2 31 9" xfId="6218"/>
    <cellStyle name="Note 2 31 9 2" xfId="11167"/>
    <cellStyle name="Note 2 31 9 2 2" xfId="55129"/>
    <cellStyle name="Note 2 31 9 2 3" xfId="35971"/>
    <cellStyle name="Note 2 31 9 3" xfId="16068"/>
    <cellStyle name="Note 2 31 9 3 2" xfId="40871"/>
    <cellStyle name="Note 2 31 9 4" xfId="7638"/>
    <cellStyle name="Note 2 31 9 4 2" xfId="32443"/>
    <cellStyle name="Note 2 31 9 5" xfId="31187"/>
    <cellStyle name="Note 2 31 9 6" xfId="50241"/>
    <cellStyle name="Note 2 31 9 7" xfId="25721"/>
    <cellStyle name="Note 2 32" xfId="486"/>
    <cellStyle name="Note 2 32 10" xfId="6711"/>
    <cellStyle name="Note 2 32 10 2" xfId="11660"/>
    <cellStyle name="Note 2 32 10 2 2" xfId="55622"/>
    <cellStyle name="Note 2 32 10 2 3" xfId="36464"/>
    <cellStyle name="Note 2 32 10 3" xfId="16561"/>
    <cellStyle name="Note 2 32 10 3 2" xfId="41364"/>
    <cellStyle name="Note 2 32 10 4" xfId="19643"/>
    <cellStyle name="Note 2 32 10 4 2" xfId="44445"/>
    <cellStyle name="Note 2 32 10 5" xfId="31674"/>
    <cellStyle name="Note 2 32 10 6" xfId="50734"/>
    <cellStyle name="Note 2 32 10 7" xfId="26214"/>
    <cellStyle name="Note 2 32 11" xfId="7087"/>
    <cellStyle name="Note 2 32 11 2" xfId="12036"/>
    <cellStyle name="Note 2 32 11 2 2" xfId="55996"/>
    <cellStyle name="Note 2 32 11 2 3" xfId="36840"/>
    <cellStyle name="Note 2 32 11 3" xfId="16937"/>
    <cellStyle name="Note 2 32 11 3 2" xfId="41740"/>
    <cellStyle name="Note 2 32 11 4" xfId="18250"/>
    <cellStyle name="Note 2 32 11 4 2" xfId="43052"/>
    <cellStyle name="Note 2 32 11 5" xfId="32045"/>
    <cellStyle name="Note 2 32 11 6" xfId="51108"/>
    <cellStyle name="Note 2 32 11 7" xfId="26588"/>
    <cellStyle name="Note 2 32 12" xfId="7459"/>
    <cellStyle name="Note 2 32 12 2" xfId="12408"/>
    <cellStyle name="Note 2 32 12 2 2" xfId="56368"/>
    <cellStyle name="Note 2 32 12 2 3" xfId="37212"/>
    <cellStyle name="Note 2 32 12 3" xfId="17309"/>
    <cellStyle name="Note 2 32 12 3 2" xfId="42112"/>
    <cellStyle name="Note 2 32 12 4" xfId="18036"/>
    <cellStyle name="Note 2 32 12 4 2" xfId="42838"/>
    <cellStyle name="Note 2 32 12 5" xfId="51480"/>
    <cellStyle name="Note 2 32 12 6" xfId="26960"/>
    <cellStyle name="Note 2 32 13" xfId="2943"/>
    <cellStyle name="Note 2 32 13 2" xfId="47008"/>
    <cellStyle name="Note 2 32 13 3" xfId="27923"/>
    <cellStyle name="Note 2 32 14" xfId="7890"/>
    <cellStyle name="Note 2 32 14 2" xfId="51880"/>
    <cellStyle name="Note 2 32 14 3" xfId="32695"/>
    <cellStyle name="Note 2 32 15" xfId="12789"/>
    <cellStyle name="Note 2 32 15 2" xfId="37592"/>
    <cellStyle name="Note 2 32 16" xfId="21888"/>
    <cellStyle name="Note 2 32 16 2" xfId="46688"/>
    <cellStyle name="Note 2 32 17" xfId="27224"/>
    <cellStyle name="Note 2 32 18" xfId="56782"/>
    <cellStyle name="Note 2 32 19" xfId="22460"/>
    <cellStyle name="Note 2 32 2" xfId="955"/>
    <cellStyle name="Note 2 32 2 2" xfId="1859"/>
    <cellStyle name="Note 2 32 2 2 2" xfId="52422"/>
    <cellStyle name="Note 2 32 2 2 3" xfId="33258"/>
    <cellStyle name="Note 2 32 2 2 4" xfId="8454"/>
    <cellStyle name="Note 2 32 2 3" xfId="13355"/>
    <cellStyle name="Note 2 32 2 3 2" xfId="38158"/>
    <cellStyle name="Note 2 32 2 4" xfId="17476"/>
    <cellStyle name="Note 2 32 2 4 2" xfId="42279"/>
    <cellStyle name="Note 2 32 2 5" xfId="28481"/>
    <cellStyle name="Note 2 32 2 6" xfId="47534"/>
    <cellStyle name="Note 2 32 2 7" xfId="23014"/>
    <cellStyle name="Note 2 32 2 8" xfId="3505"/>
    <cellStyle name="Note 2 32 20" xfId="57246"/>
    <cellStyle name="Note 2 32 21" xfId="2344"/>
    <cellStyle name="Note 2 32 3" xfId="1408"/>
    <cellStyle name="Note 2 32 3 2" xfId="8852"/>
    <cellStyle name="Note 2 32 3 2 2" xfId="52820"/>
    <cellStyle name="Note 2 32 3 2 3" xfId="33656"/>
    <cellStyle name="Note 2 32 3 3" xfId="13753"/>
    <cellStyle name="Note 2 32 3 3 2" xfId="38556"/>
    <cellStyle name="Note 2 32 3 4" xfId="20925"/>
    <cellStyle name="Note 2 32 3 4 2" xfId="45726"/>
    <cellStyle name="Note 2 32 3 5" xfId="28879"/>
    <cellStyle name="Note 2 32 3 6" xfId="47932"/>
    <cellStyle name="Note 2 32 3 7" xfId="23412"/>
    <cellStyle name="Note 2 32 3 8" xfId="3903"/>
    <cellStyle name="Note 2 32 4" xfId="4306"/>
    <cellStyle name="Note 2 32 4 2" xfId="9255"/>
    <cellStyle name="Note 2 32 4 2 2" xfId="53221"/>
    <cellStyle name="Note 2 32 4 2 3" xfId="34059"/>
    <cellStyle name="Note 2 32 4 3" xfId="14156"/>
    <cellStyle name="Note 2 32 4 3 2" xfId="38959"/>
    <cellStyle name="Note 2 32 4 4" xfId="18046"/>
    <cellStyle name="Note 2 32 4 4 2" xfId="42848"/>
    <cellStyle name="Note 2 32 4 5" xfId="29282"/>
    <cellStyle name="Note 2 32 4 6" xfId="48333"/>
    <cellStyle name="Note 2 32 4 7" xfId="23813"/>
    <cellStyle name="Note 2 32 5" xfId="4697"/>
    <cellStyle name="Note 2 32 5 2" xfId="9646"/>
    <cellStyle name="Note 2 32 5 2 2" xfId="53611"/>
    <cellStyle name="Note 2 32 5 2 3" xfId="34450"/>
    <cellStyle name="Note 2 32 5 3" xfId="14547"/>
    <cellStyle name="Note 2 32 5 3 2" xfId="39350"/>
    <cellStyle name="Note 2 32 5 4" xfId="19928"/>
    <cellStyle name="Note 2 32 5 4 2" xfId="44730"/>
    <cellStyle name="Note 2 32 5 5" xfId="29672"/>
    <cellStyle name="Note 2 32 5 6" xfId="48723"/>
    <cellStyle name="Note 2 32 5 7" xfId="24203"/>
    <cellStyle name="Note 2 32 6" xfId="5102"/>
    <cellStyle name="Note 2 32 6 2" xfId="10051"/>
    <cellStyle name="Note 2 32 6 2 2" xfId="54016"/>
    <cellStyle name="Note 2 32 6 2 3" xfId="34855"/>
    <cellStyle name="Note 2 32 6 3" xfId="14952"/>
    <cellStyle name="Note 2 32 6 3 2" xfId="39755"/>
    <cellStyle name="Note 2 32 6 4" xfId="19150"/>
    <cellStyle name="Note 2 32 6 4 2" xfId="43952"/>
    <cellStyle name="Note 2 32 6 5" xfId="30077"/>
    <cellStyle name="Note 2 32 6 6" xfId="49128"/>
    <cellStyle name="Note 2 32 6 7" xfId="24608"/>
    <cellStyle name="Note 2 32 7" xfId="5489"/>
    <cellStyle name="Note 2 32 7 2" xfId="10438"/>
    <cellStyle name="Note 2 32 7 2 2" xfId="54402"/>
    <cellStyle name="Note 2 32 7 2 3" xfId="35242"/>
    <cellStyle name="Note 2 32 7 3" xfId="15339"/>
    <cellStyle name="Note 2 32 7 3 2" xfId="40142"/>
    <cellStyle name="Note 2 32 7 4" xfId="21902"/>
    <cellStyle name="Note 2 32 7 4 2" xfId="46702"/>
    <cellStyle name="Note 2 32 7 5" xfId="30464"/>
    <cellStyle name="Note 2 32 7 6" xfId="49514"/>
    <cellStyle name="Note 2 32 7 7" xfId="24994"/>
    <cellStyle name="Note 2 32 8" xfId="5906"/>
    <cellStyle name="Note 2 32 8 2" xfId="10855"/>
    <cellStyle name="Note 2 32 8 2 2" xfId="54817"/>
    <cellStyle name="Note 2 32 8 2 3" xfId="35659"/>
    <cellStyle name="Note 2 32 8 3" xfId="15756"/>
    <cellStyle name="Note 2 32 8 3 2" xfId="40559"/>
    <cellStyle name="Note 2 32 8 4" xfId="18976"/>
    <cellStyle name="Note 2 32 8 4 2" xfId="43778"/>
    <cellStyle name="Note 2 32 8 5" xfId="30878"/>
    <cellStyle name="Note 2 32 8 6" xfId="49929"/>
    <cellStyle name="Note 2 32 8 7" xfId="25409"/>
    <cellStyle name="Note 2 32 9" xfId="6297"/>
    <cellStyle name="Note 2 32 9 2" xfId="11246"/>
    <cellStyle name="Note 2 32 9 2 2" xfId="55208"/>
    <cellStyle name="Note 2 32 9 2 3" xfId="36050"/>
    <cellStyle name="Note 2 32 9 3" xfId="16147"/>
    <cellStyle name="Note 2 32 9 3 2" xfId="40950"/>
    <cellStyle name="Note 2 32 9 4" xfId="21756"/>
    <cellStyle name="Note 2 32 9 4 2" xfId="46556"/>
    <cellStyle name="Note 2 32 9 5" xfId="31266"/>
    <cellStyle name="Note 2 32 9 6" xfId="50320"/>
    <cellStyle name="Note 2 32 9 7" xfId="25800"/>
    <cellStyle name="Note 2 33" xfId="495"/>
    <cellStyle name="Note 2 33 10" xfId="6720"/>
    <cellStyle name="Note 2 33 10 2" xfId="11669"/>
    <cellStyle name="Note 2 33 10 2 2" xfId="55631"/>
    <cellStyle name="Note 2 33 10 2 3" xfId="36473"/>
    <cellStyle name="Note 2 33 10 3" xfId="16570"/>
    <cellStyle name="Note 2 33 10 3 2" xfId="41373"/>
    <cellStyle name="Note 2 33 10 4" xfId="20783"/>
    <cellStyle name="Note 2 33 10 4 2" xfId="45584"/>
    <cellStyle name="Note 2 33 10 5" xfId="31683"/>
    <cellStyle name="Note 2 33 10 6" xfId="50743"/>
    <cellStyle name="Note 2 33 10 7" xfId="26223"/>
    <cellStyle name="Note 2 33 11" xfId="7096"/>
    <cellStyle name="Note 2 33 11 2" xfId="12045"/>
    <cellStyle name="Note 2 33 11 2 2" xfId="56005"/>
    <cellStyle name="Note 2 33 11 2 3" xfId="36849"/>
    <cellStyle name="Note 2 33 11 3" xfId="16946"/>
    <cellStyle name="Note 2 33 11 3 2" xfId="41749"/>
    <cellStyle name="Note 2 33 11 4" xfId="19387"/>
    <cellStyle name="Note 2 33 11 4 2" xfId="44189"/>
    <cellStyle name="Note 2 33 11 5" xfId="32054"/>
    <cellStyle name="Note 2 33 11 6" xfId="51117"/>
    <cellStyle name="Note 2 33 11 7" xfId="26597"/>
    <cellStyle name="Note 2 33 12" xfId="7468"/>
    <cellStyle name="Note 2 33 12 2" xfId="12417"/>
    <cellStyle name="Note 2 33 12 2 2" xfId="56377"/>
    <cellStyle name="Note 2 33 12 2 3" xfId="37221"/>
    <cellStyle name="Note 2 33 12 3" xfId="17318"/>
    <cellStyle name="Note 2 33 12 3 2" xfId="42121"/>
    <cellStyle name="Note 2 33 12 4" xfId="19840"/>
    <cellStyle name="Note 2 33 12 4 2" xfId="44642"/>
    <cellStyle name="Note 2 33 12 5" xfId="51489"/>
    <cellStyle name="Note 2 33 12 6" xfId="26969"/>
    <cellStyle name="Note 2 33 13" xfId="2952"/>
    <cellStyle name="Note 2 33 13 2" xfId="47017"/>
    <cellStyle name="Note 2 33 13 3" xfId="27932"/>
    <cellStyle name="Note 2 33 14" xfId="7899"/>
    <cellStyle name="Note 2 33 14 2" xfId="51889"/>
    <cellStyle name="Note 2 33 14 3" xfId="32704"/>
    <cellStyle name="Note 2 33 15" xfId="12798"/>
    <cellStyle name="Note 2 33 15 2" xfId="37601"/>
    <cellStyle name="Note 2 33 16" xfId="18869"/>
    <cellStyle name="Note 2 33 16 2" xfId="43671"/>
    <cellStyle name="Note 2 33 17" xfId="27433"/>
    <cellStyle name="Note 2 33 18" xfId="56791"/>
    <cellStyle name="Note 2 33 19" xfId="22469"/>
    <cellStyle name="Note 2 33 2" xfId="964"/>
    <cellStyle name="Note 2 33 2 2" xfId="1868"/>
    <cellStyle name="Note 2 33 2 2 2" xfId="52431"/>
    <cellStyle name="Note 2 33 2 2 3" xfId="33267"/>
    <cellStyle name="Note 2 33 2 2 4" xfId="8463"/>
    <cellStyle name="Note 2 33 2 3" xfId="13364"/>
    <cellStyle name="Note 2 33 2 3 2" xfId="38167"/>
    <cellStyle name="Note 2 33 2 4" xfId="20225"/>
    <cellStyle name="Note 2 33 2 4 2" xfId="45027"/>
    <cellStyle name="Note 2 33 2 5" xfId="28490"/>
    <cellStyle name="Note 2 33 2 6" xfId="47543"/>
    <cellStyle name="Note 2 33 2 7" xfId="23023"/>
    <cellStyle name="Note 2 33 2 8" xfId="3514"/>
    <cellStyle name="Note 2 33 20" xfId="57255"/>
    <cellStyle name="Note 2 33 21" xfId="2353"/>
    <cellStyle name="Note 2 33 3" xfId="1417"/>
    <cellStyle name="Note 2 33 3 2" xfId="8861"/>
    <cellStyle name="Note 2 33 3 2 2" xfId="52829"/>
    <cellStyle name="Note 2 33 3 2 3" xfId="33665"/>
    <cellStyle name="Note 2 33 3 3" xfId="13762"/>
    <cellStyle name="Note 2 33 3 3 2" xfId="38565"/>
    <cellStyle name="Note 2 33 3 4" xfId="21683"/>
    <cellStyle name="Note 2 33 3 4 2" xfId="46483"/>
    <cellStyle name="Note 2 33 3 5" xfId="28888"/>
    <cellStyle name="Note 2 33 3 6" xfId="47941"/>
    <cellStyle name="Note 2 33 3 7" xfId="23421"/>
    <cellStyle name="Note 2 33 3 8" xfId="3912"/>
    <cellStyle name="Note 2 33 4" xfId="4315"/>
    <cellStyle name="Note 2 33 4 2" xfId="9264"/>
    <cellStyle name="Note 2 33 4 2 2" xfId="53230"/>
    <cellStyle name="Note 2 33 4 2 3" xfId="34068"/>
    <cellStyle name="Note 2 33 4 3" xfId="14165"/>
    <cellStyle name="Note 2 33 4 3 2" xfId="38968"/>
    <cellStyle name="Note 2 33 4 4" xfId="19485"/>
    <cellStyle name="Note 2 33 4 4 2" xfId="44287"/>
    <cellStyle name="Note 2 33 4 5" xfId="29291"/>
    <cellStyle name="Note 2 33 4 6" xfId="48342"/>
    <cellStyle name="Note 2 33 4 7" xfId="23822"/>
    <cellStyle name="Note 2 33 5" xfId="4706"/>
    <cellStyle name="Note 2 33 5 2" xfId="9655"/>
    <cellStyle name="Note 2 33 5 2 2" xfId="53620"/>
    <cellStyle name="Note 2 33 5 2 3" xfId="34459"/>
    <cellStyle name="Note 2 33 5 3" xfId="14556"/>
    <cellStyle name="Note 2 33 5 3 2" xfId="39359"/>
    <cellStyle name="Note 2 33 5 4" xfId="17474"/>
    <cellStyle name="Note 2 33 5 4 2" xfId="42277"/>
    <cellStyle name="Note 2 33 5 5" xfId="29681"/>
    <cellStyle name="Note 2 33 5 6" xfId="48732"/>
    <cellStyle name="Note 2 33 5 7" xfId="24212"/>
    <cellStyle name="Note 2 33 6" xfId="5111"/>
    <cellStyle name="Note 2 33 6 2" xfId="10060"/>
    <cellStyle name="Note 2 33 6 2 2" xfId="54025"/>
    <cellStyle name="Note 2 33 6 2 3" xfId="34864"/>
    <cellStyle name="Note 2 33 6 3" xfId="14961"/>
    <cellStyle name="Note 2 33 6 3 2" xfId="39764"/>
    <cellStyle name="Note 2 33 6 4" xfId="20606"/>
    <cellStyle name="Note 2 33 6 4 2" xfId="45407"/>
    <cellStyle name="Note 2 33 6 5" xfId="30086"/>
    <cellStyle name="Note 2 33 6 6" xfId="49137"/>
    <cellStyle name="Note 2 33 6 7" xfId="24617"/>
    <cellStyle name="Note 2 33 7" xfId="5498"/>
    <cellStyle name="Note 2 33 7 2" xfId="10447"/>
    <cellStyle name="Note 2 33 7 2 2" xfId="54411"/>
    <cellStyle name="Note 2 33 7 2 3" xfId="35251"/>
    <cellStyle name="Note 2 33 7 3" xfId="15348"/>
    <cellStyle name="Note 2 33 7 3 2" xfId="40151"/>
    <cellStyle name="Note 2 33 7 4" xfId="18774"/>
    <cellStyle name="Note 2 33 7 4 2" xfId="43576"/>
    <cellStyle name="Note 2 33 7 5" xfId="30473"/>
    <cellStyle name="Note 2 33 7 6" xfId="49523"/>
    <cellStyle name="Note 2 33 7 7" xfId="25003"/>
    <cellStyle name="Note 2 33 8" xfId="5915"/>
    <cellStyle name="Note 2 33 8 2" xfId="10864"/>
    <cellStyle name="Note 2 33 8 2 2" xfId="54826"/>
    <cellStyle name="Note 2 33 8 2 3" xfId="35668"/>
    <cellStyle name="Note 2 33 8 3" xfId="15765"/>
    <cellStyle name="Note 2 33 8 3 2" xfId="40568"/>
    <cellStyle name="Note 2 33 8 4" xfId="19909"/>
    <cellStyle name="Note 2 33 8 4 2" xfId="44711"/>
    <cellStyle name="Note 2 33 8 5" xfId="30887"/>
    <cellStyle name="Note 2 33 8 6" xfId="49938"/>
    <cellStyle name="Note 2 33 8 7" xfId="25418"/>
    <cellStyle name="Note 2 33 9" xfId="6306"/>
    <cellStyle name="Note 2 33 9 2" xfId="11255"/>
    <cellStyle name="Note 2 33 9 2 2" xfId="55217"/>
    <cellStyle name="Note 2 33 9 2 3" xfId="36059"/>
    <cellStyle name="Note 2 33 9 3" xfId="16156"/>
    <cellStyle name="Note 2 33 9 3 2" xfId="40959"/>
    <cellStyle name="Note 2 33 9 4" xfId="17851"/>
    <cellStyle name="Note 2 33 9 4 2" xfId="42654"/>
    <cellStyle name="Note 2 33 9 5" xfId="31275"/>
    <cellStyle name="Note 2 33 9 6" xfId="50329"/>
    <cellStyle name="Note 2 33 9 7" xfId="25809"/>
    <cellStyle name="Note 2 34" xfId="439"/>
    <cellStyle name="Note 2 34 10" xfId="6666"/>
    <cellStyle name="Note 2 34 10 2" xfId="11615"/>
    <cellStyle name="Note 2 34 10 2 2" xfId="55577"/>
    <cellStyle name="Note 2 34 10 2 3" xfId="36419"/>
    <cellStyle name="Note 2 34 10 3" xfId="16516"/>
    <cellStyle name="Note 2 34 10 3 2" xfId="41319"/>
    <cellStyle name="Note 2 34 10 4" xfId="18596"/>
    <cellStyle name="Note 2 34 10 4 2" xfId="43398"/>
    <cellStyle name="Note 2 34 10 5" xfId="31629"/>
    <cellStyle name="Note 2 34 10 6" xfId="50689"/>
    <cellStyle name="Note 2 34 10 7" xfId="26169"/>
    <cellStyle name="Note 2 34 11" xfId="7043"/>
    <cellStyle name="Note 2 34 11 2" xfId="11992"/>
    <cellStyle name="Note 2 34 11 2 2" xfId="55952"/>
    <cellStyle name="Note 2 34 11 2 3" xfId="36796"/>
    <cellStyle name="Note 2 34 11 3" xfId="16893"/>
    <cellStyle name="Note 2 34 11 3 2" xfId="41696"/>
    <cellStyle name="Note 2 34 11 4" xfId="17567"/>
    <cellStyle name="Note 2 34 11 4 2" xfId="42370"/>
    <cellStyle name="Note 2 34 11 5" xfId="32001"/>
    <cellStyle name="Note 2 34 11 6" xfId="51064"/>
    <cellStyle name="Note 2 34 11 7" xfId="26544"/>
    <cellStyle name="Note 2 34 12" xfId="7415"/>
    <cellStyle name="Note 2 34 12 2" xfId="12364"/>
    <cellStyle name="Note 2 34 12 2 2" xfId="56324"/>
    <cellStyle name="Note 2 34 12 2 3" xfId="37168"/>
    <cellStyle name="Note 2 34 12 3" xfId="17265"/>
    <cellStyle name="Note 2 34 12 3 2" xfId="42068"/>
    <cellStyle name="Note 2 34 12 4" xfId="17443"/>
    <cellStyle name="Note 2 34 12 4 2" xfId="42246"/>
    <cellStyle name="Note 2 34 12 5" xfId="51436"/>
    <cellStyle name="Note 2 34 12 6" xfId="26916"/>
    <cellStyle name="Note 2 34 13" xfId="2896"/>
    <cellStyle name="Note 2 34 13 2" xfId="46964"/>
    <cellStyle name="Note 2 34 13 3" xfId="27876"/>
    <cellStyle name="Note 2 34 14" xfId="7843"/>
    <cellStyle name="Note 2 34 14 2" xfId="51836"/>
    <cellStyle name="Note 2 34 14 3" xfId="32648"/>
    <cellStyle name="Note 2 34 15" xfId="12742"/>
    <cellStyle name="Note 2 34 15 2" xfId="37545"/>
    <cellStyle name="Note 2 34 16" xfId="21645"/>
    <cellStyle name="Note 2 34 16 2" xfId="46445"/>
    <cellStyle name="Note 2 34 17" xfId="27090"/>
    <cellStyle name="Note 2 34 18" xfId="56738"/>
    <cellStyle name="Note 2 34 19" xfId="22413"/>
    <cellStyle name="Note 2 34 2" xfId="908"/>
    <cellStyle name="Note 2 34 2 2" xfId="1812"/>
    <cellStyle name="Note 2 34 2 2 2" xfId="52376"/>
    <cellStyle name="Note 2 34 2 2 3" xfId="33212"/>
    <cellStyle name="Note 2 34 2 2 4" xfId="8408"/>
    <cellStyle name="Note 2 34 2 3" xfId="13309"/>
    <cellStyle name="Note 2 34 2 3 2" xfId="38112"/>
    <cellStyle name="Note 2 34 2 4" xfId="20352"/>
    <cellStyle name="Note 2 34 2 4 2" xfId="45153"/>
    <cellStyle name="Note 2 34 2 5" xfId="28435"/>
    <cellStyle name="Note 2 34 2 6" xfId="47488"/>
    <cellStyle name="Note 2 34 2 7" xfId="22968"/>
    <cellStyle name="Note 2 34 2 8" xfId="3459"/>
    <cellStyle name="Note 2 34 20" xfId="57199"/>
    <cellStyle name="Note 2 34 21" xfId="2297"/>
    <cellStyle name="Note 2 34 3" xfId="1361"/>
    <cellStyle name="Note 2 34 3 2" xfId="8808"/>
    <cellStyle name="Note 2 34 3 2 2" xfId="52776"/>
    <cellStyle name="Note 2 34 3 2 3" xfId="33612"/>
    <cellStyle name="Note 2 34 3 3" xfId="13709"/>
    <cellStyle name="Note 2 34 3 3 2" xfId="38512"/>
    <cellStyle name="Note 2 34 3 4" xfId="19442"/>
    <cellStyle name="Note 2 34 3 4 2" xfId="44244"/>
    <cellStyle name="Note 2 34 3 5" xfId="28835"/>
    <cellStyle name="Note 2 34 3 6" xfId="47888"/>
    <cellStyle name="Note 2 34 3 7" xfId="23368"/>
    <cellStyle name="Note 2 34 3 8" xfId="3859"/>
    <cellStyle name="Note 2 34 4" xfId="4259"/>
    <cellStyle name="Note 2 34 4 2" xfId="9208"/>
    <cellStyle name="Note 2 34 4 2 2" xfId="53174"/>
    <cellStyle name="Note 2 34 4 2 3" xfId="34012"/>
    <cellStyle name="Note 2 34 4 3" xfId="14109"/>
    <cellStyle name="Note 2 34 4 3 2" xfId="38912"/>
    <cellStyle name="Note 2 34 4 4" xfId="21852"/>
    <cellStyle name="Note 2 34 4 4 2" xfId="46652"/>
    <cellStyle name="Note 2 34 4 5" xfId="29235"/>
    <cellStyle name="Note 2 34 4 6" xfId="48286"/>
    <cellStyle name="Note 2 34 4 7" xfId="23766"/>
    <cellStyle name="Note 2 34 5" xfId="4650"/>
    <cellStyle name="Note 2 34 5 2" xfId="9599"/>
    <cellStyle name="Note 2 34 5 2 2" xfId="53564"/>
    <cellStyle name="Note 2 34 5 2 3" xfId="34403"/>
    <cellStyle name="Note 2 34 5 3" xfId="14500"/>
    <cellStyle name="Note 2 34 5 3 2" xfId="39303"/>
    <cellStyle name="Note 2 34 5 4" xfId="19649"/>
    <cellStyle name="Note 2 34 5 4 2" xfId="44451"/>
    <cellStyle name="Note 2 34 5 5" xfId="29625"/>
    <cellStyle name="Note 2 34 5 6" xfId="48676"/>
    <cellStyle name="Note 2 34 5 7" xfId="24156"/>
    <cellStyle name="Note 2 34 6" xfId="5057"/>
    <cellStyle name="Note 2 34 6 2" xfId="10006"/>
    <cellStyle name="Note 2 34 6 2 2" xfId="53971"/>
    <cellStyle name="Note 2 34 6 2 3" xfId="34810"/>
    <cellStyle name="Note 2 34 6 3" xfId="14907"/>
    <cellStyle name="Note 2 34 6 3 2" xfId="39710"/>
    <cellStyle name="Note 2 34 6 4" xfId="17914"/>
    <cellStyle name="Note 2 34 6 4 2" xfId="42717"/>
    <cellStyle name="Note 2 34 6 5" xfId="30032"/>
    <cellStyle name="Note 2 34 6 6" xfId="49083"/>
    <cellStyle name="Note 2 34 6 7" xfId="24563"/>
    <cellStyle name="Note 2 34 7" xfId="5443"/>
    <cellStyle name="Note 2 34 7 2" xfId="10392"/>
    <cellStyle name="Note 2 34 7 2 2" xfId="54356"/>
    <cellStyle name="Note 2 34 7 2 3" xfId="35196"/>
    <cellStyle name="Note 2 34 7 3" xfId="15293"/>
    <cellStyle name="Note 2 34 7 3 2" xfId="40096"/>
    <cellStyle name="Note 2 34 7 4" xfId="21269"/>
    <cellStyle name="Note 2 34 7 4 2" xfId="46069"/>
    <cellStyle name="Note 2 34 7 5" xfId="30418"/>
    <cellStyle name="Note 2 34 7 6" xfId="49468"/>
    <cellStyle name="Note 2 34 7 7" xfId="24948"/>
    <cellStyle name="Note 2 34 8" xfId="5861"/>
    <cellStyle name="Note 2 34 8 2" xfId="10810"/>
    <cellStyle name="Note 2 34 8 2 2" xfId="54772"/>
    <cellStyle name="Note 2 34 8 2 3" xfId="35614"/>
    <cellStyle name="Note 2 34 8 3" xfId="15711"/>
    <cellStyle name="Note 2 34 8 3 2" xfId="40514"/>
    <cellStyle name="Note 2 34 8 4" xfId="21923"/>
    <cellStyle name="Note 2 34 8 4 2" xfId="46723"/>
    <cellStyle name="Note 2 34 8 5" xfId="30833"/>
    <cellStyle name="Note 2 34 8 6" xfId="49884"/>
    <cellStyle name="Note 2 34 8 7" xfId="25364"/>
    <cellStyle name="Note 2 34 9" xfId="6252"/>
    <cellStyle name="Note 2 34 9 2" xfId="11201"/>
    <cellStyle name="Note 2 34 9 2 2" xfId="55163"/>
    <cellStyle name="Note 2 34 9 2 3" xfId="36005"/>
    <cellStyle name="Note 2 34 9 3" xfId="16102"/>
    <cellStyle name="Note 2 34 9 3 2" xfId="40905"/>
    <cellStyle name="Note 2 34 9 4" xfId="12862"/>
    <cellStyle name="Note 2 34 9 4 2" xfId="37665"/>
    <cellStyle name="Note 2 34 9 5" xfId="31221"/>
    <cellStyle name="Note 2 34 9 6" xfId="50275"/>
    <cellStyle name="Note 2 34 9 7" xfId="25755"/>
    <cellStyle name="Note 2 35" xfId="388"/>
    <cellStyle name="Note 2 35 10" xfId="6619"/>
    <cellStyle name="Note 2 35 10 2" xfId="11568"/>
    <cellStyle name="Note 2 35 10 2 2" xfId="55530"/>
    <cellStyle name="Note 2 35 10 2 3" xfId="36372"/>
    <cellStyle name="Note 2 35 10 3" xfId="16469"/>
    <cellStyle name="Note 2 35 10 3 2" xfId="41272"/>
    <cellStyle name="Note 2 35 10 4" xfId="18231"/>
    <cellStyle name="Note 2 35 10 4 2" xfId="43033"/>
    <cellStyle name="Note 2 35 10 5" xfId="31583"/>
    <cellStyle name="Note 2 35 10 6" xfId="50642"/>
    <cellStyle name="Note 2 35 10 7" xfId="26122"/>
    <cellStyle name="Note 2 35 11" xfId="6998"/>
    <cellStyle name="Note 2 35 11 2" xfId="11947"/>
    <cellStyle name="Note 2 35 11 2 2" xfId="55907"/>
    <cellStyle name="Note 2 35 11 2 3" xfId="36751"/>
    <cellStyle name="Note 2 35 11 3" xfId="16848"/>
    <cellStyle name="Note 2 35 11 3 2" xfId="41651"/>
    <cellStyle name="Note 2 35 11 4" xfId="20179"/>
    <cellStyle name="Note 2 35 11 4 2" xfId="44981"/>
    <cellStyle name="Note 2 35 11 5" xfId="31956"/>
    <cellStyle name="Note 2 35 11 6" xfId="51019"/>
    <cellStyle name="Note 2 35 11 7" xfId="26499"/>
    <cellStyle name="Note 2 35 12" xfId="7370"/>
    <cellStyle name="Note 2 35 12 2" xfId="12319"/>
    <cellStyle name="Note 2 35 12 2 2" xfId="56279"/>
    <cellStyle name="Note 2 35 12 2 3" xfId="37123"/>
    <cellStyle name="Note 2 35 12 3" xfId="17220"/>
    <cellStyle name="Note 2 35 12 3 2" xfId="42023"/>
    <cellStyle name="Note 2 35 12 4" xfId="17910"/>
    <cellStyle name="Note 2 35 12 4 2" xfId="42713"/>
    <cellStyle name="Note 2 35 12 5" xfId="51391"/>
    <cellStyle name="Note 2 35 12 6" xfId="26871"/>
    <cellStyle name="Note 2 35 13" xfId="2845"/>
    <cellStyle name="Note 2 35 13 2" xfId="46919"/>
    <cellStyle name="Note 2 35 13 3" xfId="27825"/>
    <cellStyle name="Note 2 35 14" xfId="7793"/>
    <cellStyle name="Note 2 35 14 2" xfId="51791"/>
    <cellStyle name="Note 2 35 14 3" xfId="32598"/>
    <cellStyle name="Note 2 35 15" xfId="12691"/>
    <cellStyle name="Note 2 35 15 2" xfId="37494"/>
    <cellStyle name="Note 2 35 16" xfId="18507"/>
    <cellStyle name="Note 2 35 16 2" xfId="43309"/>
    <cellStyle name="Note 2 35 17" xfId="27397"/>
    <cellStyle name="Note 2 35 18" xfId="56693"/>
    <cellStyle name="Note 2 35 19" xfId="22362"/>
    <cellStyle name="Note 2 35 2" xfId="857"/>
    <cellStyle name="Note 2 35 2 2" xfId="1761"/>
    <cellStyle name="Note 2 35 2 2 2" xfId="52326"/>
    <cellStyle name="Note 2 35 2 2 3" xfId="33162"/>
    <cellStyle name="Note 2 35 2 2 4" xfId="8358"/>
    <cellStyle name="Note 2 35 2 3" xfId="13259"/>
    <cellStyle name="Note 2 35 2 3 2" xfId="38062"/>
    <cellStyle name="Note 2 35 2 4" xfId="17617"/>
    <cellStyle name="Note 2 35 2 4 2" xfId="42420"/>
    <cellStyle name="Note 2 35 2 5" xfId="28385"/>
    <cellStyle name="Note 2 35 2 6" xfId="47438"/>
    <cellStyle name="Note 2 35 2 7" xfId="22918"/>
    <cellStyle name="Note 2 35 2 8" xfId="3409"/>
    <cellStyle name="Note 2 35 20" xfId="57148"/>
    <cellStyle name="Note 2 35 21" xfId="2246"/>
    <cellStyle name="Note 2 35 3" xfId="1310"/>
    <cellStyle name="Note 2 35 3 2" xfId="8758"/>
    <cellStyle name="Note 2 35 3 2 2" xfId="52726"/>
    <cellStyle name="Note 2 35 3 2 3" xfId="33562"/>
    <cellStyle name="Note 2 35 3 3" xfId="13659"/>
    <cellStyle name="Note 2 35 3 3 2" xfId="38462"/>
    <cellStyle name="Note 2 35 3 4" xfId="19152"/>
    <cellStyle name="Note 2 35 3 4 2" xfId="43954"/>
    <cellStyle name="Note 2 35 3 5" xfId="28785"/>
    <cellStyle name="Note 2 35 3 6" xfId="47838"/>
    <cellStyle name="Note 2 35 3 7" xfId="23318"/>
    <cellStyle name="Note 2 35 3 8" xfId="3809"/>
    <cellStyle name="Note 2 35 4" xfId="4210"/>
    <cellStyle name="Note 2 35 4 2" xfId="9159"/>
    <cellStyle name="Note 2 35 4 2 2" xfId="53125"/>
    <cellStyle name="Note 2 35 4 2 3" xfId="33963"/>
    <cellStyle name="Note 2 35 4 3" xfId="14060"/>
    <cellStyle name="Note 2 35 4 3 2" xfId="38863"/>
    <cellStyle name="Note 2 35 4 4" xfId="18038"/>
    <cellStyle name="Note 2 35 4 4 2" xfId="42840"/>
    <cellStyle name="Note 2 35 4 5" xfId="29186"/>
    <cellStyle name="Note 2 35 4 6" xfId="48237"/>
    <cellStyle name="Note 2 35 4 7" xfId="23717"/>
    <cellStyle name="Note 2 35 5" xfId="4602"/>
    <cellStyle name="Note 2 35 5 2" xfId="9551"/>
    <cellStyle name="Note 2 35 5 2 2" xfId="53517"/>
    <cellStyle name="Note 2 35 5 2 3" xfId="34355"/>
    <cellStyle name="Note 2 35 5 3" xfId="14452"/>
    <cellStyle name="Note 2 35 5 3 2" xfId="39255"/>
    <cellStyle name="Note 2 35 5 4" xfId="18323"/>
    <cellStyle name="Note 2 35 5 4 2" xfId="43125"/>
    <cellStyle name="Note 2 35 5 5" xfId="29577"/>
    <cellStyle name="Note 2 35 5 6" xfId="48629"/>
    <cellStyle name="Note 2 35 5 7" xfId="24109"/>
    <cellStyle name="Note 2 35 6" xfId="5009"/>
    <cellStyle name="Note 2 35 6 2" xfId="9958"/>
    <cellStyle name="Note 2 35 6 2 2" xfId="53923"/>
    <cellStyle name="Note 2 35 6 2 3" xfId="34762"/>
    <cellStyle name="Note 2 35 6 3" xfId="14859"/>
    <cellStyle name="Note 2 35 6 3 2" xfId="39662"/>
    <cellStyle name="Note 2 35 6 4" xfId="18135"/>
    <cellStyle name="Note 2 35 6 4 2" xfId="42937"/>
    <cellStyle name="Note 2 35 6 5" xfId="29984"/>
    <cellStyle name="Note 2 35 6 6" xfId="49035"/>
    <cellStyle name="Note 2 35 6 7" xfId="24515"/>
    <cellStyle name="Note 2 35 7" xfId="5396"/>
    <cellStyle name="Note 2 35 7 2" xfId="10345"/>
    <cellStyle name="Note 2 35 7 2 2" xfId="54310"/>
    <cellStyle name="Note 2 35 7 2 3" xfId="35149"/>
    <cellStyle name="Note 2 35 7 3" xfId="15246"/>
    <cellStyle name="Note 2 35 7 3 2" xfId="40049"/>
    <cellStyle name="Note 2 35 7 4" xfId="17630"/>
    <cellStyle name="Note 2 35 7 4 2" xfId="42433"/>
    <cellStyle name="Note 2 35 7 5" xfId="30371"/>
    <cellStyle name="Note 2 35 7 6" xfId="49422"/>
    <cellStyle name="Note 2 35 7 7" xfId="24902"/>
    <cellStyle name="Note 2 35 8" xfId="5813"/>
    <cellStyle name="Note 2 35 8 2" xfId="10762"/>
    <cellStyle name="Note 2 35 8 2 2" xfId="54725"/>
    <cellStyle name="Note 2 35 8 2 3" xfId="35566"/>
    <cellStyle name="Note 2 35 8 3" xfId="15663"/>
    <cellStyle name="Note 2 35 8 3 2" xfId="40466"/>
    <cellStyle name="Note 2 35 8 4" xfId="21914"/>
    <cellStyle name="Note 2 35 8 4 2" xfId="46714"/>
    <cellStyle name="Note 2 35 8 5" xfId="30786"/>
    <cellStyle name="Note 2 35 8 6" xfId="49837"/>
    <cellStyle name="Note 2 35 8 7" xfId="25317"/>
    <cellStyle name="Note 2 35 9" xfId="6205"/>
    <cellStyle name="Note 2 35 9 2" xfId="11154"/>
    <cellStyle name="Note 2 35 9 2 2" xfId="55116"/>
    <cellStyle name="Note 2 35 9 2 3" xfId="35958"/>
    <cellStyle name="Note 2 35 9 3" xfId="16055"/>
    <cellStyle name="Note 2 35 9 3 2" xfId="40858"/>
    <cellStyle name="Note 2 35 9 4" xfId="19839"/>
    <cellStyle name="Note 2 35 9 4 2" xfId="44641"/>
    <cellStyle name="Note 2 35 9 5" xfId="31174"/>
    <cellStyle name="Note 2 35 9 6" xfId="50228"/>
    <cellStyle name="Note 2 35 9 7" xfId="25708"/>
    <cellStyle name="Note 2 36" xfId="485"/>
    <cellStyle name="Note 2 36 10" xfId="6710"/>
    <cellStyle name="Note 2 36 10 2" xfId="11659"/>
    <cellStyle name="Note 2 36 10 2 2" xfId="55621"/>
    <cellStyle name="Note 2 36 10 2 3" xfId="36463"/>
    <cellStyle name="Note 2 36 10 3" xfId="16560"/>
    <cellStyle name="Note 2 36 10 3 2" xfId="41363"/>
    <cellStyle name="Note 2 36 10 4" xfId="20015"/>
    <cellStyle name="Note 2 36 10 4 2" xfId="44817"/>
    <cellStyle name="Note 2 36 10 5" xfId="31673"/>
    <cellStyle name="Note 2 36 10 6" xfId="50733"/>
    <cellStyle name="Note 2 36 10 7" xfId="26213"/>
    <cellStyle name="Note 2 36 11" xfId="7086"/>
    <cellStyle name="Note 2 36 11 2" xfId="12035"/>
    <cellStyle name="Note 2 36 11 2 2" xfId="55995"/>
    <cellStyle name="Note 2 36 11 2 3" xfId="36839"/>
    <cellStyle name="Note 2 36 11 3" xfId="16936"/>
    <cellStyle name="Note 2 36 11 3 2" xfId="41739"/>
    <cellStyle name="Note 2 36 11 4" xfId="18632"/>
    <cellStyle name="Note 2 36 11 4 2" xfId="43434"/>
    <cellStyle name="Note 2 36 11 5" xfId="32044"/>
    <cellStyle name="Note 2 36 11 6" xfId="51107"/>
    <cellStyle name="Note 2 36 11 7" xfId="26587"/>
    <cellStyle name="Note 2 36 12" xfId="7458"/>
    <cellStyle name="Note 2 36 12 2" xfId="12407"/>
    <cellStyle name="Note 2 36 12 2 2" xfId="56367"/>
    <cellStyle name="Note 2 36 12 2 3" xfId="37211"/>
    <cellStyle name="Note 2 36 12 3" xfId="17308"/>
    <cellStyle name="Note 2 36 12 3 2" xfId="42111"/>
    <cellStyle name="Note 2 36 12 4" xfId="18418"/>
    <cellStyle name="Note 2 36 12 4 2" xfId="43220"/>
    <cellStyle name="Note 2 36 12 5" xfId="51479"/>
    <cellStyle name="Note 2 36 12 6" xfId="26959"/>
    <cellStyle name="Note 2 36 13" xfId="2942"/>
    <cellStyle name="Note 2 36 13 2" xfId="47007"/>
    <cellStyle name="Note 2 36 13 3" xfId="27922"/>
    <cellStyle name="Note 2 36 14" xfId="7889"/>
    <cellStyle name="Note 2 36 14 2" xfId="51879"/>
    <cellStyle name="Note 2 36 14 3" xfId="32694"/>
    <cellStyle name="Note 2 36 15" xfId="12788"/>
    <cellStyle name="Note 2 36 15 2" xfId="37591"/>
    <cellStyle name="Note 2 36 16" xfId="18083"/>
    <cellStyle name="Note 2 36 16 2" xfId="42885"/>
    <cellStyle name="Note 2 36 17" xfId="32171"/>
    <cellStyle name="Note 2 36 18" xfId="56781"/>
    <cellStyle name="Note 2 36 19" xfId="22459"/>
    <cellStyle name="Note 2 36 2" xfId="954"/>
    <cellStyle name="Note 2 36 2 2" xfId="1858"/>
    <cellStyle name="Note 2 36 2 2 2" xfId="52421"/>
    <cellStyle name="Note 2 36 2 2 3" xfId="33257"/>
    <cellStyle name="Note 2 36 2 2 4" xfId="8453"/>
    <cellStyle name="Note 2 36 2 3" xfId="13354"/>
    <cellStyle name="Note 2 36 2 3 2" xfId="38157"/>
    <cellStyle name="Note 2 36 2 4" xfId="21099"/>
    <cellStyle name="Note 2 36 2 4 2" xfId="45899"/>
    <cellStyle name="Note 2 36 2 5" xfId="28480"/>
    <cellStyle name="Note 2 36 2 6" xfId="47533"/>
    <cellStyle name="Note 2 36 2 7" xfId="23013"/>
    <cellStyle name="Note 2 36 2 8" xfId="3504"/>
    <cellStyle name="Note 2 36 20" xfId="57245"/>
    <cellStyle name="Note 2 36 21" xfId="2343"/>
    <cellStyle name="Note 2 36 3" xfId="1407"/>
    <cellStyle name="Note 2 36 3 2" xfId="8851"/>
    <cellStyle name="Note 2 36 3 2 2" xfId="52819"/>
    <cellStyle name="Note 2 36 3 2 3" xfId="33655"/>
    <cellStyle name="Note 2 36 3 3" xfId="13752"/>
    <cellStyle name="Note 2 36 3 3 2" xfId="38555"/>
    <cellStyle name="Note 2 36 3 4" xfId="17677"/>
    <cellStyle name="Note 2 36 3 4 2" xfId="42480"/>
    <cellStyle name="Note 2 36 3 5" xfId="28878"/>
    <cellStyle name="Note 2 36 3 6" xfId="47931"/>
    <cellStyle name="Note 2 36 3 7" xfId="23411"/>
    <cellStyle name="Note 2 36 3 8" xfId="3902"/>
    <cellStyle name="Note 2 36 4" xfId="4305"/>
    <cellStyle name="Note 2 36 4 2" xfId="9254"/>
    <cellStyle name="Note 2 36 4 2 2" xfId="53220"/>
    <cellStyle name="Note 2 36 4 2 3" xfId="34058"/>
    <cellStyle name="Note 2 36 4 3" xfId="14155"/>
    <cellStyle name="Note 2 36 4 3 2" xfId="38958"/>
    <cellStyle name="Note 2 36 4 4" xfId="18428"/>
    <cellStyle name="Note 2 36 4 4 2" xfId="43230"/>
    <cellStyle name="Note 2 36 4 5" xfId="29281"/>
    <cellStyle name="Note 2 36 4 6" xfId="48332"/>
    <cellStyle name="Note 2 36 4 7" xfId="23812"/>
    <cellStyle name="Note 2 36 5" xfId="4696"/>
    <cellStyle name="Note 2 36 5 2" xfId="9645"/>
    <cellStyle name="Note 2 36 5 2 2" xfId="53610"/>
    <cellStyle name="Note 2 36 5 2 3" xfId="34449"/>
    <cellStyle name="Note 2 36 5 3" xfId="14546"/>
    <cellStyle name="Note 2 36 5 3 2" xfId="39349"/>
    <cellStyle name="Note 2 36 5 4" xfId="20323"/>
    <cellStyle name="Note 2 36 5 4 2" xfId="45125"/>
    <cellStyle name="Note 2 36 5 5" xfId="29671"/>
    <cellStyle name="Note 2 36 5 6" xfId="48722"/>
    <cellStyle name="Note 2 36 5 7" xfId="24202"/>
    <cellStyle name="Note 2 36 6" xfId="5101"/>
    <cellStyle name="Note 2 36 6 2" xfId="10050"/>
    <cellStyle name="Note 2 36 6 2 2" xfId="54015"/>
    <cellStyle name="Note 2 36 6 2 3" xfId="34854"/>
    <cellStyle name="Note 2 36 6 3" xfId="14951"/>
    <cellStyle name="Note 2 36 6 3 2" xfId="39754"/>
    <cellStyle name="Note 2 36 6 4" xfId="19545"/>
    <cellStyle name="Note 2 36 6 4 2" xfId="44347"/>
    <cellStyle name="Note 2 36 6 5" xfId="30076"/>
    <cellStyle name="Note 2 36 6 6" xfId="49127"/>
    <cellStyle name="Note 2 36 6 7" xfId="24607"/>
    <cellStyle name="Note 2 36 7" xfId="5488"/>
    <cellStyle name="Note 2 36 7 2" xfId="10437"/>
    <cellStyle name="Note 2 36 7 2 2" xfId="54401"/>
    <cellStyle name="Note 2 36 7 2 3" xfId="35241"/>
    <cellStyle name="Note 2 36 7 3" xfId="15338"/>
    <cellStyle name="Note 2 36 7 3 2" xfId="40141"/>
    <cellStyle name="Note 2 36 7 4" xfId="18097"/>
    <cellStyle name="Note 2 36 7 4 2" xfId="42899"/>
    <cellStyle name="Note 2 36 7 5" xfId="30463"/>
    <cellStyle name="Note 2 36 7 6" xfId="49513"/>
    <cellStyle name="Note 2 36 7 7" xfId="24993"/>
    <cellStyle name="Note 2 36 8" xfId="5905"/>
    <cellStyle name="Note 2 36 8 2" xfId="10854"/>
    <cellStyle name="Note 2 36 8 2 2" xfId="54816"/>
    <cellStyle name="Note 2 36 8 2 3" xfId="35658"/>
    <cellStyle name="Note 2 36 8 3" xfId="15755"/>
    <cellStyle name="Note 2 36 8 3 2" xfId="40558"/>
    <cellStyle name="Note 2 36 8 4" xfId="19354"/>
    <cellStyle name="Note 2 36 8 4 2" xfId="44156"/>
    <cellStyle name="Note 2 36 8 5" xfId="30877"/>
    <cellStyle name="Note 2 36 8 6" xfId="49928"/>
    <cellStyle name="Note 2 36 8 7" xfId="25408"/>
    <cellStyle name="Note 2 36 9" xfId="6296"/>
    <cellStyle name="Note 2 36 9 2" xfId="11245"/>
    <cellStyle name="Note 2 36 9 2 2" xfId="55207"/>
    <cellStyle name="Note 2 36 9 2 3" xfId="36049"/>
    <cellStyle name="Note 2 36 9 3" xfId="16146"/>
    <cellStyle name="Note 2 36 9 3 2" xfId="40949"/>
    <cellStyle name="Note 2 36 9 4" xfId="17941"/>
    <cellStyle name="Note 2 36 9 4 2" xfId="42744"/>
    <cellStyle name="Note 2 36 9 5" xfId="31265"/>
    <cellStyle name="Note 2 36 9 6" xfId="50319"/>
    <cellStyle name="Note 2 36 9 7" xfId="25799"/>
    <cellStyle name="Note 2 37" xfId="437"/>
    <cellStyle name="Note 2 37 10" xfId="6664"/>
    <cellStyle name="Note 2 37 10 2" xfId="11613"/>
    <cellStyle name="Note 2 37 10 2 2" xfId="55575"/>
    <cellStyle name="Note 2 37 10 2 3" xfId="36417"/>
    <cellStyle name="Note 2 37 10 3" xfId="16514"/>
    <cellStyle name="Note 2 37 10 3 2" xfId="41317"/>
    <cellStyle name="Note 2 37 10 4" xfId="19364"/>
    <cellStyle name="Note 2 37 10 4 2" xfId="44166"/>
    <cellStyle name="Note 2 37 10 5" xfId="31627"/>
    <cellStyle name="Note 2 37 10 6" xfId="50687"/>
    <cellStyle name="Note 2 37 10 7" xfId="26167"/>
    <cellStyle name="Note 2 37 11" xfId="7041"/>
    <cellStyle name="Note 2 37 11 2" xfId="11990"/>
    <cellStyle name="Note 2 37 11 2 2" xfId="55950"/>
    <cellStyle name="Note 2 37 11 2 3" xfId="36794"/>
    <cellStyle name="Note 2 37 11 3" xfId="16891"/>
    <cellStyle name="Note 2 37 11 3 2" xfId="41694"/>
    <cellStyle name="Note 2 37 11 4" xfId="21554"/>
    <cellStyle name="Note 2 37 11 4 2" xfId="46354"/>
    <cellStyle name="Note 2 37 11 5" xfId="31999"/>
    <cellStyle name="Note 2 37 11 6" xfId="51062"/>
    <cellStyle name="Note 2 37 11 7" xfId="26542"/>
    <cellStyle name="Note 2 37 12" xfId="7413"/>
    <cellStyle name="Note 2 37 12 2" xfId="12362"/>
    <cellStyle name="Note 2 37 12 2 2" xfId="56322"/>
    <cellStyle name="Note 2 37 12 2 3" xfId="37166"/>
    <cellStyle name="Note 2 37 12 3" xfId="17263"/>
    <cellStyle name="Note 2 37 12 3 2" xfId="42066"/>
    <cellStyle name="Note 2 37 12 4" xfId="21437"/>
    <cellStyle name="Note 2 37 12 4 2" xfId="46237"/>
    <cellStyle name="Note 2 37 12 5" xfId="51434"/>
    <cellStyle name="Note 2 37 12 6" xfId="26914"/>
    <cellStyle name="Note 2 37 13" xfId="2894"/>
    <cellStyle name="Note 2 37 13 2" xfId="46962"/>
    <cellStyle name="Note 2 37 13 3" xfId="27874"/>
    <cellStyle name="Note 2 37 14" xfId="7841"/>
    <cellStyle name="Note 2 37 14 2" xfId="51834"/>
    <cellStyle name="Note 2 37 14 3" xfId="32646"/>
    <cellStyle name="Note 2 37 15" xfId="12740"/>
    <cellStyle name="Note 2 37 15 2" xfId="37543"/>
    <cellStyle name="Note 2 37 16" xfId="18202"/>
    <cellStyle name="Note 2 37 16 2" xfId="43004"/>
    <cellStyle name="Note 2 37 17" xfId="27448"/>
    <cellStyle name="Note 2 37 18" xfId="56736"/>
    <cellStyle name="Note 2 37 19" xfId="22411"/>
    <cellStyle name="Note 2 37 2" xfId="906"/>
    <cellStyle name="Note 2 37 2 2" xfId="1810"/>
    <cellStyle name="Note 2 37 2 2 2" xfId="52374"/>
    <cellStyle name="Note 2 37 2 2 3" xfId="33210"/>
    <cellStyle name="Note 2 37 2 2 4" xfId="8406"/>
    <cellStyle name="Note 2 37 2 3" xfId="13307"/>
    <cellStyle name="Note 2 37 2 3 2" xfId="38110"/>
    <cellStyle name="Note 2 37 2 4" xfId="17615"/>
    <cellStyle name="Note 2 37 2 4 2" xfId="42418"/>
    <cellStyle name="Note 2 37 2 5" xfId="28433"/>
    <cellStyle name="Note 2 37 2 6" xfId="47486"/>
    <cellStyle name="Note 2 37 2 7" xfId="22966"/>
    <cellStyle name="Note 2 37 2 8" xfId="3457"/>
    <cellStyle name="Note 2 37 20" xfId="57197"/>
    <cellStyle name="Note 2 37 21" xfId="2295"/>
    <cellStyle name="Note 2 37 3" xfId="1359"/>
    <cellStyle name="Note 2 37 3 2" xfId="8806"/>
    <cellStyle name="Note 2 37 3 2 2" xfId="52774"/>
    <cellStyle name="Note 2 37 3 2 3" xfId="33610"/>
    <cellStyle name="Note 2 37 3 3" xfId="13707"/>
    <cellStyle name="Note 2 37 3 3 2" xfId="38510"/>
    <cellStyle name="Note 2 37 3 4" xfId="20199"/>
    <cellStyle name="Note 2 37 3 4 2" xfId="45001"/>
    <cellStyle name="Note 2 37 3 5" xfId="28833"/>
    <cellStyle name="Note 2 37 3 6" xfId="47886"/>
    <cellStyle name="Note 2 37 3 7" xfId="23366"/>
    <cellStyle name="Note 2 37 3 8" xfId="3857"/>
    <cellStyle name="Note 2 37 4" xfId="4257"/>
    <cellStyle name="Note 2 37 4 2" xfId="9206"/>
    <cellStyle name="Note 2 37 4 2 2" xfId="53172"/>
    <cellStyle name="Note 2 37 4 2 3" xfId="34010"/>
    <cellStyle name="Note 2 37 4 3" xfId="14107"/>
    <cellStyle name="Note 2 37 4 3 2" xfId="38910"/>
    <cellStyle name="Note 2 37 4 4" xfId="18429"/>
    <cellStyle name="Note 2 37 4 4 2" xfId="43231"/>
    <cellStyle name="Note 2 37 4 5" xfId="29233"/>
    <cellStyle name="Note 2 37 4 6" xfId="48284"/>
    <cellStyle name="Note 2 37 4 7" xfId="23764"/>
    <cellStyle name="Note 2 37 5" xfId="4648"/>
    <cellStyle name="Note 2 37 5 2" xfId="9597"/>
    <cellStyle name="Note 2 37 5 2 2" xfId="53562"/>
    <cellStyle name="Note 2 37 5 2 3" xfId="34401"/>
    <cellStyle name="Note 2 37 5 3" xfId="14498"/>
    <cellStyle name="Note 2 37 5 3 2" xfId="39301"/>
    <cellStyle name="Note 2 37 5 4" xfId="20419"/>
    <cellStyle name="Note 2 37 5 4 2" xfId="45220"/>
    <cellStyle name="Note 2 37 5 5" xfId="29623"/>
    <cellStyle name="Note 2 37 5 6" xfId="48674"/>
    <cellStyle name="Note 2 37 5 7" xfId="24154"/>
    <cellStyle name="Note 2 37 6" xfId="5055"/>
    <cellStyle name="Note 2 37 6 2" xfId="10004"/>
    <cellStyle name="Note 2 37 6 2 2" xfId="53969"/>
    <cellStyle name="Note 2 37 6 2 3" xfId="34808"/>
    <cellStyle name="Note 2 37 6 3" xfId="14905"/>
    <cellStyle name="Note 2 37 6 3 2" xfId="39708"/>
    <cellStyle name="Note 2 37 6 4" xfId="17905"/>
    <cellStyle name="Note 2 37 6 4 2" xfId="42708"/>
    <cellStyle name="Note 2 37 6 5" xfId="30030"/>
    <cellStyle name="Note 2 37 6 6" xfId="49081"/>
    <cellStyle name="Note 2 37 6 7" xfId="24561"/>
    <cellStyle name="Note 2 37 7" xfId="5441"/>
    <cellStyle name="Note 2 37 7 2" xfId="10390"/>
    <cellStyle name="Note 2 37 7 2 2" xfId="54354"/>
    <cellStyle name="Note 2 37 7 2 3" xfId="35194"/>
    <cellStyle name="Note 2 37 7 3" xfId="15291"/>
    <cellStyle name="Note 2 37 7 3 2" xfId="40094"/>
    <cellStyle name="Note 2 37 7 4" xfId="21990"/>
    <cellStyle name="Note 2 37 7 4 2" xfId="46790"/>
    <cellStyle name="Note 2 37 7 5" xfId="30416"/>
    <cellStyle name="Note 2 37 7 6" xfId="49466"/>
    <cellStyle name="Note 2 37 7 7" xfId="24946"/>
    <cellStyle name="Note 2 37 8" xfId="5859"/>
    <cellStyle name="Note 2 37 8 2" xfId="10808"/>
    <cellStyle name="Note 2 37 8 2 2" xfId="54770"/>
    <cellStyle name="Note 2 37 8 2 3" xfId="35612"/>
    <cellStyle name="Note 2 37 8 3" xfId="15709"/>
    <cellStyle name="Note 2 37 8 3 2" xfId="40512"/>
    <cellStyle name="Note 2 37 8 4" xfId="18501"/>
    <cellStyle name="Note 2 37 8 4 2" xfId="43303"/>
    <cellStyle name="Note 2 37 8 5" xfId="30831"/>
    <cellStyle name="Note 2 37 8 6" xfId="49882"/>
    <cellStyle name="Note 2 37 8 7" xfId="25362"/>
    <cellStyle name="Note 2 37 9" xfId="6250"/>
    <cellStyle name="Note 2 37 9 2" xfId="11199"/>
    <cellStyle name="Note 2 37 9 2 2" xfId="55161"/>
    <cellStyle name="Note 2 37 9 2 3" xfId="36003"/>
    <cellStyle name="Note 2 37 9 3" xfId="16100"/>
    <cellStyle name="Note 2 37 9 3 2" xfId="40903"/>
    <cellStyle name="Note 2 37 9 4" xfId="8002"/>
    <cellStyle name="Note 2 37 9 4 2" xfId="32806"/>
    <cellStyle name="Note 2 37 9 5" xfId="31219"/>
    <cellStyle name="Note 2 37 9 6" xfId="50273"/>
    <cellStyle name="Note 2 37 9 7" xfId="25753"/>
    <cellStyle name="Note 2 38" xfId="445"/>
    <cellStyle name="Note 2 38 10" xfId="6672"/>
    <cellStyle name="Note 2 38 10 2" xfId="11621"/>
    <cellStyle name="Note 2 38 10 2 2" xfId="55583"/>
    <cellStyle name="Note 2 38 10 2 3" xfId="36425"/>
    <cellStyle name="Note 2 38 10 3" xfId="16522"/>
    <cellStyle name="Note 2 38 10 3 2" xfId="41325"/>
    <cellStyle name="Note 2 38 10 4" xfId="20809"/>
    <cellStyle name="Note 2 38 10 4 2" xfId="45610"/>
    <cellStyle name="Note 2 38 10 5" xfId="31635"/>
    <cellStyle name="Note 2 38 10 6" xfId="50695"/>
    <cellStyle name="Note 2 38 10 7" xfId="26175"/>
    <cellStyle name="Note 2 38 11" xfId="7049"/>
    <cellStyle name="Note 2 38 11 2" xfId="11998"/>
    <cellStyle name="Note 2 38 11 2 2" xfId="55958"/>
    <cellStyle name="Note 2 38 11 2 3" xfId="36802"/>
    <cellStyle name="Note 2 38 11 3" xfId="16899"/>
    <cellStyle name="Note 2 38 11 3 2" xfId="41702"/>
    <cellStyle name="Note 2 38 11 4" xfId="17902"/>
    <cellStyle name="Note 2 38 11 4 2" xfId="42705"/>
    <cellStyle name="Note 2 38 11 5" xfId="32007"/>
    <cellStyle name="Note 2 38 11 6" xfId="51070"/>
    <cellStyle name="Note 2 38 11 7" xfId="26550"/>
    <cellStyle name="Note 2 38 12" xfId="7421"/>
    <cellStyle name="Note 2 38 12 2" xfId="12370"/>
    <cellStyle name="Note 2 38 12 2 2" xfId="56330"/>
    <cellStyle name="Note 2 38 12 2 3" xfId="37174"/>
    <cellStyle name="Note 2 38 12 3" xfId="17271"/>
    <cellStyle name="Note 2 38 12 3 2" xfId="42074"/>
    <cellStyle name="Note 2 38 12 4" xfId="18714"/>
    <cellStyle name="Note 2 38 12 4 2" xfId="43516"/>
    <cellStyle name="Note 2 38 12 5" xfId="51442"/>
    <cellStyle name="Note 2 38 12 6" xfId="26922"/>
    <cellStyle name="Note 2 38 13" xfId="2902"/>
    <cellStyle name="Note 2 38 13 2" xfId="46970"/>
    <cellStyle name="Note 2 38 13 3" xfId="27882"/>
    <cellStyle name="Note 2 38 14" xfId="7849"/>
    <cellStyle name="Note 2 38 14 2" xfId="51842"/>
    <cellStyle name="Note 2 38 14 3" xfId="32654"/>
    <cellStyle name="Note 2 38 15" xfId="12748"/>
    <cellStyle name="Note 2 38 15 2" xfId="37551"/>
    <cellStyle name="Note 2 38 16" xfId="19729"/>
    <cellStyle name="Note 2 38 16 2" xfId="44531"/>
    <cellStyle name="Note 2 38 17" xfId="28095"/>
    <cellStyle name="Note 2 38 18" xfId="56744"/>
    <cellStyle name="Note 2 38 19" xfId="22419"/>
    <cellStyle name="Note 2 38 2" xfId="914"/>
    <cellStyle name="Note 2 38 2 2" xfId="1818"/>
    <cellStyle name="Note 2 38 2 2 2" xfId="52382"/>
    <cellStyle name="Note 2 38 2 2 3" xfId="33218"/>
    <cellStyle name="Note 2 38 2 2 4" xfId="8414"/>
    <cellStyle name="Note 2 38 2 3" xfId="13315"/>
    <cellStyle name="Note 2 38 2 3 2" xfId="38118"/>
    <cellStyle name="Note 2 38 2 4" xfId="18043"/>
    <cellStyle name="Note 2 38 2 4 2" xfId="42845"/>
    <cellStyle name="Note 2 38 2 5" xfId="28441"/>
    <cellStyle name="Note 2 38 2 6" xfId="47494"/>
    <cellStyle name="Note 2 38 2 7" xfId="22974"/>
    <cellStyle name="Note 2 38 2 8" xfId="3465"/>
    <cellStyle name="Note 2 38 20" xfId="57205"/>
    <cellStyle name="Note 2 38 21" xfId="2303"/>
    <cellStyle name="Note 2 38 3" xfId="1367"/>
    <cellStyle name="Note 2 38 3 2" xfId="8814"/>
    <cellStyle name="Note 2 38 3 2 2" xfId="52782"/>
    <cellStyle name="Note 2 38 3 2 3" xfId="33618"/>
    <cellStyle name="Note 2 38 3 3" xfId="13715"/>
    <cellStyle name="Note 2 38 3 3 2" xfId="38518"/>
    <cellStyle name="Note 2 38 3 4" xfId="21370"/>
    <cellStyle name="Note 2 38 3 4 2" xfId="46170"/>
    <cellStyle name="Note 2 38 3 5" xfId="28841"/>
    <cellStyle name="Note 2 38 3 6" xfId="47894"/>
    <cellStyle name="Note 2 38 3 7" xfId="23374"/>
    <cellStyle name="Note 2 38 3 8" xfId="3865"/>
    <cellStyle name="Note 2 38 4" xfId="4265"/>
    <cellStyle name="Note 2 38 4 2" xfId="9214"/>
    <cellStyle name="Note 2 38 4 2 2" xfId="53180"/>
    <cellStyle name="Note 2 38 4 2 3" xfId="34018"/>
    <cellStyle name="Note 2 38 4 3" xfId="14115"/>
    <cellStyle name="Note 2 38 4 3 2" xfId="38918"/>
    <cellStyle name="Note 2 38 4 4" xfId="19440"/>
    <cellStyle name="Note 2 38 4 4 2" xfId="44242"/>
    <cellStyle name="Note 2 38 4 5" xfId="29241"/>
    <cellStyle name="Note 2 38 4 6" xfId="48292"/>
    <cellStyle name="Note 2 38 4 7" xfId="23772"/>
    <cellStyle name="Note 2 38 5" xfId="4656"/>
    <cellStyle name="Note 2 38 5 2" xfId="9605"/>
    <cellStyle name="Note 2 38 5 2 2" xfId="53570"/>
    <cellStyle name="Note 2 38 5 2 3" xfId="34409"/>
    <cellStyle name="Note 2 38 5 3" xfId="14506"/>
    <cellStyle name="Note 2 38 5 3 2" xfId="39309"/>
    <cellStyle name="Note 2 38 5 4" xfId="21556"/>
    <cellStyle name="Note 2 38 5 4 2" xfId="46356"/>
    <cellStyle name="Note 2 38 5 5" xfId="29631"/>
    <cellStyle name="Note 2 38 5 6" xfId="48682"/>
    <cellStyle name="Note 2 38 5 7" xfId="24162"/>
    <cellStyle name="Note 2 38 6" xfId="5063"/>
    <cellStyle name="Note 2 38 6 2" xfId="10012"/>
    <cellStyle name="Note 2 38 6 2 2" xfId="53977"/>
    <cellStyle name="Note 2 38 6 2 3" xfId="34816"/>
    <cellStyle name="Note 2 38 6 3" xfId="14913"/>
    <cellStyle name="Note 2 38 6 3 2" xfId="39716"/>
    <cellStyle name="Note 2 38 6 4" xfId="20329"/>
    <cellStyle name="Note 2 38 6 4 2" xfId="45131"/>
    <cellStyle name="Note 2 38 6 5" xfId="30038"/>
    <cellStyle name="Note 2 38 6 6" xfId="49089"/>
    <cellStyle name="Note 2 38 6 7" xfId="24569"/>
    <cellStyle name="Note 2 38 7" xfId="5449"/>
    <cellStyle name="Note 2 38 7 2" xfId="10398"/>
    <cellStyle name="Note 2 38 7 2 2" xfId="54362"/>
    <cellStyle name="Note 2 38 7 2 3" xfId="35202"/>
    <cellStyle name="Note 2 38 7 3" xfId="15299"/>
    <cellStyle name="Note 2 38 7 3 2" xfId="40102"/>
    <cellStyle name="Note 2 38 7 4" xfId="19096"/>
    <cellStyle name="Note 2 38 7 4 2" xfId="43898"/>
    <cellStyle name="Note 2 38 7 5" xfId="30424"/>
    <cellStyle name="Note 2 38 7 6" xfId="49474"/>
    <cellStyle name="Note 2 38 7 7" xfId="24954"/>
    <cellStyle name="Note 2 38 8" xfId="5867"/>
    <cellStyle name="Note 2 38 8 2" xfId="10816"/>
    <cellStyle name="Note 2 38 8 2 2" xfId="54778"/>
    <cellStyle name="Note 2 38 8 2 3" xfId="35620"/>
    <cellStyle name="Note 2 38 8 3" xfId="15717"/>
    <cellStyle name="Note 2 38 8 3 2" xfId="40520"/>
    <cellStyle name="Note 2 38 8 4" xfId="20148"/>
    <cellStyle name="Note 2 38 8 4 2" xfId="44950"/>
    <cellStyle name="Note 2 38 8 5" xfId="30839"/>
    <cellStyle name="Note 2 38 8 6" xfId="49890"/>
    <cellStyle name="Note 2 38 8 7" xfId="25370"/>
    <cellStyle name="Note 2 38 9" xfId="6258"/>
    <cellStyle name="Note 2 38 9 2" xfId="11207"/>
    <cellStyle name="Note 2 38 9 2 2" xfId="55169"/>
    <cellStyle name="Note 2 38 9 2 3" xfId="36011"/>
    <cellStyle name="Note 2 38 9 3" xfId="16108"/>
    <cellStyle name="Note 2 38 9 3 2" xfId="40911"/>
    <cellStyle name="Note 2 38 9 4" xfId="19064"/>
    <cellStyle name="Note 2 38 9 4 2" xfId="43866"/>
    <cellStyle name="Note 2 38 9 5" xfId="31227"/>
    <cellStyle name="Note 2 38 9 6" xfId="50281"/>
    <cellStyle name="Note 2 38 9 7" xfId="25761"/>
    <cellStyle name="Note 2 39" xfId="473"/>
    <cellStyle name="Note 2 39 10" xfId="6698"/>
    <cellStyle name="Note 2 39 10 2" xfId="11647"/>
    <cellStyle name="Note 2 39 10 2 2" xfId="55609"/>
    <cellStyle name="Note 2 39 10 2 3" xfId="36451"/>
    <cellStyle name="Note 2 39 10 3" xfId="16548"/>
    <cellStyle name="Note 2 39 10 3 2" xfId="41351"/>
    <cellStyle name="Note 2 39 10 4" xfId="20094"/>
    <cellStyle name="Note 2 39 10 4 2" xfId="44896"/>
    <cellStyle name="Note 2 39 10 5" xfId="31661"/>
    <cellStyle name="Note 2 39 10 6" xfId="50721"/>
    <cellStyle name="Note 2 39 10 7" xfId="26201"/>
    <cellStyle name="Note 2 39 11" xfId="7074"/>
    <cellStyle name="Note 2 39 11 2" xfId="12023"/>
    <cellStyle name="Note 2 39 11 2 2" xfId="55983"/>
    <cellStyle name="Note 2 39 11 2 3" xfId="36827"/>
    <cellStyle name="Note 2 39 11 3" xfId="16924"/>
    <cellStyle name="Note 2 39 11 3 2" xfId="41727"/>
    <cellStyle name="Note 2 39 11 4" xfId="18568"/>
    <cellStyle name="Note 2 39 11 4 2" xfId="43370"/>
    <cellStyle name="Note 2 39 11 5" xfId="32032"/>
    <cellStyle name="Note 2 39 11 6" xfId="51095"/>
    <cellStyle name="Note 2 39 11 7" xfId="26575"/>
    <cellStyle name="Note 2 39 12" xfId="7446"/>
    <cellStyle name="Note 2 39 12 2" xfId="12395"/>
    <cellStyle name="Note 2 39 12 2 2" xfId="56355"/>
    <cellStyle name="Note 2 39 12 2 3" xfId="37199"/>
    <cellStyle name="Note 2 39 12 3" xfId="17296"/>
    <cellStyle name="Note 2 39 12 3 2" xfId="42099"/>
    <cellStyle name="Note 2 39 12 4" xfId="18380"/>
    <cellStyle name="Note 2 39 12 4 2" xfId="43182"/>
    <cellStyle name="Note 2 39 12 5" xfId="51467"/>
    <cellStyle name="Note 2 39 12 6" xfId="26947"/>
    <cellStyle name="Note 2 39 13" xfId="2930"/>
    <cellStyle name="Note 2 39 13 2" xfId="46995"/>
    <cellStyle name="Note 2 39 13 3" xfId="27910"/>
    <cellStyle name="Note 2 39 14" xfId="7877"/>
    <cellStyle name="Note 2 39 14 2" xfId="51867"/>
    <cellStyle name="Note 2 39 14 3" xfId="32682"/>
    <cellStyle name="Note 2 39 15" xfId="12776"/>
    <cellStyle name="Note 2 39 15 2" xfId="37579"/>
    <cellStyle name="Note 2 39 16" xfId="18089"/>
    <cellStyle name="Note 2 39 16 2" xfId="42891"/>
    <cellStyle name="Note 2 39 17" xfId="32256"/>
    <cellStyle name="Note 2 39 18" xfId="56769"/>
    <cellStyle name="Note 2 39 19" xfId="22447"/>
    <cellStyle name="Note 2 39 2" xfId="942"/>
    <cellStyle name="Note 2 39 2 2" xfId="1846"/>
    <cellStyle name="Note 2 39 2 2 2" xfId="52409"/>
    <cellStyle name="Note 2 39 2 2 3" xfId="33245"/>
    <cellStyle name="Note 2 39 2 2 4" xfId="8441"/>
    <cellStyle name="Note 2 39 2 3" xfId="13342"/>
    <cellStyle name="Note 2 39 2 3 2" xfId="38145"/>
    <cellStyle name="Note 2 39 2 4" xfId="21168"/>
    <cellStyle name="Note 2 39 2 4 2" xfId="45968"/>
    <cellStyle name="Note 2 39 2 5" xfId="28468"/>
    <cellStyle name="Note 2 39 2 6" xfId="47521"/>
    <cellStyle name="Note 2 39 2 7" xfId="23001"/>
    <cellStyle name="Note 2 39 2 8" xfId="3492"/>
    <cellStyle name="Note 2 39 20" xfId="57233"/>
    <cellStyle name="Note 2 39 21" xfId="2331"/>
    <cellStyle name="Note 2 39 3" xfId="1395"/>
    <cellStyle name="Note 2 39 3 2" xfId="8839"/>
    <cellStyle name="Note 2 39 3 2 2" xfId="52807"/>
    <cellStyle name="Note 2 39 3 2 3" xfId="33643"/>
    <cellStyle name="Note 2 39 3 3" xfId="13740"/>
    <cellStyle name="Note 2 39 3 3 2" xfId="38543"/>
    <cellStyle name="Note 2 39 3 4" xfId="17707"/>
    <cellStyle name="Note 2 39 3 4 2" xfId="42510"/>
    <cellStyle name="Note 2 39 3 5" xfId="28866"/>
    <cellStyle name="Note 2 39 3 6" xfId="47919"/>
    <cellStyle name="Note 2 39 3 7" xfId="23399"/>
    <cellStyle name="Note 2 39 3 8" xfId="3890"/>
    <cellStyle name="Note 2 39 4" xfId="4293"/>
    <cellStyle name="Note 2 39 4 2" xfId="9242"/>
    <cellStyle name="Note 2 39 4 2 2" xfId="53208"/>
    <cellStyle name="Note 2 39 4 2 3" xfId="34046"/>
    <cellStyle name="Note 2 39 4 3" xfId="14143"/>
    <cellStyle name="Note 2 39 4 3 2" xfId="38946"/>
    <cellStyle name="Note 2 39 4 4" xfId="17834"/>
    <cellStyle name="Note 2 39 4 4 2" xfId="42637"/>
    <cellStyle name="Note 2 39 4 5" xfId="29269"/>
    <cellStyle name="Note 2 39 4 6" xfId="48320"/>
    <cellStyle name="Note 2 39 4 7" xfId="23800"/>
    <cellStyle name="Note 2 39 5" xfId="4684"/>
    <cellStyle name="Note 2 39 5 2" xfId="9633"/>
    <cellStyle name="Note 2 39 5 2 2" xfId="53598"/>
    <cellStyle name="Note 2 39 5 2 3" xfId="34437"/>
    <cellStyle name="Note 2 39 5 3" xfId="14534"/>
    <cellStyle name="Note 2 39 5 3 2" xfId="39337"/>
    <cellStyle name="Note 2 39 5 4" xfId="20400"/>
    <cellStyle name="Note 2 39 5 4 2" xfId="45201"/>
    <cellStyle name="Note 2 39 5 5" xfId="29659"/>
    <cellStyle name="Note 2 39 5 6" xfId="48710"/>
    <cellStyle name="Note 2 39 5 7" xfId="24190"/>
    <cellStyle name="Note 2 39 6" xfId="5089"/>
    <cellStyle name="Note 2 39 6 2" xfId="10038"/>
    <cellStyle name="Note 2 39 6 2 2" xfId="54003"/>
    <cellStyle name="Note 2 39 6 2 3" xfId="34842"/>
    <cellStyle name="Note 2 39 6 3" xfId="14939"/>
    <cellStyle name="Note 2 39 6 3 2" xfId="39742"/>
    <cellStyle name="Note 2 39 6 4" xfId="19493"/>
    <cellStyle name="Note 2 39 6 4 2" xfId="44295"/>
    <cellStyle name="Note 2 39 6 5" xfId="30064"/>
    <cellStyle name="Note 2 39 6 6" xfId="49115"/>
    <cellStyle name="Note 2 39 6 7" xfId="24595"/>
    <cellStyle name="Note 2 39 7" xfId="5476"/>
    <cellStyle name="Note 2 39 7 2" xfId="10425"/>
    <cellStyle name="Note 2 39 7 2 2" xfId="54389"/>
    <cellStyle name="Note 2 39 7 2 3" xfId="35229"/>
    <cellStyle name="Note 2 39 7 3" xfId="15326"/>
    <cellStyle name="Note 2 39 7 3 2" xfId="40129"/>
    <cellStyle name="Note 2 39 7 4" xfId="17925"/>
    <cellStyle name="Note 2 39 7 4 2" xfId="42728"/>
    <cellStyle name="Note 2 39 7 5" xfId="30451"/>
    <cellStyle name="Note 2 39 7 6" xfId="49501"/>
    <cellStyle name="Note 2 39 7 7" xfId="24981"/>
    <cellStyle name="Note 2 39 8" xfId="5893"/>
    <cellStyle name="Note 2 39 8 2" xfId="10842"/>
    <cellStyle name="Note 2 39 8 2 2" xfId="54804"/>
    <cellStyle name="Note 2 39 8 2 3" xfId="35646"/>
    <cellStyle name="Note 2 39 8 3" xfId="15743"/>
    <cellStyle name="Note 2 39 8 3 2" xfId="40546"/>
    <cellStyle name="Note 2 39 8 4" xfId="19340"/>
    <cellStyle name="Note 2 39 8 4 2" xfId="44142"/>
    <cellStyle name="Note 2 39 8 5" xfId="30865"/>
    <cellStyle name="Note 2 39 8 6" xfId="49916"/>
    <cellStyle name="Note 2 39 8 7" xfId="25396"/>
    <cellStyle name="Note 2 39 9" xfId="6284"/>
    <cellStyle name="Note 2 39 9 2" xfId="11233"/>
    <cellStyle name="Note 2 39 9 2 2" xfId="55195"/>
    <cellStyle name="Note 2 39 9 2 3" xfId="36037"/>
    <cellStyle name="Note 2 39 9 3" xfId="16134"/>
    <cellStyle name="Note 2 39 9 3 2" xfId="40937"/>
    <cellStyle name="Note 2 39 9 4" xfId="18060"/>
    <cellStyle name="Note 2 39 9 4 2" xfId="42862"/>
    <cellStyle name="Note 2 39 9 5" xfId="31253"/>
    <cellStyle name="Note 2 39 9 6" xfId="50307"/>
    <cellStyle name="Note 2 39 9 7" xfId="25787"/>
    <cellStyle name="Note 2 4" xfId="167"/>
    <cellStyle name="Note 2 4 10" xfId="6404"/>
    <cellStyle name="Note 2 4 10 2" xfId="11353"/>
    <cellStyle name="Note 2 4 10 2 2" xfId="55315"/>
    <cellStyle name="Note 2 4 10 2 3" xfId="36157"/>
    <cellStyle name="Note 2 4 10 3" xfId="16254"/>
    <cellStyle name="Note 2 4 10 3 2" xfId="41057"/>
    <cellStyle name="Note 2 4 10 4" xfId="22105"/>
    <cellStyle name="Note 2 4 10 4 2" xfId="46905"/>
    <cellStyle name="Note 2 4 10 5" xfId="31371"/>
    <cellStyle name="Note 2 4 10 6" xfId="50427"/>
    <cellStyle name="Note 2 4 10 7" xfId="25907"/>
    <cellStyle name="Note 2 4 11" xfId="6050"/>
    <cellStyle name="Note 2 4 11 2" xfId="10999"/>
    <cellStyle name="Note 2 4 11 2 2" xfId="54961"/>
    <cellStyle name="Note 2 4 11 2 3" xfId="35803"/>
    <cellStyle name="Note 2 4 11 3" xfId="15900"/>
    <cellStyle name="Note 2 4 11 3 2" xfId="40703"/>
    <cellStyle name="Note 2 4 11 4" xfId="17962"/>
    <cellStyle name="Note 2 4 11 4 2" xfId="42765"/>
    <cellStyle name="Note 2 4 11 5" xfId="31019"/>
    <cellStyle name="Note 2 4 11 6" xfId="50073"/>
    <cellStyle name="Note 2 4 11 7" xfId="25553"/>
    <cellStyle name="Note 2 4 12" xfId="6801"/>
    <cellStyle name="Note 2 4 12 2" xfId="11750"/>
    <cellStyle name="Note 2 4 12 2 2" xfId="55710"/>
    <cellStyle name="Note 2 4 12 2 3" xfId="36554"/>
    <cellStyle name="Note 2 4 12 3" xfId="16651"/>
    <cellStyle name="Note 2 4 12 3 2" xfId="41454"/>
    <cellStyle name="Note 2 4 12 4" xfId="21525"/>
    <cellStyle name="Note 2 4 12 4 2" xfId="46325"/>
    <cellStyle name="Note 2 4 12 5" xfId="50822"/>
    <cellStyle name="Note 2 4 12 6" xfId="26302"/>
    <cellStyle name="Note 2 4 13" xfId="2624"/>
    <cellStyle name="Note 2 4 13 2" xfId="32303"/>
    <cellStyle name="Note 2 4 13 3" xfId="27604"/>
    <cellStyle name="Note 2 4 14" xfId="7572"/>
    <cellStyle name="Note 2 4 14 2" xfId="51582"/>
    <cellStyle name="Note 2 4 14 3" xfId="32377"/>
    <cellStyle name="Note 2 4 15" xfId="2510"/>
    <cellStyle name="Note 2 4 15 2" xfId="27491"/>
    <cellStyle name="Note 2 4 16" xfId="20569"/>
    <cellStyle name="Note 2 4 16 2" xfId="45370"/>
    <cellStyle name="Note 2 4 17" xfId="32169"/>
    <cellStyle name="Note 2 4 18" xfId="56484"/>
    <cellStyle name="Note 2 4 19" xfId="22144"/>
    <cellStyle name="Note 2 4 2" xfId="636"/>
    <cellStyle name="Note 2 4 2 2" xfId="1543"/>
    <cellStyle name="Note 2 4 2 2 2" xfId="52107"/>
    <cellStyle name="Note 2 4 2 2 3" xfId="32943"/>
    <cellStyle name="Note 2 4 2 2 4" xfId="8139"/>
    <cellStyle name="Note 2 4 2 3" xfId="13040"/>
    <cellStyle name="Note 2 4 2 3 2" xfId="37843"/>
    <cellStyle name="Note 2 4 2 4" xfId="22063"/>
    <cellStyle name="Note 2 4 2 4 2" xfId="46863"/>
    <cellStyle name="Note 2 4 2 5" xfId="28166"/>
    <cellStyle name="Note 2 4 2 6" xfId="47219"/>
    <cellStyle name="Note 2 4 2 7" xfId="22699"/>
    <cellStyle name="Note 2 4 2 8" xfId="3190"/>
    <cellStyle name="Note 2 4 20" xfId="56927"/>
    <cellStyle name="Note 2 4 21" xfId="57565"/>
    <cellStyle name="Note 2 4 22" xfId="2028"/>
    <cellStyle name="Note 2 4 3" xfId="1092"/>
    <cellStyle name="Note 2 4 3 2" xfId="8013"/>
    <cellStyle name="Note 2 4 3 2 2" xfId="51986"/>
    <cellStyle name="Note 2 4 3 2 3" xfId="32817"/>
    <cellStyle name="Note 2 4 3 3" xfId="12914"/>
    <cellStyle name="Note 2 4 3 3 2" xfId="37717"/>
    <cellStyle name="Note 2 4 3 4" xfId="19945"/>
    <cellStyle name="Note 2 4 3 4 2" xfId="44747"/>
    <cellStyle name="Note 2 4 3 5" xfId="28042"/>
    <cellStyle name="Note 2 4 3 6" xfId="47098"/>
    <cellStyle name="Note 2 4 3 7" xfId="22578"/>
    <cellStyle name="Note 2 4 3 8" xfId="3064"/>
    <cellStyle name="Note 2 4 4" xfId="3134"/>
    <cellStyle name="Note 2 4 4 2" xfId="8083"/>
    <cellStyle name="Note 2 4 4 2 2" xfId="52052"/>
    <cellStyle name="Note 2 4 4 2 3" xfId="32887"/>
    <cellStyle name="Note 2 4 4 3" xfId="12984"/>
    <cellStyle name="Note 2 4 4 3 2" xfId="37787"/>
    <cellStyle name="Note 2 4 4 4" xfId="17463"/>
    <cellStyle name="Note 2 4 4 4 2" xfId="42266"/>
    <cellStyle name="Note 2 4 4 5" xfId="28110"/>
    <cellStyle name="Note 2 4 4 6" xfId="47164"/>
    <cellStyle name="Note 2 4 4 7" xfId="22644"/>
    <cellStyle name="Note 2 4 5" xfId="3104"/>
    <cellStyle name="Note 2 4 5 2" xfId="8053"/>
    <cellStyle name="Note 2 4 5 2 2" xfId="52023"/>
    <cellStyle name="Note 2 4 5 2 3" xfId="32857"/>
    <cellStyle name="Note 2 4 5 3" xfId="12954"/>
    <cellStyle name="Note 2 4 5 3 2" xfId="37757"/>
    <cellStyle name="Note 2 4 5 4" xfId="18766"/>
    <cellStyle name="Note 2 4 5 4 2" xfId="43568"/>
    <cellStyle name="Note 2 4 5 5" xfId="28081"/>
    <cellStyle name="Note 2 4 5 6" xfId="47135"/>
    <cellStyle name="Note 2 4 5 7" xfId="22615"/>
    <cellStyle name="Note 2 4 6" xfId="4079"/>
    <cellStyle name="Note 2 4 6 2" xfId="9028"/>
    <cellStyle name="Note 2 4 6 2 2" xfId="52994"/>
    <cellStyle name="Note 2 4 6 2 3" xfId="33832"/>
    <cellStyle name="Note 2 4 6 3" xfId="13929"/>
    <cellStyle name="Note 2 4 6 3 2" xfId="38732"/>
    <cellStyle name="Note 2 4 6 4" xfId="21993"/>
    <cellStyle name="Note 2 4 6 4 2" xfId="46793"/>
    <cellStyle name="Note 2 4 6 5" xfId="29055"/>
    <cellStyle name="Note 2 4 6 6" xfId="48106"/>
    <cellStyle name="Note 2 4 6 7" xfId="23586"/>
    <cellStyle name="Note 2 4 7" xfId="4485"/>
    <cellStyle name="Note 2 4 7 2" xfId="9434"/>
    <cellStyle name="Note 2 4 7 2 2" xfId="53400"/>
    <cellStyle name="Note 2 4 7 2 3" xfId="34238"/>
    <cellStyle name="Note 2 4 7 3" xfId="14335"/>
    <cellStyle name="Note 2 4 7 3 2" xfId="39138"/>
    <cellStyle name="Note 2 4 7 4" xfId="18587"/>
    <cellStyle name="Note 2 4 7 4 2" xfId="43389"/>
    <cellStyle name="Note 2 4 7 5" xfId="29460"/>
    <cellStyle name="Note 2 4 7 6" xfId="48512"/>
    <cellStyle name="Note 2 4 7 7" xfId="23992"/>
    <cellStyle name="Note 2 4 8" xfId="5600"/>
    <cellStyle name="Note 2 4 8 2" xfId="10549"/>
    <cellStyle name="Note 2 4 8 2 2" xfId="54513"/>
    <cellStyle name="Note 2 4 8 2 3" xfId="35353"/>
    <cellStyle name="Note 2 4 8 3" xfId="15450"/>
    <cellStyle name="Note 2 4 8 3 2" xfId="40253"/>
    <cellStyle name="Note 2 4 8 4" xfId="17519"/>
    <cellStyle name="Note 2 4 8 4 2" xfId="42322"/>
    <cellStyle name="Note 2 4 8 5" xfId="30573"/>
    <cellStyle name="Note 2 4 8 6" xfId="49625"/>
    <cellStyle name="Note 2 4 8 7" xfId="25105"/>
    <cellStyle name="Note 2 4 9" xfId="5279"/>
    <cellStyle name="Note 2 4 9 2" xfId="10228"/>
    <cellStyle name="Note 2 4 9 2 2" xfId="54193"/>
    <cellStyle name="Note 2 4 9 2 3" xfId="35032"/>
    <cellStyle name="Note 2 4 9 3" xfId="15129"/>
    <cellStyle name="Note 2 4 9 3 2" xfId="39932"/>
    <cellStyle name="Note 2 4 9 4" xfId="20147"/>
    <cellStyle name="Note 2 4 9 4 2" xfId="44949"/>
    <cellStyle name="Note 2 4 9 5" xfId="30254"/>
    <cellStyle name="Note 2 4 9 6" xfId="49305"/>
    <cellStyle name="Note 2 4 9 7" xfId="24785"/>
    <cellStyle name="Note 2 40" xfId="479"/>
    <cellStyle name="Note 2 40 10" xfId="6704"/>
    <cellStyle name="Note 2 40 10 2" xfId="11653"/>
    <cellStyle name="Note 2 40 10 2 2" xfId="55615"/>
    <cellStyle name="Note 2 40 10 2 3" xfId="36457"/>
    <cellStyle name="Note 2 40 10 3" xfId="16554"/>
    <cellStyle name="Note 2 40 10 3 2" xfId="41357"/>
    <cellStyle name="Note 2 40 10 4" xfId="21984"/>
    <cellStyle name="Note 2 40 10 4 2" xfId="46784"/>
    <cellStyle name="Note 2 40 10 5" xfId="31667"/>
    <cellStyle name="Note 2 40 10 6" xfId="50727"/>
    <cellStyle name="Note 2 40 10 7" xfId="26207"/>
    <cellStyle name="Note 2 40 11" xfId="7080"/>
    <cellStyle name="Note 2 40 11 2" xfId="12029"/>
    <cellStyle name="Note 2 40 11 2 2" xfId="55989"/>
    <cellStyle name="Note 2 40 11 2 3" xfId="36833"/>
    <cellStyle name="Note 2 40 11 3" xfId="16930"/>
    <cellStyle name="Note 2 40 11 3 2" xfId="41733"/>
    <cellStyle name="Note 2 40 11 4" xfId="20934"/>
    <cellStyle name="Note 2 40 11 4 2" xfId="45735"/>
    <cellStyle name="Note 2 40 11 5" xfId="32038"/>
    <cellStyle name="Note 2 40 11 6" xfId="51101"/>
    <cellStyle name="Note 2 40 11 7" xfId="26581"/>
    <cellStyle name="Note 2 40 12" xfId="7452"/>
    <cellStyle name="Note 2 40 12 2" xfId="12401"/>
    <cellStyle name="Note 2 40 12 2 2" xfId="56361"/>
    <cellStyle name="Note 2 40 12 2 3" xfId="37205"/>
    <cellStyle name="Note 2 40 12 3" xfId="17302"/>
    <cellStyle name="Note 2 40 12 3 2" xfId="42105"/>
    <cellStyle name="Note 2 40 12 4" xfId="20722"/>
    <cellStyle name="Note 2 40 12 4 2" xfId="45523"/>
    <cellStyle name="Note 2 40 12 5" xfId="51473"/>
    <cellStyle name="Note 2 40 12 6" xfId="26953"/>
    <cellStyle name="Note 2 40 13" xfId="2936"/>
    <cellStyle name="Note 2 40 13 2" xfId="47001"/>
    <cellStyle name="Note 2 40 13 3" xfId="27916"/>
    <cellStyle name="Note 2 40 14" xfId="7883"/>
    <cellStyle name="Note 2 40 14 2" xfId="51873"/>
    <cellStyle name="Note 2 40 14 3" xfId="32688"/>
    <cellStyle name="Note 2 40 15" xfId="12782"/>
    <cellStyle name="Note 2 40 15 2" xfId="37585"/>
    <cellStyle name="Note 2 40 16" xfId="20393"/>
    <cellStyle name="Note 2 40 16 2" xfId="45194"/>
    <cellStyle name="Note 2 40 17" xfId="31430"/>
    <cellStyle name="Note 2 40 18" xfId="56775"/>
    <cellStyle name="Note 2 40 19" xfId="22453"/>
    <cellStyle name="Note 2 40 2" xfId="948"/>
    <cellStyle name="Note 2 40 2 2" xfId="1852"/>
    <cellStyle name="Note 2 40 2 2 2" xfId="52415"/>
    <cellStyle name="Note 2 40 2 2 3" xfId="33251"/>
    <cellStyle name="Note 2 40 2 2 4" xfId="8447"/>
    <cellStyle name="Note 2 40 2 3" xfId="13348"/>
    <cellStyle name="Note 2 40 2 3 2" xfId="38151"/>
    <cellStyle name="Note 2 40 2 4" xfId="19165"/>
    <cellStyle name="Note 2 40 2 4 2" xfId="43967"/>
    <cellStyle name="Note 2 40 2 5" xfId="28474"/>
    <cellStyle name="Note 2 40 2 6" xfId="47527"/>
    <cellStyle name="Note 2 40 2 7" xfId="23007"/>
    <cellStyle name="Note 2 40 2 8" xfId="3498"/>
    <cellStyle name="Note 2 40 20" xfId="57239"/>
    <cellStyle name="Note 2 40 21" xfId="2337"/>
    <cellStyle name="Note 2 40 3" xfId="1401"/>
    <cellStyle name="Note 2 40 3 2" xfId="8845"/>
    <cellStyle name="Note 2 40 3 2 2" xfId="52813"/>
    <cellStyle name="Note 2 40 3 2 3" xfId="33649"/>
    <cellStyle name="Note 2 40 3 3" xfId="13746"/>
    <cellStyle name="Note 2 40 3 3 2" xfId="38549"/>
    <cellStyle name="Note 2 40 3 4" xfId="18984"/>
    <cellStyle name="Note 2 40 3 4 2" xfId="43786"/>
    <cellStyle name="Note 2 40 3 5" xfId="28872"/>
    <cellStyle name="Note 2 40 3 6" xfId="47925"/>
    <cellStyle name="Note 2 40 3 7" xfId="23405"/>
    <cellStyle name="Note 2 40 3 8" xfId="3896"/>
    <cellStyle name="Note 2 40 4" xfId="4299"/>
    <cellStyle name="Note 2 40 4 2" xfId="9248"/>
    <cellStyle name="Note 2 40 4 2 2" xfId="53214"/>
    <cellStyle name="Note 2 40 4 2 3" xfId="34052"/>
    <cellStyle name="Note 2 40 4 3" xfId="14149"/>
    <cellStyle name="Note 2 40 4 3 2" xfId="38952"/>
    <cellStyle name="Note 2 40 4 4" xfId="20732"/>
    <cellStyle name="Note 2 40 4 4 2" xfId="45533"/>
    <cellStyle name="Note 2 40 4 5" xfId="29275"/>
    <cellStyle name="Note 2 40 4 6" xfId="48326"/>
    <cellStyle name="Note 2 40 4 7" xfId="23806"/>
    <cellStyle name="Note 2 40 5" xfId="4690"/>
    <cellStyle name="Note 2 40 5 2" xfId="9639"/>
    <cellStyle name="Note 2 40 5 2 2" xfId="53604"/>
    <cellStyle name="Note 2 40 5 2 3" xfId="34443"/>
    <cellStyle name="Note 2 40 5 3" xfId="14540"/>
    <cellStyle name="Note 2 40 5 3 2" xfId="39343"/>
    <cellStyle name="Note 2 40 5 4" xfId="18090"/>
    <cellStyle name="Note 2 40 5 4 2" xfId="42892"/>
    <cellStyle name="Note 2 40 5 5" xfId="29665"/>
    <cellStyle name="Note 2 40 5 6" xfId="48716"/>
    <cellStyle name="Note 2 40 5 7" xfId="24196"/>
    <cellStyle name="Note 2 40 6" xfId="5095"/>
    <cellStyle name="Note 2 40 6 2" xfId="10044"/>
    <cellStyle name="Note 2 40 6 2 2" xfId="54009"/>
    <cellStyle name="Note 2 40 6 2 3" xfId="34848"/>
    <cellStyle name="Note 2 40 6 3" xfId="14945"/>
    <cellStyle name="Note 2 40 6 3 2" xfId="39748"/>
    <cellStyle name="Note 2 40 6 4" xfId="21409"/>
    <cellStyle name="Note 2 40 6 4 2" xfId="46209"/>
    <cellStyle name="Note 2 40 6 5" xfId="30070"/>
    <cellStyle name="Note 2 40 6 6" xfId="49121"/>
    <cellStyle name="Note 2 40 6 7" xfId="24601"/>
    <cellStyle name="Note 2 40 7" xfId="5482"/>
    <cellStyle name="Note 2 40 7 2" xfId="10431"/>
    <cellStyle name="Note 2 40 7 2 2" xfId="54395"/>
    <cellStyle name="Note 2 40 7 2 3" xfId="35235"/>
    <cellStyle name="Note 2 40 7 3" xfId="15332"/>
    <cellStyle name="Note 2 40 7 3 2" xfId="40135"/>
    <cellStyle name="Note 2 40 7 4" xfId="20408"/>
    <cellStyle name="Note 2 40 7 4 2" xfId="45209"/>
    <cellStyle name="Note 2 40 7 5" xfId="30457"/>
    <cellStyle name="Note 2 40 7 6" xfId="49507"/>
    <cellStyle name="Note 2 40 7 7" xfId="24987"/>
    <cellStyle name="Note 2 40 8" xfId="5899"/>
    <cellStyle name="Note 2 40 8 2" xfId="10848"/>
    <cellStyle name="Note 2 40 8 2 2" xfId="54810"/>
    <cellStyle name="Note 2 40 8 2 3" xfId="35652"/>
    <cellStyle name="Note 2 40 8 3" xfId="15749"/>
    <cellStyle name="Note 2 40 8 3 2" xfId="40552"/>
    <cellStyle name="Note 2 40 8 4" xfId="21273"/>
    <cellStyle name="Note 2 40 8 4 2" xfId="46073"/>
    <cellStyle name="Note 2 40 8 5" xfId="30871"/>
    <cellStyle name="Note 2 40 8 6" xfId="49922"/>
    <cellStyle name="Note 2 40 8 7" xfId="25402"/>
    <cellStyle name="Note 2 40 9" xfId="6290"/>
    <cellStyle name="Note 2 40 9 2" xfId="11239"/>
    <cellStyle name="Note 2 40 9 2 2" xfId="55201"/>
    <cellStyle name="Note 2 40 9 2 3" xfId="36043"/>
    <cellStyle name="Note 2 40 9 3" xfId="16140"/>
    <cellStyle name="Note 2 40 9 3 2" xfId="40943"/>
    <cellStyle name="Note 2 40 9 4" xfId="20256"/>
    <cellStyle name="Note 2 40 9 4 2" xfId="45058"/>
    <cellStyle name="Note 2 40 9 5" xfId="31259"/>
    <cellStyle name="Note 2 40 9 6" xfId="50313"/>
    <cellStyle name="Note 2 40 9 7" xfId="25793"/>
    <cellStyle name="Note 2 41" xfId="378"/>
    <cellStyle name="Note 2 41 10" xfId="6609"/>
    <cellStyle name="Note 2 41 10 2" xfId="11558"/>
    <cellStyle name="Note 2 41 10 2 2" xfId="55520"/>
    <cellStyle name="Note 2 41 10 2 3" xfId="36362"/>
    <cellStyle name="Note 2 41 10 3" xfId="16459"/>
    <cellStyle name="Note 2 41 10 3 2" xfId="41262"/>
    <cellStyle name="Note 2 41 10 4" xfId="21591"/>
    <cellStyle name="Note 2 41 10 4 2" xfId="46391"/>
    <cellStyle name="Note 2 41 10 5" xfId="31573"/>
    <cellStyle name="Note 2 41 10 6" xfId="50632"/>
    <cellStyle name="Note 2 41 10 7" xfId="26112"/>
    <cellStyle name="Note 2 41 11" xfId="6988"/>
    <cellStyle name="Note 2 41 11 2" xfId="11937"/>
    <cellStyle name="Note 2 41 11 2 2" xfId="55897"/>
    <cellStyle name="Note 2 41 11 2 3" xfId="36741"/>
    <cellStyle name="Note 2 41 11 3" xfId="16838"/>
    <cellStyle name="Note 2 41 11 3 2" xfId="41641"/>
    <cellStyle name="Note 2 41 11 4" xfId="19431"/>
    <cellStyle name="Note 2 41 11 4 2" xfId="44233"/>
    <cellStyle name="Note 2 41 11 5" xfId="31946"/>
    <cellStyle name="Note 2 41 11 6" xfId="51009"/>
    <cellStyle name="Note 2 41 11 7" xfId="26489"/>
    <cellStyle name="Note 2 41 12" xfId="7360"/>
    <cellStyle name="Note 2 41 12 2" xfId="12309"/>
    <cellStyle name="Note 2 41 12 2 2" xfId="56269"/>
    <cellStyle name="Note 2 41 12 2 3" xfId="37113"/>
    <cellStyle name="Note 2 41 12 3" xfId="17210"/>
    <cellStyle name="Note 2 41 12 3 2" xfId="42013"/>
    <cellStyle name="Note 2 41 12 4" xfId="19232"/>
    <cellStyle name="Note 2 41 12 4 2" xfId="44034"/>
    <cellStyle name="Note 2 41 12 5" xfId="51381"/>
    <cellStyle name="Note 2 41 12 6" xfId="26861"/>
    <cellStyle name="Note 2 41 13" xfId="2835"/>
    <cellStyle name="Note 2 41 13 2" xfId="27059"/>
    <cellStyle name="Note 2 41 13 3" xfId="27815"/>
    <cellStyle name="Note 2 41 14" xfId="7783"/>
    <cellStyle name="Note 2 41 14 2" xfId="51781"/>
    <cellStyle name="Note 2 41 14 3" xfId="32588"/>
    <cellStyle name="Note 2 41 15" xfId="12681"/>
    <cellStyle name="Note 2 41 15 2" xfId="37484"/>
    <cellStyle name="Note 2 41 16" xfId="21829"/>
    <cellStyle name="Note 2 41 16 2" xfId="46629"/>
    <cellStyle name="Note 2 41 17" xfId="27118"/>
    <cellStyle name="Note 2 41 18" xfId="56683"/>
    <cellStyle name="Note 2 41 19" xfId="22352"/>
    <cellStyle name="Note 2 41 2" xfId="847"/>
    <cellStyle name="Note 2 41 2 2" xfId="1751"/>
    <cellStyle name="Note 2 41 2 2 2" xfId="52316"/>
    <cellStyle name="Note 2 41 2 2 3" xfId="33152"/>
    <cellStyle name="Note 2 41 2 2 4" xfId="8348"/>
    <cellStyle name="Note 2 41 2 3" xfId="13249"/>
    <cellStyle name="Note 2 41 2 3 2" xfId="38052"/>
    <cellStyle name="Note 2 41 2 4" xfId="20467"/>
    <cellStyle name="Note 2 41 2 4 2" xfId="45268"/>
    <cellStyle name="Note 2 41 2 5" xfId="28375"/>
    <cellStyle name="Note 2 41 2 6" xfId="47428"/>
    <cellStyle name="Note 2 41 2 7" xfId="22908"/>
    <cellStyle name="Note 2 41 2 8" xfId="3399"/>
    <cellStyle name="Note 2 41 20" xfId="57138"/>
    <cellStyle name="Note 2 41 21" xfId="2236"/>
    <cellStyle name="Note 2 41 3" xfId="1300"/>
    <cellStyle name="Note 2 41 3 2" xfId="8748"/>
    <cellStyle name="Note 2 41 3 2 2" xfId="52716"/>
    <cellStyle name="Note 2 41 3 2 3" xfId="33552"/>
    <cellStyle name="Note 2 41 3 3" xfId="13649"/>
    <cellStyle name="Note 2 41 3 3 2" xfId="38452"/>
    <cellStyle name="Note 2 41 3 4" xfId="18780"/>
    <cellStyle name="Note 2 41 3 4 2" xfId="43582"/>
    <cellStyle name="Note 2 41 3 5" xfId="28775"/>
    <cellStyle name="Note 2 41 3 6" xfId="47828"/>
    <cellStyle name="Note 2 41 3 7" xfId="23308"/>
    <cellStyle name="Note 2 41 3 8" xfId="3799"/>
    <cellStyle name="Note 2 41 4" xfId="4200"/>
    <cellStyle name="Note 2 41 4 2" xfId="9149"/>
    <cellStyle name="Note 2 41 4 2 2" xfId="53115"/>
    <cellStyle name="Note 2 41 4 2 3" xfId="33953"/>
    <cellStyle name="Note 2 41 4 3" xfId="14050"/>
    <cellStyle name="Note 2 41 4 3 2" xfId="38853"/>
    <cellStyle name="Note 2 41 4 4" xfId="21500"/>
    <cellStyle name="Note 2 41 4 4 2" xfId="46300"/>
    <cellStyle name="Note 2 41 4 5" xfId="29176"/>
    <cellStyle name="Note 2 41 4 6" xfId="48227"/>
    <cellStyle name="Note 2 41 4 7" xfId="23707"/>
    <cellStyle name="Note 2 41 5" xfId="4592"/>
    <cellStyle name="Note 2 41 5 2" xfId="9541"/>
    <cellStyle name="Note 2 41 5 2 2" xfId="53507"/>
    <cellStyle name="Note 2 41 5 2 3" xfId="34345"/>
    <cellStyle name="Note 2 41 5 3" xfId="14442"/>
    <cellStyle name="Note 2 41 5 3 2" xfId="39245"/>
    <cellStyle name="Note 2 41 5 4" xfId="18954"/>
    <cellStyle name="Note 2 41 5 4 2" xfId="43756"/>
    <cellStyle name="Note 2 41 5 5" xfId="29567"/>
    <cellStyle name="Note 2 41 5 6" xfId="48619"/>
    <cellStyle name="Note 2 41 5 7" xfId="24099"/>
    <cellStyle name="Note 2 41 6" xfId="4999"/>
    <cellStyle name="Note 2 41 6 2" xfId="9948"/>
    <cellStyle name="Note 2 41 6 2 2" xfId="53913"/>
    <cellStyle name="Note 2 41 6 2 3" xfId="34752"/>
    <cellStyle name="Note 2 41 6 3" xfId="14849"/>
    <cellStyle name="Note 2 41 6 3 2" xfId="39652"/>
    <cellStyle name="Note 2 41 6 4" xfId="21716"/>
    <cellStyle name="Note 2 41 6 4 2" xfId="46516"/>
    <cellStyle name="Note 2 41 6 5" xfId="29974"/>
    <cellStyle name="Note 2 41 6 6" xfId="49025"/>
    <cellStyle name="Note 2 41 6 7" xfId="24505"/>
    <cellStyle name="Note 2 41 7" xfId="5386"/>
    <cellStyle name="Note 2 41 7 2" xfId="10335"/>
    <cellStyle name="Note 2 41 7 2 2" xfId="54300"/>
    <cellStyle name="Note 2 41 7 2 3" xfId="35139"/>
    <cellStyle name="Note 2 41 7 3" xfId="15236"/>
    <cellStyle name="Note 2 41 7 3 2" xfId="40039"/>
    <cellStyle name="Note 2 41 7 4" xfId="20476"/>
    <cellStyle name="Note 2 41 7 4 2" xfId="45277"/>
    <cellStyle name="Note 2 41 7 5" xfId="30361"/>
    <cellStyle name="Note 2 41 7 6" xfId="49412"/>
    <cellStyle name="Note 2 41 7 7" xfId="24892"/>
    <cellStyle name="Note 2 41 8" xfId="5803"/>
    <cellStyle name="Note 2 41 8 2" xfId="10752"/>
    <cellStyle name="Note 2 41 8 2 2" xfId="54715"/>
    <cellStyle name="Note 2 41 8 2 3" xfId="35556"/>
    <cellStyle name="Note 2 41 8 3" xfId="15653"/>
    <cellStyle name="Note 2 41 8 3 2" xfId="40456"/>
    <cellStyle name="Note 2 41 8 4" xfId="21334"/>
    <cellStyle name="Note 2 41 8 4 2" xfId="46134"/>
    <cellStyle name="Note 2 41 8 5" xfId="30776"/>
    <cellStyle name="Note 2 41 8 6" xfId="49827"/>
    <cellStyle name="Note 2 41 8 7" xfId="25307"/>
    <cellStyle name="Note 2 41 9" xfId="6195"/>
    <cellStyle name="Note 2 41 9 2" xfId="11144"/>
    <cellStyle name="Note 2 41 9 2 2" xfId="55106"/>
    <cellStyle name="Note 2 41 9 2 3" xfId="35948"/>
    <cellStyle name="Note 2 41 9 3" xfId="16045"/>
    <cellStyle name="Note 2 41 9 3 2" xfId="40848"/>
    <cellStyle name="Note 2 41 9 4" xfId="18385"/>
    <cellStyle name="Note 2 41 9 4 2" xfId="43187"/>
    <cellStyle name="Note 2 41 9 5" xfId="31164"/>
    <cellStyle name="Note 2 41 9 6" xfId="50218"/>
    <cellStyle name="Note 2 41 9 7" xfId="25698"/>
    <cellStyle name="Note 2 42" xfId="529"/>
    <cellStyle name="Note 2 42 10" xfId="6754"/>
    <cellStyle name="Note 2 42 10 2" xfId="11703"/>
    <cellStyle name="Note 2 42 10 2 2" xfId="55665"/>
    <cellStyle name="Note 2 42 10 2 3" xfId="36507"/>
    <cellStyle name="Note 2 42 10 3" xfId="16604"/>
    <cellStyle name="Note 2 42 10 3 2" xfId="41407"/>
    <cellStyle name="Note 2 42 10 4" xfId="21178"/>
    <cellStyle name="Note 2 42 10 4 2" xfId="45978"/>
    <cellStyle name="Note 2 42 10 5" xfId="31717"/>
    <cellStyle name="Note 2 42 10 6" xfId="50777"/>
    <cellStyle name="Note 2 42 10 7" xfId="26257"/>
    <cellStyle name="Note 2 42 11" xfId="7130"/>
    <cellStyle name="Note 2 42 11 2" xfId="12079"/>
    <cellStyle name="Note 2 42 11 2 2" xfId="56039"/>
    <cellStyle name="Note 2 42 11 2 3" xfId="36883"/>
    <cellStyle name="Note 2 42 11 3" xfId="16980"/>
    <cellStyle name="Note 2 42 11 3 2" xfId="41783"/>
    <cellStyle name="Note 2 42 11 4" xfId="20047"/>
    <cellStyle name="Note 2 42 11 4 2" xfId="44849"/>
    <cellStyle name="Note 2 42 11 5" xfId="32088"/>
    <cellStyle name="Note 2 42 11 6" xfId="51151"/>
    <cellStyle name="Note 2 42 11 7" xfId="26631"/>
    <cellStyle name="Note 2 42 12" xfId="7502"/>
    <cellStyle name="Note 2 42 12 2" xfId="12451"/>
    <cellStyle name="Note 2 42 12 2 2" xfId="56411"/>
    <cellStyle name="Note 2 42 12 2 3" xfId="37255"/>
    <cellStyle name="Note 2 42 12 3" xfId="17352"/>
    <cellStyle name="Note 2 42 12 3 2" xfId="42155"/>
    <cellStyle name="Note 2 42 12 4" xfId="12569"/>
    <cellStyle name="Note 2 42 12 4 2" xfId="37372"/>
    <cellStyle name="Note 2 42 12 5" xfId="51523"/>
    <cellStyle name="Note 2 42 12 6" xfId="27003"/>
    <cellStyle name="Note 2 42 13" xfId="2986"/>
    <cellStyle name="Note 2 42 13 2" xfId="47051"/>
    <cellStyle name="Note 2 42 13 3" xfId="27966"/>
    <cellStyle name="Note 2 42 14" xfId="7933"/>
    <cellStyle name="Note 2 42 14 2" xfId="51923"/>
    <cellStyle name="Note 2 42 14 3" xfId="32738"/>
    <cellStyle name="Note 2 42 15" xfId="12832"/>
    <cellStyle name="Note 2 42 15 2" xfId="37635"/>
    <cellStyle name="Note 2 42 16" xfId="19571"/>
    <cellStyle name="Note 2 42 16 2" xfId="44373"/>
    <cellStyle name="Note 2 42 17" xfId="27317"/>
    <cellStyle name="Note 2 42 18" xfId="56825"/>
    <cellStyle name="Note 2 42 19" xfId="22503"/>
    <cellStyle name="Note 2 42 2" xfId="998"/>
    <cellStyle name="Note 2 42 2 2" xfId="1902"/>
    <cellStyle name="Note 2 42 2 2 2" xfId="52465"/>
    <cellStyle name="Note 2 42 2 2 3" xfId="33301"/>
    <cellStyle name="Note 2 42 2 2 4" xfId="8497"/>
    <cellStyle name="Note 2 42 2 3" xfId="13398"/>
    <cellStyle name="Note 2 42 2 3 2" xfId="38201"/>
    <cellStyle name="Note 2 42 2 4" xfId="18446"/>
    <cellStyle name="Note 2 42 2 4 2" xfId="43248"/>
    <cellStyle name="Note 2 42 2 5" xfId="28524"/>
    <cellStyle name="Note 2 42 2 6" xfId="47577"/>
    <cellStyle name="Note 2 42 2 7" xfId="23057"/>
    <cellStyle name="Note 2 42 2 8" xfId="3548"/>
    <cellStyle name="Note 2 42 20" xfId="57289"/>
    <cellStyle name="Note 2 42 21" xfId="2387"/>
    <cellStyle name="Note 2 42 3" xfId="1451"/>
    <cellStyle name="Note 2 42 3 2" xfId="8895"/>
    <cellStyle name="Note 2 42 3 2 2" xfId="52863"/>
    <cellStyle name="Note 2 42 3 2 3" xfId="33699"/>
    <cellStyle name="Note 2 42 3 3" xfId="13796"/>
    <cellStyle name="Note 2 42 3 3 2" xfId="38599"/>
    <cellStyle name="Note 2 42 3 4" xfId="18160"/>
    <cellStyle name="Note 2 42 3 4 2" xfId="42962"/>
    <cellStyle name="Note 2 42 3 5" xfId="28922"/>
    <cellStyle name="Note 2 42 3 6" xfId="47975"/>
    <cellStyle name="Note 2 42 3 7" xfId="23455"/>
    <cellStyle name="Note 2 42 3 8" xfId="3946"/>
    <cellStyle name="Note 2 42 4" xfId="4349"/>
    <cellStyle name="Note 2 42 4 2" xfId="9298"/>
    <cellStyle name="Note 2 42 4 2 2" xfId="53264"/>
    <cellStyle name="Note 2 42 4 2 3" xfId="34102"/>
    <cellStyle name="Note 2 42 4 3" xfId="14199"/>
    <cellStyle name="Note 2 42 4 3 2" xfId="39002"/>
    <cellStyle name="Note 2 42 4 4" xfId="20248"/>
    <cellStyle name="Note 2 42 4 4 2" xfId="45050"/>
    <cellStyle name="Note 2 42 4 5" xfId="29325"/>
    <cellStyle name="Note 2 42 4 6" xfId="48376"/>
    <cellStyle name="Note 2 42 4 7" xfId="23856"/>
    <cellStyle name="Note 2 42 5" xfId="4740"/>
    <cellStyle name="Note 2 42 5 2" xfId="9689"/>
    <cellStyle name="Note 2 42 5 2 2" xfId="53654"/>
    <cellStyle name="Note 2 42 5 2 3" xfId="34493"/>
    <cellStyle name="Note 2 42 5 3" xfId="14590"/>
    <cellStyle name="Note 2 42 5 3 2" xfId="39393"/>
    <cellStyle name="Note 2 42 5 4" xfId="19855"/>
    <cellStyle name="Note 2 42 5 4 2" xfId="44657"/>
    <cellStyle name="Note 2 42 5 5" xfId="29715"/>
    <cellStyle name="Note 2 42 5 6" xfId="48766"/>
    <cellStyle name="Note 2 42 5 7" xfId="24246"/>
    <cellStyle name="Note 2 42 6" xfId="5145"/>
    <cellStyle name="Note 2 42 6 2" xfId="10094"/>
    <cellStyle name="Note 2 42 6 2 2" xfId="54059"/>
    <cellStyle name="Note 2 42 6 2 3" xfId="34898"/>
    <cellStyle name="Note 2 42 6 3" xfId="14995"/>
    <cellStyle name="Note 2 42 6 3 2" xfId="39798"/>
    <cellStyle name="Note 2 42 6 4" xfId="20990"/>
    <cellStyle name="Note 2 42 6 4 2" xfId="45790"/>
    <cellStyle name="Note 2 42 6 5" xfId="30120"/>
    <cellStyle name="Note 2 42 6 6" xfId="49171"/>
    <cellStyle name="Note 2 42 6 7" xfId="24651"/>
    <cellStyle name="Note 2 42 7" xfId="5532"/>
    <cellStyle name="Note 2 42 7 2" xfId="10481"/>
    <cellStyle name="Note 2 42 7 2 2" xfId="54445"/>
    <cellStyle name="Note 2 42 7 2 3" xfId="35285"/>
    <cellStyle name="Note 2 42 7 3" xfId="15382"/>
    <cellStyle name="Note 2 42 7 3 2" xfId="40185"/>
    <cellStyle name="Note 2 42 7 4" xfId="19472"/>
    <cellStyle name="Note 2 42 7 4 2" xfId="44274"/>
    <cellStyle name="Note 2 42 7 5" xfId="30507"/>
    <cellStyle name="Note 2 42 7 6" xfId="49557"/>
    <cellStyle name="Note 2 42 7 7" xfId="25037"/>
    <cellStyle name="Note 2 42 8" xfId="5949"/>
    <cellStyle name="Note 2 42 8 2" xfId="10898"/>
    <cellStyle name="Note 2 42 8 2 2" xfId="54860"/>
    <cellStyle name="Note 2 42 8 2 3" xfId="35702"/>
    <cellStyle name="Note 2 42 8 3" xfId="15799"/>
    <cellStyle name="Note 2 42 8 3 2" xfId="40602"/>
    <cellStyle name="Note 2 42 8 4" xfId="20835"/>
    <cellStyle name="Note 2 42 8 4 2" xfId="45636"/>
    <cellStyle name="Note 2 42 8 5" xfId="30921"/>
    <cellStyle name="Note 2 42 8 6" xfId="49972"/>
    <cellStyle name="Note 2 42 8 7" xfId="25452"/>
    <cellStyle name="Note 2 42 9" xfId="6340"/>
    <cellStyle name="Note 2 42 9 2" xfId="11289"/>
    <cellStyle name="Note 2 42 9 2 2" xfId="55251"/>
    <cellStyle name="Note 2 42 9 2 3" xfId="36093"/>
    <cellStyle name="Note 2 42 9 3" xfId="16190"/>
    <cellStyle name="Note 2 42 9 3 2" xfId="40993"/>
    <cellStyle name="Note 2 42 9 4" xfId="19538"/>
    <cellStyle name="Note 2 42 9 4 2" xfId="44340"/>
    <cellStyle name="Note 2 42 9 5" xfId="31309"/>
    <cellStyle name="Note 2 42 9 6" xfId="50363"/>
    <cellStyle name="Note 2 42 9 7" xfId="25843"/>
    <cellStyle name="Note 2 43" xfId="541"/>
    <cellStyle name="Note 2 43 10" xfId="6766"/>
    <cellStyle name="Note 2 43 10 2" xfId="11715"/>
    <cellStyle name="Note 2 43 10 2 2" xfId="55677"/>
    <cellStyle name="Note 2 43 10 2 3" xfId="36519"/>
    <cellStyle name="Note 2 43 10 3" xfId="16616"/>
    <cellStyle name="Note 2 43 10 3 2" xfId="41419"/>
    <cellStyle name="Note 2 43 10 4" xfId="21082"/>
    <cellStyle name="Note 2 43 10 4 2" xfId="45882"/>
    <cellStyle name="Note 2 43 10 5" xfId="31729"/>
    <cellStyle name="Note 2 43 10 6" xfId="50789"/>
    <cellStyle name="Note 2 43 10 7" xfId="26269"/>
    <cellStyle name="Note 2 43 11" xfId="7142"/>
    <cellStyle name="Note 2 43 11 2" xfId="12091"/>
    <cellStyle name="Note 2 43 11 2 2" xfId="56051"/>
    <cellStyle name="Note 2 43 11 2 3" xfId="36895"/>
    <cellStyle name="Note 2 43 11 3" xfId="16992"/>
    <cellStyle name="Note 2 43 11 3 2" xfId="41795"/>
    <cellStyle name="Note 2 43 11 4" xfId="20071"/>
    <cellStyle name="Note 2 43 11 4 2" xfId="44873"/>
    <cellStyle name="Note 2 43 11 5" xfId="32100"/>
    <cellStyle name="Note 2 43 11 6" xfId="51163"/>
    <cellStyle name="Note 2 43 11 7" xfId="26643"/>
    <cellStyle name="Note 2 43 12" xfId="7514"/>
    <cellStyle name="Note 2 43 12 2" xfId="12463"/>
    <cellStyle name="Note 2 43 12 2 2" xfId="56423"/>
    <cellStyle name="Note 2 43 12 2 3" xfId="37267"/>
    <cellStyle name="Note 2 43 12 3" xfId="17364"/>
    <cellStyle name="Note 2 43 12 3 2" xfId="42167"/>
    <cellStyle name="Note 2 43 12 4" xfId="15700"/>
    <cellStyle name="Note 2 43 12 4 2" xfId="40503"/>
    <cellStyle name="Note 2 43 12 5" xfId="51535"/>
    <cellStyle name="Note 2 43 12 6" xfId="27015"/>
    <cellStyle name="Note 2 43 13" xfId="2998"/>
    <cellStyle name="Note 2 43 13 2" xfId="47063"/>
    <cellStyle name="Note 2 43 13 3" xfId="27978"/>
    <cellStyle name="Note 2 43 14" xfId="7945"/>
    <cellStyle name="Note 2 43 14 2" xfId="51935"/>
    <cellStyle name="Note 2 43 14 3" xfId="32750"/>
    <cellStyle name="Note 2 43 15" xfId="12844"/>
    <cellStyle name="Note 2 43 15 2" xfId="37647"/>
    <cellStyle name="Note 2 43 16" xfId="19495"/>
    <cellStyle name="Note 2 43 16 2" xfId="44297"/>
    <cellStyle name="Note 2 43 17" xfId="27314"/>
    <cellStyle name="Note 2 43 18" xfId="56837"/>
    <cellStyle name="Note 2 43 19" xfId="22515"/>
    <cellStyle name="Note 2 43 2" xfId="1010"/>
    <cellStyle name="Note 2 43 2 2" xfId="1914"/>
    <cellStyle name="Note 2 43 2 2 2" xfId="52477"/>
    <cellStyle name="Note 2 43 2 2 3" xfId="33313"/>
    <cellStyle name="Note 2 43 2 2 4" xfId="8509"/>
    <cellStyle name="Note 2 43 2 3" xfId="13410"/>
    <cellStyle name="Note 2 43 2 3 2" xfId="38213"/>
    <cellStyle name="Note 2 43 2 4" xfId="18460"/>
    <cellStyle name="Note 2 43 2 4 2" xfId="43262"/>
    <cellStyle name="Note 2 43 2 5" xfId="28536"/>
    <cellStyle name="Note 2 43 2 6" xfId="47589"/>
    <cellStyle name="Note 2 43 2 7" xfId="23069"/>
    <cellStyle name="Note 2 43 2 8" xfId="3560"/>
    <cellStyle name="Note 2 43 20" xfId="57301"/>
    <cellStyle name="Note 2 43 21" xfId="2399"/>
    <cellStyle name="Note 2 43 3" xfId="1463"/>
    <cellStyle name="Note 2 43 3 2" xfId="8907"/>
    <cellStyle name="Note 2 43 3 2 2" xfId="52875"/>
    <cellStyle name="Note 2 43 3 2 3" xfId="33711"/>
    <cellStyle name="Note 2 43 3 3" xfId="13808"/>
    <cellStyle name="Note 2 43 3 3 2" xfId="38611"/>
    <cellStyle name="Note 2 43 3 4" xfId="18136"/>
    <cellStyle name="Note 2 43 3 4 2" xfId="42938"/>
    <cellStyle name="Note 2 43 3 5" xfId="28934"/>
    <cellStyle name="Note 2 43 3 6" xfId="47987"/>
    <cellStyle name="Note 2 43 3 7" xfId="23467"/>
    <cellStyle name="Note 2 43 3 8" xfId="3958"/>
    <cellStyle name="Note 2 43 4" xfId="4361"/>
    <cellStyle name="Note 2 43 4 2" xfId="9310"/>
    <cellStyle name="Note 2 43 4 2 2" xfId="53276"/>
    <cellStyle name="Note 2 43 4 2 3" xfId="34114"/>
    <cellStyle name="Note 2 43 4 3" xfId="14211"/>
    <cellStyle name="Note 2 43 4 3 2" xfId="39014"/>
    <cellStyle name="Note 2 43 4 4" xfId="21003"/>
    <cellStyle name="Note 2 43 4 4 2" xfId="45803"/>
    <cellStyle name="Note 2 43 4 5" xfId="29337"/>
    <cellStyle name="Note 2 43 4 6" xfId="48388"/>
    <cellStyle name="Note 2 43 4 7" xfId="23868"/>
    <cellStyle name="Note 2 43 5" xfId="4752"/>
    <cellStyle name="Note 2 43 5 2" xfId="9701"/>
    <cellStyle name="Note 2 43 5 2 2" xfId="53666"/>
    <cellStyle name="Note 2 43 5 2 3" xfId="34505"/>
    <cellStyle name="Note 2 43 5 3" xfId="14602"/>
    <cellStyle name="Note 2 43 5 3 2" xfId="39405"/>
    <cellStyle name="Note 2 43 5 4" xfId="19849"/>
    <cellStyle name="Note 2 43 5 4 2" xfId="44651"/>
    <cellStyle name="Note 2 43 5 5" xfId="29727"/>
    <cellStyle name="Note 2 43 5 6" xfId="48778"/>
    <cellStyle name="Note 2 43 5 7" xfId="24258"/>
    <cellStyle name="Note 2 43 6" xfId="5157"/>
    <cellStyle name="Note 2 43 6 2" xfId="10106"/>
    <cellStyle name="Note 2 43 6 2 2" xfId="54071"/>
    <cellStyle name="Note 2 43 6 2 3" xfId="34910"/>
    <cellStyle name="Note 2 43 6 3" xfId="15007"/>
    <cellStyle name="Note 2 43 6 3 2" xfId="39810"/>
    <cellStyle name="Note 2 43 6 4" xfId="20962"/>
    <cellStyle name="Note 2 43 6 4 2" xfId="45762"/>
    <cellStyle name="Note 2 43 6 5" xfId="30132"/>
    <cellStyle name="Note 2 43 6 6" xfId="49183"/>
    <cellStyle name="Note 2 43 6 7" xfId="24663"/>
    <cellStyle name="Note 2 43 7" xfId="5544"/>
    <cellStyle name="Note 2 43 7 2" xfId="10493"/>
    <cellStyle name="Note 2 43 7 2 2" xfId="54457"/>
    <cellStyle name="Note 2 43 7 2 3" xfId="35297"/>
    <cellStyle name="Note 2 43 7 3" xfId="15394"/>
    <cellStyle name="Note 2 43 7 3 2" xfId="40197"/>
    <cellStyle name="Note 2 43 7 4" xfId="18966"/>
    <cellStyle name="Note 2 43 7 4 2" xfId="43768"/>
    <cellStyle name="Note 2 43 7 5" xfId="30519"/>
    <cellStyle name="Note 2 43 7 6" xfId="49569"/>
    <cellStyle name="Note 2 43 7 7" xfId="25049"/>
    <cellStyle name="Note 2 43 8" xfId="5961"/>
    <cellStyle name="Note 2 43 8 2" xfId="10910"/>
    <cellStyle name="Note 2 43 8 2 2" xfId="54872"/>
    <cellStyle name="Note 2 43 8 2 3" xfId="35714"/>
    <cellStyle name="Note 2 43 8 3" xfId="15811"/>
    <cellStyle name="Note 2 43 8 3 2" xfId="40614"/>
    <cellStyle name="Note 2 43 8 4" xfId="20832"/>
    <cellStyle name="Note 2 43 8 4 2" xfId="45633"/>
    <cellStyle name="Note 2 43 8 5" xfId="30933"/>
    <cellStyle name="Note 2 43 8 6" xfId="49984"/>
    <cellStyle name="Note 2 43 8 7" xfId="25464"/>
    <cellStyle name="Note 2 43 9" xfId="6352"/>
    <cellStyle name="Note 2 43 9 2" xfId="11301"/>
    <cellStyle name="Note 2 43 9 2 2" xfId="55263"/>
    <cellStyle name="Note 2 43 9 2 3" xfId="36105"/>
    <cellStyle name="Note 2 43 9 3" xfId="16202"/>
    <cellStyle name="Note 2 43 9 3 2" xfId="41005"/>
    <cellStyle name="Note 2 43 9 4" xfId="19534"/>
    <cellStyle name="Note 2 43 9 4 2" xfId="44336"/>
    <cellStyle name="Note 2 43 9 5" xfId="31321"/>
    <cellStyle name="Note 2 43 9 6" xfId="50375"/>
    <cellStyle name="Note 2 43 9 7" xfId="25855"/>
    <cellStyle name="Note 2 44" xfId="536"/>
    <cellStyle name="Note 2 44 10" xfId="6761"/>
    <cellStyle name="Note 2 44 10 2" xfId="11710"/>
    <cellStyle name="Note 2 44 10 2 2" xfId="55672"/>
    <cellStyle name="Note 2 44 10 2 3" xfId="36514"/>
    <cellStyle name="Note 2 44 10 3" xfId="16611"/>
    <cellStyle name="Note 2 44 10 3 2" xfId="41414"/>
    <cellStyle name="Note 2 44 10 4" xfId="18767"/>
    <cellStyle name="Note 2 44 10 4 2" xfId="43569"/>
    <cellStyle name="Note 2 44 10 5" xfId="31724"/>
    <cellStyle name="Note 2 44 10 6" xfId="50784"/>
    <cellStyle name="Note 2 44 10 7" xfId="26264"/>
    <cellStyle name="Note 2 44 11" xfId="7137"/>
    <cellStyle name="Note 2 44 11 2" xfId="12086"/>
    <cellStyle name="Note 2 44 11 2 2" xfId="56046"/>
    <cellStyle name="Note 2 44 11 2 3" xfId="36890"/>
    <cellStyle name="Note 2 44 11 3" xfId="16987"/>
    <cellStyle name="Note 2 44 11 3 2" xfId="41790"/>
    <cellStyle name="Note 2 44 11 4" xfId="21582"/>
    <cellStyle name="Note 2 44 11 4 2" xfId="46382"/>
    <cellStyle name="Note 2 44 11 5" xfId="32095"/>
    <cellStyle name="Note 2 44 11 6" xfId="51158"/>
    <cellStyle name="Note 2 44 11 7" xfId="26638"/>
    <cellStyle name="Note 2 44 12" xfId="7509"/>
    <cellStyle name="Note 2 44 12 2" xfId="12458"/>
    <cellStyle name="Note 2 44 12 2 2" xfId="56418"/>
    <cellStyle name="Note 2 44 12 2 3" xfId="37262"/>
    <cellStyle name="Note 2 44 12 3" xfId="17359"/>
    <cellStyle name="Note 2 44 12 3 2" xfId="42162"/>
    <cellStyle name="Note 2 44 12 4" xfId="12927"/>
    <cellStyle name="Note 2 44 12 4 2" xfId="37730"/>
    <cellStyle name="Note 2 44 12 5" xfId="51530"/>
    <cellStyle name="Note 2 44 12 6" xfId="27010"/>
    <cellStyle name="Note 2 44 13" xfId="2993"/>
    <cellStyle name="Note 2 44 13 2" xfId="47058"/>
    <cellStyle name="Note 2 44 13 3" xfId="27973"/>
    <cellStyle name="Note 2 44 14" xfId="7940"/>
    <cellStyle name="Note 2 44 14 2" xfId="51930"/>
    <cellStyle name="Note 2 44 14 3" xfId="32745"/>
    <cellStyle name="Note 2 44 15" xfId="12839"/>
    <cellStyle name="Note 2 44 15 2" xfId="37642"/>
    <cellStyle name="Note 2 44 16" xfId="21112"/>
    <cellStyle name="Note 2 44 16 2" xfId="45912"/>
    <cellStyle name="Note 2 44 17" xfId="32273"/>
    <cellStyle name="Note 2 44 18" xfId="56832"/>
    <cellStyle name="Note 2 44 19" xfId="22510"/>
    <cellStyle name="Note 2 44 2" xfId="1005"/>
    <cellStyle name="Note 2 44 2 2" xfId="1909"/>
    <cellStyle name="Note 2 44 2 2 2" xfId="52472"/>
    <cellStyle name="Note 2 44 2 2 3" xfId="33308"/>
    <cellStyle name="Note 2 44 2 2 4" xfId="8504"/>
    <cellStyle name="Note 2 44 2 3" xfId="13405"/>
    <cellStyle name="Note 2 44 2 3 2" xfId="38208"/>
    <cellStyle name="Note 2 44 2 4" xfId="20388"/>
    <cellStyle name="Note 2 44 2 4 2" xfId="45189"/>
    <cellStyle name="Note 2 44 2 5" xfId="28531"/>
    <cellStyle name="Note 2 44 2 6" xfId="47584"/>
    <cellStyle name="Note 2 44 2 7" xfId="23064"/>
    <cellStyle name="Note 2 44 2 8" xfId="3555"/>
    <cellStyle name="Note 2 44 20" xfId="57296"/>
    <cellStyle name="Note 2 44 21" xfId="2394"/>
    <cellStyle name="Note 2 44 3" xfId="1458"/>
    <cellStyle name="Note 2 44 3 2" xfId="8902"/>
    <cellStyle name="Note 2 44 3 2 2" xfId="52870"/>
    <cellStyle name="Note 2 44 3 2 3" xfId="33706"/>
    <cellStyle name="Note 2 44 3 3" xfId="13803"/>
    <cellStyle name="Note 2 44 3 3 2" xfId="38606"/>
    <cellStyle name="Note 2 44 3 4" xfId="20049"/>
    <cellStyle name="Note 2 44 3 4 2" xfId="44851"/>
    <cellStyle name="Note 2 44 3 5" xfId="28929"/>
    <cellStyle name="Note 2 44 3 6" xfId="47982"/>
    <cellStyle name="Note 2 44 3 7" xfId="23462"/>
    <cellStyle name="Note 2 44 3 8" xfId="3953"/>
    <cellStyle name="Note 2 44 4" xfId="4356"/>
    <cellStyle name="Note 2 44 4 2" xfId="9305"/>
    <cellStyle name="Note 2 44 4 2 2" xfId="53271"/>
    <cellStyle name="Note 2 44 4 2 3" xfId="34109"/>
    <cellStyle name="Note 2 44 4 3" xfId="14206"/>
    <cellStyle name="Note 2 44 4 3 2" xfId="39009"/>
    <cellStyle name="Note 2 44 4 4" xfId="19078"/>
    <cellStyle name="Note 2 44 4 4 2" xfId="43880"/>
    <cellStyle name="Note 2 44 4 5" xfId="29332"/>
    <cellStyle name="Note 2 44 4 6" xfId="48383"/>
    <cellStyle name="Note 2 44 4 7" xfId="23863"/>
    <cellStyle name="Note 2 44 5" xfId="4747"/>
    <cellStyle name="Note 2 44 5 2" xfId="9696"/>
    <cellStyle name="Note 2 44 5 2 2" xfId="53661"/>
    <cellStyle name="Note 2 44 5 2 3" xfId="34500"/>
    <cellStyle name="Note 2 44 5 3" xfId="14597"/>
    <cellStyle name="Note 2 44 5 3 2" xfId="39400"/>
    <cellStyle name="Note 2 44 5 4" xfId="21395"/>
    <cellStyle name="Note 2 44 5 4 2" xfId="46195"/>
    <cellStyle name="Note 2 44 5 5" xfId="29722"/>
    <cellStyle name="Note 2 44 5 6" xfId="48773"/>
    <cellStyle name="Note 2 44 5 7" xfId="24253"/>
    <cellStyle name="Note 2 44 6" xfId="5152"/>
    <cellStyle name="Note 2 44 6 2" xfId="10101"/>
    <cellStyle name="Note 2 44 6 2 2" xfId="54066"/>
    <cellStyle name="Note 2 44 6 2 3" xfId="34905"/>
    <cellStyle name="Note 2 44 6 3" xfId="15002"/>
    <cellStyle name="Note 2 44 6 3 2" xfId="39805"/>
    <cellStyle name="Note 2 44 6 4" xfId="18308"/>
    <cellStyle name="Note 2 44 6 4 2" xfId="43110"/>
    <cellStyle name="Note 2 44 6 5" xfId="30127"/>
    <cellStyle name="Note 2 44 6 6" xfId="49178"/>
    <cellStyle name="Note 2 44 6 7" xfId="24658"/>
    <cellStyle name="Note 2 44 7" xfId="5539"/>
    <cellStyle name="Note 2 44 7 2" xfId="10488"/>
    <cellStyle name="Note 2 44 7 2 2" xfId="54452"/>
    <cellStyle name="Note 2 44 7 2 3" xfId="35292"/>
    <cellStyle name="Note 2 44 7 3" xfId="15389"/>
    <cellStyle name="Note 2 44 7 3 2" xfId="40192"/>
    <cellStyle name="Note 2 44 7 4" xfId="21016"/>
    <cellStyle name="Note 2 44 7 4 2" xfId="45816"/>
    <cellStyle name="Note 2 44 7 5" xfId="30514"/>
    <cellStyle name="Note 2 44 7 6" xfId="49564"/>
    <cellStyle name="Note 2 44 7 7" xfId="25044"/>
    <cellStyle name="Note 2 44 8" xfId="5956"/>
    <cellStyle name="Note 2 44 8 2" xfId="10905"/>
    <cellStyle name="Note 2 44 8 2 2" xfId="54867"/>
    <cellStyle name="Note 2 44 8 2 3" xfId="35709"/>
    <cellStyle name="Note 2 44 8 3" xfId="15806"/>
    <cellStyle name="Note 2 44 8 3 2" xfId="40609"/>
    <cellStyle name="Note 2 44 8 4" xfId="18148"/>
    <cellStyle name="Note 2 44 8 4 2" xfId="42950"/>
    <cellStyle name="Note 2 44 8 5" xfId="30928"/>
    <cellStyle name="Note 2 44 8 6" xfId="49979"/>
    <cellStyle name="Note 2 44 8 7" xfId="25459"/>
    <cellStyle name="Note 2 44 9" xfId="6347"/>
    <cellStyle name="Note 2 44 9 2" xfId="11296"/>
    <cellStyle name="Note 2 44 9 2 2" xfId="55258"/>
    <cellStyle name="Note 2 44 9 2 3" xfId="36100"/>
    <cellStyle name="Note 2 44 9 3" xfId="16197"/>
    <cellStyle name="Note 2 44 9 3 2" xfId="41000"/>
    <cellStyle name="Note 2 44 9 4" xfId="21077"/>
    <cellStyle name="Note 2 44 9 4 2" xfId="45877"/>
    <cellStyle name="Note 2 44 9 5" xfId="31316"/>
    <cellStyle name="Note 2 44 9 6" xfId="50370"/>
    <cellStyle name="Note 2 44 9 7" xfId="25850"/>
    <cellStyle name="Note 2 45" xfId="535"/>
    <cellStyle name="Note 2 45 10" xfId="6760"/>
    <cellStyle name="Note 2 45 10 2" xfId="11709"/>
    <cellStyle name="Note 2 45 10 2 2" xfId="55671"/>
    <cellStyle name="Note 2 45 10 2 3" xfId="36513"/>
    <cellStyle name="Note 2 45 10 3" xfId="16610"/>
    <cellStyle name="Note 2 45 10 3 2" xfId="41413"/>
    <cellStyle name="Note 2 45 10 4" xfId="19148"/>
    <cellStyle name="Note 2 45 10 4 2" xfId="43950"/>
    <cellStyle name="Note 2 45 10 5" xfId="31723"/>
    <cellStyle name="Note 2 45 10 6" xfId="50783"/>
    <cellStyle name="Note 2 45 10 7" xfId="26263"/>
    <cellStyle name="Note 2 45 11" xfId="7136"/>
    <cellStyle name="Note 2 45 11 2" xfId="12085"/>
    <cellStyle name="Note 2 45 11 2 2" xfId="56045"/>
    <cellStyle name="Note 2 45 11 2 3" xfId="36889"/>
    <cellStyle name="Note 2 45 11 3" xfId="16986"/>
    <cellStyle name="Note 2 45 11 3 2" xfId="41789"/>
    <cellStyle name="Note 2 45 11 4" xfId="21939"/>
    <cellStyle name="Note 2 45 11 4 2" xfId="46739"/>
    <cellStyle name="Note 2 45 11 5" xfId="32094"/>
    <cellStyle name="Note 2 45 11 6" xfId="51157"/>
    <cellStyle name="Note 2 45 11 7" xfId="26637"/>
    <cellStyle name="Note 2 45 12" xfId="7508"/>
    <cellStyle name="Note 2 45 12 2" xfId="12457"/>
    <cellStyle name="Note 2 45 12 2 2" xfId="56417"/>
    <cellStyle name="Note 2 45 12 2 3" xfId="37261"/>
    <cellStyle name="Note 2 45 12 3" xfId="17358"/>
    <cellStyle name="Note 2 45 12 3 2" xfId="42161"/>
    <cellStyle name="Note 2 45 12 4" xfId="2467"/>
    <cellStyle name="Note 2 45 12 4 2" xfId="27449"/>
    <cellStyle name="Note 2 45 12 5" xfId="51529"/>
    <cellStyle name="Note 2 45 12 6" xfId="27009"/>
    <cellStyle name="Note 2 45 13" xfId="2992"/>
    <cellStyle name="Note 2 45 13 2" xfId="47057"/>
    <cellStyle name="Note 2 45 13 3" xfId="27972"/>
    <cellStyle name="Note 2 45 14" xfId="7939"/>
    <cellStyle name="Note 2 45 14 2" xfId="51929"/>
    <cellStyle name="Note 2 45 14 3" xfId="32744"/>
    <cellStyle name="Note 2 45 15" xfId="12838"/>
    <cellStyle name="Note 2 45 15 2" xfId="37641"/>
    <cellStyle name="Note 2 45 16" xfId="21478"/>
    <cellStyle name="Note 2 45 16 2" xfId="46278"/>
    <cellStyle name="Note 2 45 17" xfId="27343"/>
    <cellStyle name="Note 2 45 18" xfId="56831"/>
    <cellStyle name="Note 2 45 19" xfId="22509"/>
    <cellStyle name="Note 2 45 2" xfId="1004"/>
    <cellStyle name="Note 2 45 2 2" xfId="1908"/>
    <cellStyle name="Note 2 45 2 2 2" xfId="52471"/>
    <cellStyle name="Note 2 45 2 2 3" xfId="33307"/>
    <cellStyle name="Note 2 45 2 2 4" xfId="8503"/>
    <cellStyle name="Note 2 45 2 3" xfId="13404"/>
    <cellStyle name="Note 2 45 2 3 2" xfId="38207"/>
    <cellStyle name="Note 2 45 2 4" xfId="20764"/>
    <cellStyle name="Note 2 45 2 4 2" xfId="45565"/>
    <cellStyle name="Note 2 45 2 5" xfId="28530"/>
    <cellStyle name="Note 2 45 2 6" xfId="47583"/>
    <cellStyle name="Note 2 45 2 7" xfId="23063"/>
    <cellStyle name="Note 2 45 2 8" xfId="3554"/>
    <cellStyle name="Note 2 45 20" xfId="57295"/>
    <cellStyle name="Note 2 45 21" xfId="2393"/>
    <cellStyle name="Note 2 45 3" xfId="1457"/>
    <cellStyle name="Note 2 45 3 2" xfId="8901"/>
    <cellStyle name="Note 2 45 3 2 2" xfId="52869"/>
    <cellStyle name="Note 2 45 3 2 3" xfId="33705"/>
    <cellStyle name="Note 2 45 3 3" xfId="13802"/>
    <cellStyle name="Note 2 45 3 3 2" xfId="38605"/>
    <cellStyle name="Note 2 45 3 4" xfId="20447"/>
    <cellStyle name="Note 2 45 3 4 2" xfId="45248"/>
    <cellStyle name="Note 2 45 3 5" xfId="28928"/>
    <cellStyle name="Note 2 45 3 6" xfId="47981"/>
    <cellStyle name="Note 2 45 3 7" xfId="23461"/>
    <cellStyle name="Note 2 45 3 8" xfId="3952"/>
    <cellStyle name="Note 2 45 4" xfId="4355"/>
    <cellStyle name="Note 2 45 4 2" xfId="9304"/>
    <cellStyle name="Note 2 45 4 2 2" xfId="53270"/>
    <cellStyle name="Note 2 45 4 2 3" xfId="34108"/>
    <cellStyle name="Note 2 45 4 3" xfId="14205"/>
    <cellStyle name="Note 2 45 4 3 2" xfId="39008"/>
    <cellStyle name="Note 2 45 4 4" xfId="17933"/>
    <cellStyle name="Note 2 45 4 4 2" xfId="42736"/>
    <cellStyle name="Note 2 45 4 5" xfId="29331"/>
    <cellStyle name="Note 2 45 4 6" xfId="48382"/>
    <cellStyle name="Note 2 45 4 7" xfId="23862"/>
    <cellStyle name="Note 2 45 5" xfId="4746"/>
    <cellStyle name="Note 2 45 5 2" xfId="9695"/>
    <cellStyle name="Note 2 45 5 2 2" xfId="53660"/>
    <cellStyle name="Note 2 45 5 2 3" xfId="34499"/>
    <cellStyle name="Note 2 45 5 3" xfId="14596"/>
    <cellStyle name="Note 2 45 5 3 2" xfId="39399"/>
    <cellStyle name="Note 2 45 5 4" xfId="21751"/>
    <cellStyle name="Note 2 45 5 4 2" xfId="46551"/>
    <cellStyle name="Note 2 45 5 5" xfId="29721"/>
    <cellStyle name="Note 2 45 5 6" xfId="48772"/>
    <cellStyle name="Note 2 45 5 7" xfId="24252"/>
    <cellStyle name="Note 2 45 6" xfId="5151"/>
    <cellStyle name="Note 2 45 6 2" xfId="10100"/>
    <cellStyle name="Note 2 45 6 2 2" xfId="54065"/>
    <cellStyle name="Note 2 45 6 2 3" xfId="34904"/>
    <cellStyle name="Note 2 45 6 3" xfId="15001"/>
    <cellStyle name="Note 2 45 6 3 2" xfId="39804"/>
    <cellStyle name="Note 2 45 6 4" xfId="18690"/>
    <cellStyle name="Note 2 45 6 4 2" xfId="43492"/>
    <cellStyle name="Note 2 45 6 5" xfId="30126"/>
    <cellStyle name="Note 2 45 6 6" xfId="49177"/>
    <cellStyle name="Note 2 45 6 7" xfId="24657"/>
    <cellStyle name="Note 2 45 7" xfId="5538"/>
    <cellStyle name="Note 2 45 7 2" xfId="10487"/>
    <cellStyle name="Note 2 45 7 2 2" xfId="54451"/>
    <cellStyle name="Note 2 45 7 2 3" xfId="35291"/>
    <cellStyle name="Note 2 45 7 3" xfId="15388"/>
    <cellStyle name="Note 2 45 7 3 2" xfId="40191"/>
    <cellStyle name="Note 2 45 7 4" xfId="20667"/>
    <cellStyle name="Note 2 45 7 4 2" xfId="45468"/>
    <cellStyle name="Note 2 45 7 5" xfId="30513"/>
    <cellStyle name="Note 2 45 7 6" xfId="49563"/>
    <cellStyle name="Note 2 45 7 7" xfId="25043"/>
    <cellStyle name="Note 2 45 8" xfId="5955"/>
    <cellStyle name="Note 2 45 8 2" xfId="10904"/>
    <cellStyle name="Note 2 45 8 2 2" xfId="54866"/>
    <cellStyle name="Note 2 45 8 2 3" xfId="35708"/>
    <cellStyle name="Note 2 45 8 3" xfId="15805"/>
    <cellStyle name="Note 2 45 8 3 2" xfId="40608"/>
    <cellStyle name="Note 2 45 8 4" xfId="18530"/>
    <cellStyle name="Note 2 45 8 4 2" xfId="43332"/>
    <cellStyle name="Note 2 45 8 5" xfId="30927"/>
    <cellStyle name="Note 2 45 8 6" xfId="49978"/>
    <cellStyle name="Note 2 45 8 7" xfId="25458"/>
    <cellStyle name="Note 2 45 9" xfId="6346"/>
    <cellStyle name="Note 2 45 9 2" xfId="11295"/>
    <cellStyle name="Note 2 45 9 2 2" xfId="55257"/>
    <cellStyle name="Note 2 45 9 2 3" xfId="36099"/>
    <cellStyle name="Note 2 45 9 3" xfId="16196"/>
    <cellStyle name="Note 2 45 9 3 2" xfId="40999"/>
    <cellStyle name="Note 2 45 9 4" xfId="21446"/>
    <cellStyle name="Note 2 45 9 4 2" xfId="46246"/>
    <cellStyle name="Note 2 45 9 5" xfId="31315"/>
    <cellStyle name="Note 2 45 9 6" xfId="50369"/>
    <cellStyle name="Note 2 45 9 7" xfId="25849"/>
    <cellStyle name="Note 2 46" xfId="570"/>
    <cellStyle name="Note 2 46 10" xfId="6789"/>
    <cellStyle name="Note 2 46 10 2" xfId="11738"/>
    <cellStyle name="Note 2 46 10 2 2" xfId="55699"/>
    <cellStyle name="Note 2 46 10 2 3" xfId="36542"/>
    <cellStyle name="Note 2 46 10 3" xfId="16639"/>
    <cellStyle name="Note 2 46 10 3 2" xfId="41442"/>
    <cellStyle name="Note 2 46 10 4" xfId="21429"/>
    <cellStyle name="Note 2 46 10 4 2" xfId="46229"/>
    <cellStyle name="Note 2 46 10 5" xfId="31749"/>
    <cellStyle name="Note 2 46 10 6" xfId="50811"/>
    <cellStyle name="Note 2 46 10 7" xfId="26291"/>
    <cellStyle name="Note 2 46 11" xfId="7161"/>
    <cellStyle name="Note 2 46 11 2" xfId="12110"/>
    <cellStyle name="Note 2 46 11 2 2" xfId="56070"/>
    <cellStyle name="Note 2 46 11 2 3" xfId="36914"/>
    <cellStyle name="Note 2 46 11 3" xfId="17011"/>
    <cellStyle name="Note 2 46 11 3 2" xfId="41814"/>
    <cellStyle name="Note 2 46 11 4" xfId="21558"/>
    <cellStyle name="Note 2 46 11 4 2" xfId="46358"/>
    <cellStyle name="Note 2 46 11 5" xfId="32119"/>
    <cellStyle name="Note 2 46 11 6" xfId="51182"/>
    <cellStyle name="Note 2 46 11 7" xfId="26662"/>
    <cellStyle name="Note 2 46 12" xfId="7533"/>
    <cellStyle name="Note 2 46 12 2" xfId="12482"/>
    <cellStyle name="Note 2 46 12 2 2" xfId="56442"/>
    <cellStyle name="Note 2 46 12 2 3" xfId="37286"/>
    <cellStyle name="Note 2 46 12 3" xfId="17383"/>
    <cellStyle name="Note 2 46 12 3 2" xfId="42186"/>
    <cellStyle name="Note 2 46 12 4" xfId="13850"/>
    <cellStyle name="Note 2 46 12 4 2" xfId="38653"/>
    <cellStyle name="Note 2 46 12 5" xfId="51554"/>
    <cellStyle name="Note 2 46 12 6" xfId="27034"/>
    <cellStyle name="Note 2 46 13" xfId="7971"/>
    <cellStyle name="Note 2 46 13 2" xfId="51954"/>
    <cellStyle name="Note 2 46 13 3" xfId="32775"/>
    <cellStyle name="Note 2 46 14" xfId="12872"/>
    <cellStyle name="Note 2 46 14 2" xfId="37675"/>
    <cellStyle name="Note 2 46 15" xfId="20614"/>
    <cellStyle name="Note 2 46 15 2" xfId="45415"/>
    <cellStyle name="Note 2 46 16" xfId="32216"/>
    <cellStyle name="Note 2 46 17" xfId="56856"/>
    <cellStyle name="Note 2 46 18" xfId="22543"/>
    <cellStyle name="Note 2 46 19" xfId="57329"/>
    <cellStyle name="Note 2 46 2" xfId="1039"/>
    <cellStyle name="Note 2 46 2 2" xfId="1942"/>
    <cellStyle name="Note 2 46 2 2 2" xfId="52503"/>
    <cellStyle name="Note 2 46 2 2 3" xfId="33339"/>
    <cellStyle name="Note 2 46 2 2 4" xfId="8535"/>
    <cellStyle name="Note 2 46 2 3" xfId="13436"/>
    <cellStyle name="Note 2 46 2 3 2" xfId="38239"/>
    <cellStyle name="Note 2 46 2 4" xfId="21840"/>
    <cellStyle name="Note 2 46 2 4 2" xfId="46640"/>
    <cellStyle name="Note 2 46 2 5" xfId="28562"/>
    <cellStyle name="Note 2 46 2 6" xfId="47615"/>
    <cellStyle name="Note 2 46 2 7" xfId="23095"/>
    <cellStyle name="Note 2 46 2 8" xfId="3586"/>
    <cellStyle name="Note 2 46 20" xfId="2427"/>
    <cellStyle name="Note 2 46 3" xfId="1491"/>
    <cellStyle name="Note 2 46 3 2" xfId="8934"/>
    <cellStyle name="Note 2 46 3 2 2" xfId="52901"/>
    <cellStyle name="Note 2 46 3 2 3" xfId="33738"/>
    <cellStyle name="Note 2 46 3 3" xfId="13835"/>
    <cellStyle name="Note 2 46 3 3 2" xfId="38638"/>
    <cellStyle name="Note 2 46 3 4" xfId="21213"/>
    <cellStyle name="Note 2 46 3 4 2" xfId="46013"/>
    <cellStyle name="Note 2 46 3 5" xfId="28961"/>
    <cellStyle name="Note 2 46 3 6" xfId="48013"/>
    <cellStyle name="Note 2 46 3 7" xfId="23493"/>
    <cellStyle name="Note 2 46 3 8" xfId="3985"/>
    <cellStyle name="Note 2 46 4" xfId="4387"/>
    <cellStyle name="Note 2 46 4 2" xfId="9336"/>
    <cellStyle name="Note 2 46 4 2 2" xfId="53302"/>
    <cellStyle name="Note 2 46 4 2 3" xfId="34140"/>
    <cellStyle name="Note 2 46 4 3" xfId="14237"/>
    <cellStyle name="Note 2 46 4 3 2" xfId="39040"/>
    <cellStyle name="Note 2 46 4 4" xfId="19448"/>
    <cellStyle name="Note 2 46 4 4 2" xfId="44250"/>
    <cellStyle name="Note 2 46 4 5" xfId="29363"/>
    <cellStyle name="Note 2 46 4 6" xfId="48414"/>
    <cellStyle name="Note 2 46 4 7" xfId="23894"/>
    <cellStyle name="Note 2 46 5" xfId="4779"/>
    <cellStyle name="Note 2 46 5 2" xfId="9728"/>
    <cellStyle name="Note 2 46 5 2 2" xfId="53693"/>
    <cellStyle name="Note 2 46 5 2 3" xfId="34532"/>
    <cellStyle name="Note 2 46 5 3" xfId="14629"/>
    <cellStyle name="Note 2 46 5 3 2" xfId="39432"/>
    <cellStyle name="Note 2 46 5 4" xfId="20698"/>
    <cellStyle name="Note 2 46 5 4 2" xfId="45499"/>
    <cellStyle name="Note 2 46 5 5" xfId="29754"/>
    <cellStyle name="Note 2 46 5 6" xfId="48805"/>
    <cellStyle name="Note 2 46 5 7" xfId="24285"/>
    <cellStyle name="Note 2 46 6" xfId="5182"/>
    <cellStyle name="Note 2 46 6 2" xfId="10131"/>
    <cellStyle name="Note 2 46 6 2 2" xfId="54096"/>
    <cellStyle name="Note 2 46 6 2 3" xfId="34935"/>
    <cellStyle name="Note 2 46 6 3" xfId="15032"/>
    <cellStyle name="Note 2 46 6 3 2" xfId="39835"/>
    <cellStyle name="Note 2 46 6 4" xfId="20588"/>
    <cellStyle name="Note 2 46 6 4 2" xfId="45389"/>
    <cellStyle name="Note 2 46 6 5" xfId="30157"/>
    <cellStyle name="Note 2 46 6 6" xfId="49208"/>
    <cellStyle name="Note 2 46 6 7" xfId="24688"/>
    <cellStyle name="Note 2 46 7" xfId="5566"/>
    <cellStyle name="Note 2 46 7 2" xfId="10515"/>
    <cellStyle name="Note 2 46 7 2 2" xfId="54479"/>
    <cellStyle name="Note 2 46 7 2 3" xfId="35319"/>
    <cellStyle name="Note 2 46 7 3" xfId="15416"/>
    <cellStyle name="Note 2 46 7 3 2" xfId="40219"/>
    <cellStyle name="Note 2 46 7 4" xfId="20231"/>
    <cellStyle name="Note 2 46 7 4 2" xfId="45033"/>
    <cellStyle name="Note 2 46 7 5" xfId="30541"/>
    <cellStyle name="Note 2 46 7 6" xfId="49591"/>
    <cellStyle name="Note 2 46 7 7" xfId="25071"/>
    <cellStyle name="Note 2 46 8" xfId="5983"/>
    <cellStyle name="Note 2 46 8 2" xfId="10932"/>
    <cellStyle name="Note 2 46 8 2 2" xfId="54894"/>
    <cellStyle name="Note 2 46 8 2 3" xfId="35736"/>
    <cellStyle name="Note 2 46 8 3" xfId="15833"/>
    <cellStyle name="Note 2 46 8 3 2" xfId="40636"/>
    <cellStyle name="Note 2 46 8 4" xfId="21259"/>
    <cellStyle name="Note 2 46 8 4 2" xfId="46059"/>
    <cellStyle name="Note 2 46 8 5" xfId="30954"/>
    <cellStyle name="Note 2 46 8 6" xfId="50006"/>
    <cellStyle name="Note 2 46 8 7" xfId="25486"/>
    <cellStyle name="Note 2 46 9" xfId="6375"/>
    <cellStyle name="Note 2 46 9 2" xfId="11324"/>
    <cellStyle name="Note 2 46 9 2 2" xfId="55286"/>
    <cellStyle name="Note 2 46 9 2 3" xfId="36128"/>
    <cellStyle name="Note 2 46 9 3" xfId="16225"/>
    <cellStyle name="Note 2 46 9 3 2" xfId="41028"/>
    <cellStyle name="Note 2 46 9 4" xfId="17866"/>
    <cellStyle name="Note 2 46 9 4 2" xfId="42669"/>
    <cellStyle name="Note 2 46 9 5" xfId="31343"/>
    <cellStyle name="Note 2 46 9 6" xfId="50398"/>
    <cellStyle name="Note 2 46 9 7" xfId="25878"/>
    <cellStyle name="Note 2 47" xfId="607"/>
    <cellStyle name="Note 2 47 2" xfId="1522"/>
    <cellStyle name="Note 2 47 2 2" xfId="52040"/>
    <cellStyle name="Note 2 47 2 3" xfId="32875"/>
    <cellStyle name="Note 2 47 2 4" xfId="8071"/>
    <cellStyle name="Note 2 47 3" xfId="12972"/>
    <cellStyle name="Note 2 47 3 2" xfId="37775"/>
    <cellStyle name="Note 2 47 4" xfId="3026"/>
    <cellStyle name="Note 2 47 4 2" xfId="28006"/>
    <cellStyle name="Note 2 47 5" xfId="28098"/>
    <cellStyle name="Note 2 47 6" xfId="47152"/>
    <cellStyle name="Note 2 47 7" xfId="22632"/>
    <cellStyle name="Note 2 47 8" xfId="3122"/>
    <cellStyle name="Note 2 48" xfId="1071"/>
    <cellStyle name="Note 2 48 2" xfId="8034"/>
    <cellStyle name="Note 2 48 2 2" xfId="52004"/>
    <cellStyle name="Note 2 48 2 3" xfId="32838"/>
    <cellStyle name="Note 2 48 3" xfId="12935"/>
    <cellStyle name="Note 2 48 3 2" xfId="37738"/>
    <cellStyle name="Note 2 48 4" xfId="7633"/>
    <cellStyle name="Note 2 48 4 2" xfId="32438"/>
    <cellStyle name="Note 2 48 5" xfId="28062"/>
    <cellStyle name="Note 2 48 6" xfId="47116"/>
    <cellStyle name="Note 2 48 7" xfId="22596"/>
    <cellStyle name="Note 2 48 8" xfId="3085"/>
    <cellStyle name="Note 2 49" xfId="3110"/>
    <cellStyle name="Note 2 49 2" xfId="8059"/>
    <cellStyle name="Note 2 49 2 2" xfId="52029"/>
    <cellStyle name="Note 2 49 2 3" xfId="32863"/>
    <cellStyle name="Note 2 49 3" xfId="12960"/>
    <cellStyle name="Note 2 49 3 2" xfId="37763"/>
    <cellStyle name="Note 2 49 4" xfId="17456"/>
    <cellStyle name="Note 2 49 4 2" xfId="42259"/>
    <cellStyle name="Note 2 49 5" xfId="28087"/>
    <cellStyle name="Note 2 49 6" xfId="47141"/>
    <cellStyle name="Note 2 49 7" xfId="22621"/>
    <cellStyle name="Note 2 5" xfId="169"/>
    <cellStyle name="Note 2 5 10" xfId="6406"/>
    <cellStyle name="Note 2 5 10 2" xfId="11355"/>
    <cellStyle name="Note 2 5 10 2 2" xfId="55317"/>
    <cellStyle name="Note 2 5 10 2 3" xfId="36159"/>
    <cellStyle name="Note 2 5 10 3" xfId="16256"/>
    <cellStyle name="Note 2 5 10 3 2" xfId="41059"/>
    <cellStyle name="Note 2 5 10 4" xfId="21392"/>
    <cellStyle name="Note 2 5 10 4 2" xfId="46192"/>
    <cellStyle name="Note 2 5 10 5" xfId="31373"/>
    <cellStyle name="Note 2 5 10 6" xfId="50429"/>
    <cellStyle name="Note 2 5 10 7" xfId="25909"/>
    <cellStyle name="Note 2 5 11" xfId="5548"/>
    <cellStyle name="Note 2 5 11 2" xfId="10497"/>
    <cellStyle name="Note 2 5 11 2 2" xfId="54461"/>
    <cellStyle name="Note 2 5 11 2 3" xfId="35301"/>
    <cellStyle name="Note 2 5 11 3" xfId="15398"/>
    <cellStyle name="Note 2 5 11 3 2" xfId="40201"/>
    <cellStyle name="Note 2 5 11 4" xfId="17922"/>
    <cellStyle name="Note 2 5 11 4 2" xfId="42725"/>
    <cellStyle name="Note 2 5 11 5" xfId="30523"/>
    <cellStyle name="Note 2 5 11 6" xfId="49573"/>
    <cellStyle name="Note 2 5 11 7" xfId="25053"/>
    <cellStyle name="Note 2 5 12" xfId="5996"/>
    <cellStyle name="Note 2 5 12 2" xfId="10945"/>
    <cellStyle name="Note 2 5 12 2 2" xfId="54907"/>
    <cellStyle name="Note 2 5 12 2 3" xfId="35749"/>
    <cellStyle name="Note 2 5 12 3" xfId="15846"/>
    <cellStyle name="Note 2 5 12 3 2" xfId="40649"/>
    <cellStyle name="Note 2 5 12 4" xfId="17612"/>
    <cellStyle name="Note 2 5 12 4 2" xfId="42415"/>
    <cellStyle name="Note 2 5 12 5" xfId="50019"/>
    <cellStyle name="Note 2 5 12 6" xfId="25499"/>
    <cellStyle name="Note 2 5 13" xfId="2626"/>
    <cellStyle name="Note 2 5 13 2" xfId="32302"/>
    <cellStyle name="Note 2 5 13 3" xfId="27606"/>
    <cellStyle name="Note 2 5 14" xfId="7574"/>
    <cellStyle name="Note 2 5 14 2" xfId="51584"/>
    <cellStyle name="Note 2 5 14 3" xfId="32379"/>
    <cellStyle name="Note 2 5 15" xfId="2494"/>
    <cellStyle name="Note 2 5 15 2" xfId="27476"/>
    <cellStyle name="Note 2 5 16" xfId="19801"/>
    <cellStyle name="Note 2 5 16 2" xfId="44603"/>
    <cellStyle name="Note 2 5 17" xfId="32153"/>
    <cellStyle name="Note 2 5 18" xfId="56486"/>
    <cellStyle name="Note 2 5 19" xfId="22146"/>
    <cellStyle name="Note 2 5 2" xfId="638"/>
    <cellStyle name="Note 2 5 2 2" xfId="1545"/>
    <cellStyle name="Note 2 5 2 2 2" xfId="52109"/>
    <cellStyle name="Note 2 5 2 2 3" xfId="32945"/>
    <cellStyle name="Note 2 5 2 2 4" xfId="8141"/>
    <cellStyle name="Note 2 5 2 3" xfId="13042"/>
    <cellStyle name="Note 2 5 2 3 2" xfId="37845"/>
    <cellStyle name="Note 2 5 2 4" xfId="21345"/>
    <cellStyle name="Note 2 5 2 4 2" xfId="46145"/>
    <cellStyle name="Note 2 5 2 5" xfId="28168"/>
    <cellStyle name="Note 2 5 2 6" xfId="47221"/>
    <cellStyle name="Note 2 5 2 7" xfId="22701"/>
    <cellStyle name="Note 2 5 2 8" xfId="3192"/>
    <cellStyle name="Note 2 5 20" xfId="56929"/>
    <cellStyle name="Note 2 5 21" xfId="57464"/>
    <cellStyle name="Note 2 5 22" xfId="2030"/>
    <cellStyle name="Note 2 5 3" xfId="1094"/>
    <cellStyle name="Note 2 5 3 2" xfId="8049"/>
    <cellStyle name="Note 2 5 3 2 2" xfId="52019"/>
    <cellStyle name="Note 2 5 3 2 3" xfId="32853"/>
    <cellStyle name="Note 2 5 3 3" xfId="12950"/>
    <cellStyle name="Note 2 5 3 3 2" xfId="37753"/>
    <cellStyle name="Note 2 5 3 4" xfId="20309"/>
    <cellStyle name="Note 2 5 3 4 2" xfId="45111"/>
    <cellStyle name="Note 2 5 3 5" xfId="28077"/>
    <cellStyle name="Note 2 5 3 6" xfId="47131"/>
    <cellStyle name="Note 2 5 3 7" xfId="22611"/>
    <cellStyle name="Note 2 5 3 8" xfId="3100"/>
    <cellStyle name="Note 2 5 4" xfId="3087"/>
    <cellStyle name="Note 2 5 4 2" xfId="8036"/>
    <cellStyle name="Note 2 5 4 2 2" xfId="52006"/>
    <cellStyle name="Note 2 5 4 2 3" xfId="32840"/>
    <cellStyle name="Note 2 5 4 3" xfId="12937"/>
    <cellStyle name="Note 2 5 4 3 2" xfId="37740"/>
    <cellStyle name="Note 2 5 4 4" xfId="20639"/>
    <cellStyle name="Note 2 5 4 4 2" xfId="45440"/>
    <cellStyle name="Note 2 5 4 5" xfId="28064"/>
    <cellStyle name="Note 2 5 4 6" xfId="47118"/>
    <cellStyle name="Note 2 5 4 7" xfId="22598"/>
    <cellStyle name="Note 2 5 5" xfId="3564"/>
    <cellStyle name="Note 2 5 5 2" xfId="8513"/>
    <cellStyle name="Note 2 5 5 2 2" xfId="52481"/>
    <cellStyle name="Note 2 5 5 2 3" xfId="33317"/>
    <cellStyle name="Note 2 5 5 3" xfId="13414"/>
    <cellStyle name="Note 2 5 5 3 2" xfId="38217"/>
    <cellStyle name="Note 2 5 5 4" xfId="21160"/>
    <cellStyle name="Note 2 5 5 4 2" xfId="45960"/>
    <cellStyle name="Note 2 5 5 5" xfId="28540"/>
    <cellStyle name="Note 2 5 5 6" xfId="47593"/>
    <cellStyle name="Note 2 5 5 7" xfId="23073"/>
    <cellStyle name="Note 2 5 6" xfId="3138"/>
    <cellStyle name="Note 2 5 6 2" xfId="8087"/>
    <cellStyle name="Note 2 5 6 2 2" xfId="52056"/>
    <cellStyle name="Note 2 5 6 2 3" xfId="32891"/>
    <cellStyle name="Note 2 5 6 3" xfId="12988"/>
    <cellStyle name="Note 2 5 6 3 2" xfId="37791"/>
    <cellStyle name="Note 2 5 6 4" xfId="19831"/>
    <cellStyle name="Note 2 5 6 4 2" xfId="44633"/>
    <cellStyle name="Note 2 5 6 5" xfId="28114"/>
    <cellStyle name="Note 2 5 6 6" xfId="47168"/>
    <cellStyle name="Note 2 5 6 7" xfId="22648"/>
    <cellStyle name="Note 2 5 7" xfId="4776"/>
    <cellStyle name="Note 2 5 7 2" xfId="9725"/>
    <cellStyle name="Note 2 5 7 2 2" xfId="53690"/>
    <cellStyle name="Note 2 5 7 2 3" xfId="34529"/>
    <cellStyle name="Note 2 5 7 3" xfId="14626"/>
    <cellStyle name="Note 2 5 7 3 2" xfId="39429"/>
    <cellStyle name="Note 2 5 7 4" xfId="21432"/>
    <cellStyle name="Note 2 5 7 4 2" xfId="46232"/>
    <cellStyle name="Note 2 5 7 5" xfId="29751"/>
    <cellStyle name="Note 2 5 7 6" xfId="48802"/>
    <cellStyle name="Note 2 5 7 7" xfId="24282"/>
    <cellStyle name="Note 2 5 8" xfId="5602"/>
    <cellStyle name="Note 2 5 8 2" xfId="10551"/>
    <cellStyle name="Note 2 5 8 2 2" xfId="54515"/>
    <cellStyle name="Note 2 5 8 2 3" xfId="35355"/>
    <cellStyle name="Note 2 5 8 3" xfId="15452"/>
    <cellStyle name="Note 2 5 8 3 2" xfId="40255"/>
    <cellStyle name="Note 2 5 8 4" xfId="20340"/>
    <cellStyle name="Note 2 5 8 4 2" xfId="45142"/>
    <cellStyle name="Note 2 5 8 5" xfId="30575"/>
    <cellStyle name="Note 2 5 8 6" xfId="49627"/>
    <cellStyle name="Note 2 5 8 7" xfId="25107"/>
    <cellStyle name="Note 2 5 9" xfId="3961"/>
    <cellStyle name="Note 2 5 9 2" xfId="8910"/>
    <cellStyle name="Note 2 5 9 2 2" xfId="52878"/>
    <cellStyle name="Note 2 5 9 2 3" xfId="33714"/>
    <cellStyle name="Note 2 5 9 3" xfId="13811"/>
    <cellStyle name="Note 2 5 9 3 2" xfId="38614"/>
    <cellStyle name="Note 2 5 9 4" xfId="21219"/>
    <cellStyle name="Note 2 5 9 4 2" xfId="46019"/>
    <cellStyle name="Note 2 5 9 5" xfId="28937"/>
    <cellStyle name="Note 2 5 9 6" xfId="47990"/>
    <cellStyle name="Note 2 5 9 7" xfId="23470"/>
    <cellStyle name="Note 2 50" xfId="3650"/>
    <cellStyle name="Note 2 50 2" xfId="8599"/>
    <cellStyle name="Note 2 50 2 2" xfId="52567"/>
    <cellStyle name="Note 2 50 2 3" xfId="33403"/>
    <cellStyle name="Note 2 50 3" xfId="13500"/>
    <cellStyle name="Note 2 50 3 2" xfId="38303"/>
    <cellStyle name="Note 2 50 4" xfId="20670"/>
    <cellStyle name="Note 2 50 4 2" xfId="45471"/>
    <cellStyle name="Note 2 50 5" xfId="28626"/>
    <cellStyle name="Note 2 50 6" xfId="47679"/>
    <cellStyle name="Note 2 50 7" xfId="23159"/>
    <cellStyle name="Note 2 51" xfId="3073"/>
    <cellStyle name="Note 2 51 2" xfId="8022"/>
    <cellStyle name="Note 2 51 2 2" xfId="51993"/>
    <cellStyle name="Note 2 51 2 3" xfId="32826"/>
    <cellStyle name="Note 2 51 3" xfId="12923"/>
    <cellStyle name="Note 2 51 3 2" xfId="37726"/>
    <cellStyle name="Note 2 51 4" xfId="17492"/>
    <cellStyle name="Note 2 51 4 2" xfId="42295"/>
    <cellStyle name="Note 2 51 5" xfId="28050"/>
    <cellStyle name="Note 2 51 6" xfId="47105"/>
    <cellStyle name="Note 2 51 7" xfId="22585"/>
    <cellStyle name="Note 2 52" xfId="4770"/>
    <cellStyle name="Note 2 52 2" xfId="9719"/>
    <cellStyle name="Note 2 52 2 2" xfId="53684"/>
    <cellStyle name="Note 2 52 2 3" xfId="34523"/>
    <cellStyle name="Note 2 52 3" xfId="14620"/>
    <cellStyle name="Note 2 52 3 2" xfId="39423"/>
    <cellStyle name="Note 2 52 4" xfId="19524"/>
    <cellStyle name="Note 2 52 4 2" xfId="44326"/>
    <cellStyle name="Note 2 52 5" xfId="29745"/>
    <cellStyle name="Note 2 52 6" xfId="48796"/>
    <cellStyle name="Note 2 52 7" xfId="24276"/>
    <cellStyle name="Note 2 53" xfId="3599"/>
    <cellStyle name="Note 2 53 2" xfId="8548"/>
    <cellStyle name="Note 2 53 2 2" xfId="52516"/>
    <cellStyle name="Note 2 53 2 3" xfId="33352"/>
    <cellStyle name="Note 2 53 3" xfId="13449"/>
    <cellStyle name="Note 2 53 3 2" xfId="38252"/>
    <cellStyle name="Note 2 53 4" xfId="21430"/>
    <cellStyle name="Note 2 53 4 2" xfId="46230"/>
    <cellStyle name="Note 2 53 5" xfId="28575"/>
    <cellStyle name="Note 2 53 6" xfId="47628"/>
    <cellStyle name="Note 2 53 7" xfId="23108"/>
    <cellStyle name="Note 2 54" xfId="5174"/>
    <cellStyle name="Note 2 54 2" xfId="10123"/>
    <cellStyle name="Note 2 54 2 2" xfId="54088"/>
    <cellStyle name="Note 2 54 2 3" xfId="34927"/>
    <cellStyle name="Note 2 54 3" xfId="15024"/>
    <cellStyle name="Note 2 54 3 2" xfId="39827"/>
    <cellStyle name="Note 2 54 4" xfId="19061"/>
    <cellStyle name="Note 2 54 4 2" xfId="43863"/>
    <cellStyle name="Note 2 54 5" xfId="30149"/>
    <cellStyle name="Note 2 54 6" xfId="49200"/>
    <cellStyle name="Note 2 54 7" xfId="24680"/>
    <cellStyle name="Note 2 55" xfId="6053"/>
    <cellStyle name="Note 2 55 2" xfId="11002"/>
    <cellStyle name="Note 2 55 2 2" xfId="54964"/>
    <cellStyle name="Note 2 55 2 3" xfId="35806"/>
    <cellStyle name="Note 2 55 3" xfId="15903"/>
    <cellStyle name="Note 2 55 3 2" xfId="40706"/>
    <cellStyle name="Note 2 55 4" xfId="20221"/>
    <cellStyle name="Note 2 55 4 2" xfId="45023"/>
    <cellStyle name="Note 2 55 5" xfId="31022"/>
    <cellStyle name="Note 2 55 6" xfId="50076"/>
    <cellStyle name="Note 2 55 7" xfId="25556"/>
    <cellStyle name="Note 2 56" xfId="6400"/>
    <cellStyle name="Note 2 56 2" xfId="11349"/>
    <cellStyle name="Note 2 56 2 2" xfId="55311"/>
    <cellStyle name="Note 2 56 2 3" xfId="36153"/>
    <cellStyle name="Note 2 56 3" xfId="16250"/>
    <cellStyle name="Note 2 56 3 2" xfId="41053"/>
    <cellStyle name="Note 2 56 4" xfId="19464"/>
    <cellStyle name="Note 2 56 4 2" xfId="44266"/>
    <cellStyle name="Note 2 56 5" xfId="31367"/>
    <cellStyle name="Note 2 56 6" xfId="50423"/>
    <cellStyle name="Note 2 56 7" xfId="25903"/>
    <cellStyle name="Note 2 57" xfId="5196"/>
    <cellStyle name="Note 2 57 2" xfId="10145"/>
    <cellStyle name="Note 2 57 2 2" xfId="54110"/>
    <cellStyle name="Note 2 57 2 3" xfId="34949"/>
    <cellStyle name="Note 2 57 3" xfId="15046"/>
    <cellStyle name="Note 2 57 3 2" xfId="39849"/>
    <cellStyle name="Note 2 57 4" xfId="19674"/>
    <cellStyle name="Note 2 57 4 2" xfId="44476"/>
    <cellStyle name="Note 2 57 5" xfId="49222"/>
    <cellStyle name="Note 2 57 6" xfId="24702"/>
    <cellStyle name="Note 2 58" xfId="2533"/>
    <cellStyle name="Note 2 58 2" xfId="27128"/>
    <cellStyle name="Note 2 58 3" xfId="27514"/>
    <cellStyle name="Note 2 59" xfId="2607"/>
    <cellStyle name="Note 2 59 2" xfId="27587"/>
    <cellStyle name="Note 2 6" xfId="184"/>
    <cellStyle name="Note 2 6 10" xfId="6421"/>
    <cellStyle name="Note 2 6 10 2" xfId="11370"/>
    <cellStyle name="Note 2 6 10 2 2" xfId="55332"/>
    <cellStyle name="Note 2 6 10 2 3" xfId="36174"/>
    <cellStyle name="Note 2 6 10 3" xfId="16271"/>
    <cellStyle name="Note 2 6 10 3 2" xfId="41074"/>
    <cellStyle name="Note 2 6 10 4" xfId="20576"/>
    <cellStyle name="Note 2 6 10 4 2" xfId="45377"/>
    <cellStyle name="Note 2 6 10 5" xfId="31388"/>
    <cellStyle name="Note 2 6 10 6" xfId="50444"/>
    <cellStyle name="Note 2 6 10 7" xfId="25924"/>
    <cellStyle name="Note 2 6 11" xfId="5591"/>
    <cellStyle name="Note 2 6 11 2" xfId="10540"/>
    <cellStyle name="Note 2 6 11 2 2" xfId="54504"/>
    <cellStyle name="Note 2 6 11 2 3" xfId="35344"/>
    <cellStyle name="Note 2 6 11 3" xfId="15441"/>
    <cellStyle name="Note 2 6 11 3 2" xfId="40244"/>
    <cellStyle name="Note 2 6 11 4" xfId="19970"/>
    <cellStyle name="Note 2 6 11 4 2" xfId="44772"/>
    <cellStyle name="Note 2 6 11 5" xfId="30565"/>
    <cellStyle name="Note 2 6 11 6" xfId="49616"/>
    <cellStyle name="Note 2 6 11 7" xfId="25096"/>
    <cellStyle name="Note 2 6 12" xfId="4398"/>
    <cellStyle name="Note 2 6 12 2" xfId="9347"/>
    <cellStyle name="Note 2 6 12 2 2" xfId="53313"/>
    <cellStyle name="Note 2 6 12 2 3" xfId="34151"/>
    <cellStyle name="Note 2 6 12 3" xfId="14248"/>
    <cellStyle name="Note 2 6 12 3 2" xfId="39051"/>
    <cellStyle name="Note 2 6 12 4" xfId="19805"/>
    <cellStyle name="Note 2 6 12 4 2" xfId="44607"/>
    <cellStyle name="Note 2 6 12 5" xfId="48425"/>
    <cellStyle name="Note 2 6 12 6" xfId="23905"/>
    <cellStyle name="Note 2 6 13" xfId="2641"/>
    <cellStyle name="Note 2 6 13 2" xfId="27292"/>
    <cellStyle name="Note 2 6 13 3" xfId="27621"/>
    <cellStyle name="Note 2 6 14" xfId="7589"/>
    <cellStyle name="Note 2 6 14 2" xfId="51599"/>
    <cellStyle name="Note 2 6 14 3" xfId="32394"/>
    <cellStyle name="Note 2 6 15" xfId="2599"/>
    <cellStyle name="Note 2 6 15 2" xfId="27579"/>
    <cellStyle name="Note 2 6 16" xfId="18675"/>
    <cellStyle name="Note 2 6 16 2" xfId="43477"/>
    <cellStyle name="Note 2 6 17" xfId="27225"/>
    <cellStyle name="Note 2 6 18" xfId="56501"/>
    <cellStyle name="Note 2 6 19" xfId="22161"/>
    <cellStyle name="Note 2 6 2" xfId="653"/>
    <cellStyle name="Note 2 6 2 2" xfId="1560"/>
    <cellStyle name="Note 2 6 2 2 2" xfId="52124"/>
    <cellStyle name="Note 2 6 2 2 3" xfId="32960"/>
    <cellStyle name="Note 2 6 2 2 4" xfId="8156"/>
    <cellStyle name="Note 2 6 2 3" xfId="13057"/>
    <cellStyle name="Note 2 6 2 3 2" xfId="37860"/>
    <cellStyle name="Note 2 6 2 4" xfId="20416"/>
    <cellStyle name="Note 2 6 2 4 2" xfId="45217"/>
    <cellStyle name="Note 2 6 2 5" xfId="28183"/>
    <cellStyle name="Note 2 6 2 6" xfId="47236"/>
    <cellStyle name="Note 2 6 2 7" xfId="22716"/>
    <cellStyle name="Note 2 6 2 8" xfId="3207"/>
    <cellStyle name="Note 2 6 20" xfId="56944"/>
    <cellStyle name="Note 2 6 21" xfId="57573"/>
    <cellStyle name="Note 2 6 22" xfId="2045"/>
    <cellStyle name="Note 2 6 3" xfId="1109"/>
    <cellStyle name="Note 2 6 3 2" xfId="8044"/>
    <cellStyle name="Note 2 6 3 2 2" xfId="52014"/>
    <cellStyle name="Note 2 6 3 2 3" xfId="32848"/>
    <cellStyle name="Note 2 6 3 3" xfId="12945"/>
    <cellStyle name="Note 2 6 3 3 2" xfId="37748"/>
    <cellStyle name="Note 2 6 3 4" xfId="21765"/>
    <cellStyle name="Note 2 6 3 4 2" xfId="46565"/>
    <cellStyle name="Note 2 6 3 5" xfId="28072"/>
    <cellStyle name="Note 2 6 3 6" xfId="47126"/>
    <cellStyle name="Note 2 6 3 7" xfId="22606"/>
    <cellStyle name="Note 2 6 3 8" xfId="3095"/>
    <cellStyle name="Note 2 6 4" xfId="3124"/>
    <cellStyle name="Note 2 6 4 2" xfId="8073"/>
    <cellStyle name="Note 2 6 4 2 2" xfId="52042"/>
    <cellStyle name="Note 2 6 4 2 3" xfId="32877"/>
    <cellStyle name="Note 2 6 4 3" xfId="12974"/>
    <cellStyle name="Note 2 6 4 3 2" xfId="37777"/>
    <cellStyle name="Note 2 6 4 4" xfId="20315"/>
    <cellStyle name="Note 2 6 4 4 2" xfId="45117"/>
    <cellStyle name="Note 2 6 4 5" xfId="28100"/>
    <cellStyle name="Note 2 6 4 6" xfId="47154"/>
    <cellStyle name="Note 2 6 4 7" xfId="22634"/>
    <cellStyle name="Note 2 6 5" xfId="3849"/>
    <cellStyle name="Note 2 6 5 2" xfId="8798"/>
    <cellStyle name="Note 2 6 5 2 2" xfId="52766"/>
    <cellStyle name="Note 2 6 5 2 3" xfId="33602"/>
    <cellStyle name="Note 2 6 5 3" xfId="13699"/>
    <cellStyle name="Note 2 6 5 3 2" xfId="38502"/>
    <cellStyle name="Note 2 6 5 4" xfId="18671"/>
    <cellStyle name="Note 2 6 5 4 2" xfId="43473"/>
    <cellStyle name="Note 2 6 5 5" xfId="28825"/>
    <cellStyle name="Note 2 6 5 6" xfId="47878"/>
    <cellStyle name="Note 2 6 5 7" xfId="23358"/>
    <cellStyle name="Note 2 6 6" xfId="4811"/>
    <cellStyle name="Note 2 6 6 2" xfId="9760"/>
    <cellStyle name="Note 2 6 6 2 2" xfId="53725"/>
    <cellStyle name="Note 2 6 6 2 3" xfId="34564"/>
    <cellStyle name="Note 2 6 6 3" xfId="14661"/>
    <cellStyle name="Note 2 6 6 3 2" xfId="39464"/>
    <cellStyle name="Note 2 6 6 4" xfId="21859"/>
    <cellStyle name="Note 2 6 6 4 2" xfId="46659"/>
    <cellStyle name="Note 2 6 6 5" xfId="29786"/>
    <cellStyle name="Note 2 6 6 6" xfId="48837"/>
    <cellStyle name="Note 2 6 6 7" xfId="24317"/>
    <cellStyle name="Note 2 6 7" xfId="3448"/>
    <cellStyle name="Note 2 6 7 2" xfId="8397"/>
    <cellStyle name="Note 2 6 7 2 2" xfId="52365"/>
    <cellStyle name="Note 2 6 7 2 3" xfId="33201"/>
    <cellStyle name="Note 2 6 7 3" xfId="13298"/>
    <cellStyle name="Note 2 6 7 3 2" xfId="38101"/>
    <cellStyle name="Note 2 6 7 4" xfId="20067"/>
    <cellStyle name="Note 2 6 7 4 2" xfId="44869"/>
    <cellStyle name="Note 2 6 7 5" xfId="28424"/>
    <cellStyle name="Note 2 6 7 6" xfId="47477"/>
    <cellStyle name="Note 2 6 7 7" xfId="22957"/>
    <cellStyle name="Note 2 6 8" xfId="5617"/>
    <cellStyle name="Note 2 6 8 2" xfId="10566"/>
    <cellStyle name="Note 2 6 8 2 2" xfId="54530"/>
    <cellStyle name="Note 2 6 8 2 3" xfId="35370"/>
    <cellStyle name="Note 2 6 8 3" xfId="15467"/>
    <cellStyle name="Note 2 6 8 3 2" xfId="40270"/>
    <cellStyle name="Note 2 6 8 4" xfId="19168"/>
    <cellStyle name="Note 2 6 8 4 2" xfId="43970"/>
    <cellStyle name="Note 2 6 8 5" xfId="30590"/>
    <cellStyle name="Note 2 6 8 6" xfId="49642"/>
    <cellStyle name="Note 2 6 8 7" xfId="25122"/>
    <cellStyle name="Note 2 6 9" xfId="3112"/>
    <cellStyle name="Note 2 6 9 2" xfId="8061"/>
    <cellStyle name="Note 2 6 9 2 2" xfId="52031"/>
    <cellStyle name="Note 2 6 9 2 3" xfId="32865"/>
    <cellStyle name="Note 2 6 9 3" xfId="12962"/>
    <cellStyle name="Note 2 6 9 3 2" xfId="37765"/>
    <cellStyle name="Note 2 6 9 4" xfId="20250"/>
    <cellStyle name="Note 2 6 9 4 2" xfId="45052"/>
    <cellStyle name="Note 2 6 9 5" xfId="28089"/>
    <cellStyle name="Note 2 6 9 6" xfId="47143"/>
    <cellStyle name="Note 2 6 9 7" xfId="22623"/>
    <cellStyle name="Note 2 60" xfId="17513"/>
    <cellStyle name="Note 2 60 2" xfId="42316"/>
    <cellStyle name="Note 2 61" xfId="27230"/>
    <cellStyle name="Note 2 62" xfId="56472"/>
    <cellStyle name="Note 2 63" xfId="22123"/>
    <cellStyle name="Note 2 64" xfId="56896"/>
    <cellStyle name="Note 2 65" xfId="57488"/>
    <cellStyle name="Note 2 66" xfId="57672"/>
    <cellStyle name="Note 2 67" xfId="2007"/>
    <cellStyle name="Note 2 7" xfId="225"/>
    <cellStyle name="Note 2 7 10" xfId="6462"/>
    <cellStyle name="Note 2 7 10 2" xfId="11411"/>
    <cellStyle name="Note 2 7 10 2 2" xfId="55373"/>
    <cellStyle name="Note 2 7 10 2 3" xfId="36215"/>
    <cellStyle name="Note 2 7 10 3" xfId="16312"/>
    <cellStyle name="Note 2 7 10 3 2" xfId="41115"/>
    <cellStyle name="Note 2 7 10 4" xfId="18637"/>
    <cellStyle name="Note 2 7 10 4 2" xfId="43439"/>
    <cellStyle name="Note 2 7 10 5" xfId="31429"/>
    <cellStyle name="Note 2 7 10 6" xfId="50485"/>
    <cellStyle name="Note 2 7 10 7" xfId="25965"/>
    <cellStyle name="Note 2 7 11" xfId="6847"/>
    <cellStyle name="Note 2 7 11 2" xfId="11796"/>
    <cellStyle name="Note 2 7 11 2 2" xfId="55756"/>
    <cellStyle name="Note 2 7 11 2 3" xfId="36600"/>
    <cellStyle name="Note 2 7 11 3" xfId="16697"/>
    <cellStyle name="Note 2 7 11 3 2" xfId="41500"/>
    <cellStyle name="Note 2 7 11 4" xfId="18059"/>
    <cellStyle name="Note 2 7 11 4 2" xfId="42861"/>
    <cellStyle name="Note 2 7 11 5" xfId="31805"/>
    <cellStyle name="Note 2 7 11 6" xfId="50868"/>
    <cellStyle name="Note 2 7 11 7" xfId="26348"/>
    <cellStyle name="Note 2 7 12" xfId="7219"/>
    <cellStyle name="Note 2 7 12 2" xfId="12168"/>
    <cellStyle name="Note 2 7 12 2 2" xfId="56128"/>
    <cellStyle name="Note 2 7 12 2 3" xfId="36972"/>
    <cellStyle name="Note 2 7 12 3" xfId="17069"/>
    <cellStyle name="Note 2 7 12 3 2" xfId="41872"/>
    <cellStyle name="Note 2 7 12 4" xfId="18209"/>
    <cellStyle name="Note 2 7 12 4 2" xfId="43011"/>
    <cellStyle name="Note 2 7 12 5" xfId="51240"/>
    <cellStyle name="Note 2 7 12 6" xfId="26720"/>
    <cellStyle name="Note 2 7 13" xfId="2682"/>
    <cellStyle name="Note 2 7 13 2" xfId="32330"/>
    <cellStyle name="Note 2 7 13 3" xfId="27662"/>
    <cellStyle name="Note 2 7 14" xfId="7630"/>
    <cellStyle name="Note 2 7 14 2" xfId="51640"/>
    <cellStyle name="Note 2 7 14 3" xfId="32435"/>
    <cellStyle name="Note 2 7 15" xfId="12528"/>
    <cellStyle name="Note 2 7 15 2" xfId="37332"/>
    <cellStyle name="Note 2 7 16" xfId="17574"/>
    <cellStyle name="Note 2 7 16 2" xfId="42377"/>
    <cellStyle name="Note 2 7 17" xfId="27381"/>
    <cellStyle name="Note 2 7 18" xfId="56542"/>
    <cellStyle name="Note 2 7 19" xfId="22202"/>
    <cellStyle name="Note 2 7 2" xfId="694"/>
    <cellStyle name="Note 2 7 2 2" xfId="1601"/>
    <cellStyle name="Note 2 7 2 2 2" xfId="52165"/>
    <cellStyle name="Note 2 7 2 2 3" xfId="33001"/>
    <cellStyle name="Note 2 7 2 2 4" xfId="8197"/>
    <cellStyle name="Note 2 7 2 3" xfId="13098"/>
    <cellStyle name="Note 2 7 2 3 2" xfId="37901"/>
    <cellStyle name="Note 2 7 2 4" xfId="18379"/>
    <cellStyle name="Note 2 7 2 4 2" xfId="43181"/>
    <cellStyle name="Note 2 7 2 5" xfId="28224"/>
    <cellStyle name="Note 2 7 2 6" xfId="47277"/>
    <cellStyle name="Note 2 7 2 7" xfId="22757"/>
    <cellStyle name="Note 2 7 2 8" xfId="3248"/>
    <cellStyle name="Note 2 7 20" xfId="56985"/>
    <cellStyle name="Note 2 7 21" xfId="57590"/>
    <cellStyle name="Note 2 7 22" xfId="2086"/>
    <cellStyle name="Note 2 7 3" xfId="1150"/>
    <cellStyle name="Note 2 7 3 2" xfId="8598"/>
    <cellStyle name="Note 2 7 3 2 2" xfId="52566"/>
    <cellStyle name="Note 2 7 3 2 3" xfId="33402"/>
    <cellStyle name="Note 2 7 3 3" xfId="13499"/>
    <cellStyle name="Note 2 7 3 3 2" xfId="38302"/>
    <cellStyle name="Note 2 7 3 4" xfId="17415"/>
    <cellStyle name="Note 2 7 3 4 2" xfId="42218"/>
    <cellStyle name="Note 2 7 3 5" xfId="28625"/>
    <cellStyle name="Note 2 7 3 6" xfId="47678"/>
    <cellStyle name="Note 2 7 3 7" xfId="23158"/>
    <cellStyle name="Note 2 7 3 8" xfId="3649"/>
    <cellStyle name="Note 2 7 4" xfId="4051"/>
    <cellStyle name="Note 2 7 4 2" xfId="9000"/>
    <cellStyle name="Note 2 7 4 2 2" xfId="52966"/>
    <cellStyle name="Note 2 7 4 2 3" xfId="33804"/>
    <cellStyle name="Note 2 7 4 3" xfId="13901"/>
    <cellStyle name="Note 2 7 4 3 2" xfId="38704"/>
    <cellStyle name="Note 2 7 4 4" xfId="19171"/>
    <cellStyle name="Note 2 7 4 4 2" xfId="43973"/>
    <cellStyle name="Note 2 7 4 5" xfId="29027"/>
    <cellStyle name="Note 2 7 4 6" xfId="48078"/>
    <cellStyle name="Note 2 7 4 7" xfId="23558"/>
    <cellStyle name="Note 2 7 5" xfId="4444"/>
    <cellStyle name="Note 2 7 5 2" xfId="9393"/>
    <cellStyle name="Note 2 7 5 2 2" xfId="53359"/>
    <cellStyle name="Note 2 7 5 2 3" xfId="34197"/>
    <cellStyle name="Note 2 7 5 3" xfId="14294"/>
    <cellStyle name="Note 2 7 5 3 2" xfId="39097"/>
    <cellStyle name="Note 2 7 5 4" xfId="20427"/>
    <cellStyle name="Note 2 7 5 4 2" xfId="45228"/>
    <cellStyle name="Note 2 7 5 5" xfId="29420"/>
    <cellStyle name="Note 2 7 5 6" xfId="48471"/>
    <cellStyle name="Note 2 7 5 7" xfId="23951"/>
    <cellStyle name="Note 2 7 6" xfId="4852"/>
    <cellStyle name="Note 2 7 6 2" xfId="9801"/>
    <cellStyle name="Note 2 7 6 2 2" xfId="53766"/>
    <cellStyle name="Note 2 7 6 2 3" xfId="34605"/>
    <cellStyle name="Note 2 7 6 3" xfId="14702"/>
    <cellStyle name="Note 2 7 6 3 2" xfId="39505"/>
    <cellStyle name="Note 2 7 6 4" xfId="20289"/>
    <cellStyle name="Note 2 7 6 4 2" xfId="45091"/>
    <cellStyle name="Note 2 7 6 5" xfId="29827"/>
    <cellStyle name="Note 2 7 6 6" xfId="48878"/>
    <cellStyle name="Note 2 7 6 7" xfId="24358"/>
    <cellStyle name="Note 2 7 7" xfId="5243"/>
    <cellStyle name="Note 2 7 7 2" xfId="10192"/>
    <cellStyle name="Note 2 7 7 2 2" xfId="54157"/>
    <cellStyle name="Note 2 7 7 2 3" xfId="34996"/>
    <cellStyle name="Note 2 7 7 3" xfId="15093"/>
    <cellStyle name="Note 2 7 7 3 2" xfId="39896"/>
    <cellStyle name="Note 2 7 7 4" xfId="20025"/>
    <cellStyle name="Note 2 7 7 4 2" xfId="44827"/>
    <cellStyle name="Note 2 7 7 5" xfId="30218"/>
    <cellStyle name="Note 2 7 7 6" xfId="49269"/>
    <cellStyle name="Note 2 7 7 7" xfId="24749"/>
    <cellStyle name="Note 2 7 8" xfId="5658"/>
    <cellStyle name="Note 2 7 8 2" xfId="10607"/>
    <cellStyle name="Note 2 7 8 2 2" xfId="54571"/>
    <cellStyle name="Note 2 7 8 2 3" xfId="35411"/>
    <cellStyle name="Note 2 7 8 3" xfId="15508"/>
    <cellStyle name="Note 2 7 8 3 2" xfId="40311"/>
    <cellStyle name="Note 2 7 8 4" xfId="21792"/>
    <cellStyle name="Note 2 7 8 4 2" xfId="46592"/>
    <cellStyle name="Note 2 7 8 5" xfId="30631"/>
    <cellStyle name="Note 2 7 8 6" xfId="49683"/>
    <cellStyle name="Note 2 7 8 7" xfId="25163"/>
    <cellStyle name="Note 2 7 9" xfId="6049"/>
    <cellStyle name="Note 2 7 9 2" xfId="10998"/>
    <cellStyle name="Note 2 7 9 2 2" xfId="54960"/>
    <cellStyle name="Note 2 7 9 2 3" xfId="35802"/>
    <cellStyle name="Note 2 7 9 3" xfId="15899"/>
    <cellStyle name="Note 2 7 9 3 2" xfId="40702"/>
    <cellStyle name="Note 2 7 9 4" xfId="18347"/>
    <cellStyle name="Note 2 7 9 4 2" xfId="43149"/>
    <cellStyle name="Note 2 7 9 5" xfId="31018"/>
    <cellStyle name="Note 2 7 9 6" xfId="50072"/>
    <cellStyle name="Note 2 7 9 7" xfId="25552"/>
    <cellStyle name="Note 2 8" xfId="283"/>
    <cellStyle name="Note 2 8 10" xfId="6514"/>
    <cellStyle name="Note 2 8 10 2" xfId="11463"/>
    <cellStyle name="Note 2 8 10 2 2" xfId="55425"/>
    <cellStyle name="Note 2 8 10 2 3" xfId="36267"/>
    <cellStyle name="Note 2 8 10 3" xfId="16364"/>
    <cellStyle name="Note 2 8 10 3 2" xfId="41167"/>
    <cellStyle name="Note 2 8 10 4" xfId="21335"/>
    <cellStyle name="Note 2 8 10 4 2" xfId="46135"/>
    <cellStyle name="Note 2 8 10 5" xfId="31478"/>
    <cellStyle name="Note 2 8 10 6" xfId="50537"/>
    <cellStyle name="Note 2 8 10 7" xfId="26017"/>
    <cellStyle name="Note 2 8 11" xfId="6893"/>
    <cellStyle name="Note 2 8 11 2" xfId="11842"/>
    <cellStyle name="Note 2 8 11 2 2" xfId="55802"/>
    <cellStyle name="Note 2 8 11 2 3" xfId="36646"/>
    <cellStyle name="Note 2 8 11 3" xfId="16743"/>
    <cellStyle name="Note 2 8 11 3 2" xfId="41546"/>
    <cellStyle name="Note 2 8 11 4" xfId="19164"/>
    <cellStyle name="Note 2 8 11 4 2" xfId="43966"/>
    <cellStyle name="Note 2 8 11 5" xfId="31851"/>
    <cellStyle name="Note 2 8 11 6" xfId="50914"/>
    <cellStyle name="Note 2 8 11 7" xfId="26394"/>
    <cellStyle name="Note 2 8 12" xfId="7265"/>
    <cellStyle name="Note 2 8 12 2" xfId="12214"/>
    <cellStyle name="Note 2 8 12 2 2" xfId="56174"/>
    <cellStyle name="Note 2 8 12 2 3" xfId="37018"/>
    <cellStyle name="Note 2 8 12 3" xfId="17115"/>
    <cellStyle name="Note 2 8 12 3 2" xfId="41918"/>
    <cellStyle name="Note 2 8 12 4" xfId="18870"/>
    <cellStyle name="Note 2 8 12 4 2" xfId="43672"/>
    <cellStyle name="Note 2 8 12 5" xfId="51286"/>
    <cellStyle name="Note 2 8 12 6" xfId="26766"/>
    <cellStyle name="Note 2 8 13" xfId="2740"/>
    <cellStyle name="Note 2 8 13 2" xfId="32195"/>
    <cellStyle name="Note 2 8 13 3" xfId="27720"/>
    <cellStyle name="Note 2 8 14" xfId="7688"/>
    <cellStyle name="Note 2 8 14 2" xfId="51686"/>
    <cellStyle name="Note 2 8 14 3" xfId="32493"/>
    <cellStyle name="Note 2 8 15" xfId="12586"/>
    <cellStyle name="Note 2 8 15 2" xfId="37389"/>
    <cellStyle name="Note 2 8 16" xfId="21671"/>
    <cellStyle name="Note 2 8 16 2" xfId="46471"/>
    <cellStyle name="Note 2 8 17" xfId="32145"/>
    <cellStyle name="Note 2 8 18" xfId="56588"/>
    <cellStyle name="Note 2 8 19" xfId="22257"/>
    <cellStyle name="Note 2 8 2" xfId="752"/>
    <cellStyle name="Note 2 8 2 2" xfId="1656"/>
    <cellStyle name="Note 2 8 2 2 2" xfId="52221"/>
    <cellStyle name="Note 2 8 2 2 3" xfId="33057"/>
    <cellStyle name="Note 2 8 2 2 4" xfId="8253"/>
    <cellStyle name="Note 2 8 2 3" xfId="13154"/>
    <cellStyle name="Note 2 8 2 3 2" xfId="37957"/>
    <cellStyle name="Note 2 8 2 4" xfId="20144"/>
    <cellStyle name="Note 2 8 2 4 2" xfId="44946"/>
    <cellStyle name="Note 2 8 2 5" xfId="28280"/>
    <cellStyle name="Note 2 8 2 6" xfId="47333"/>
    <cellStyle name="Note 2 8 2 7" xfId="22813"/>
    <cellStyle name="Note 2 8 2 8" xfId="3304"/>
    <cellStyle name="Note 2 8 20" xfId="57043"/>
    <cellStyle name="Note 2 8 21" xfId="57637"/>
    <cellStyle name="Note 2 8 22" xfId="2141"/>
    <cellStyle name="Note 2 8 3" xfId="1205"/>
    <cellStyle name="Note 2 8 3 2" xfId="8653"/>
    <cellStyle name="Note 2 8 3 2 2" xfId="52621"/>
    <cellStyle name="Note 2 8 3 2 3" xfId="33457"/>
    <cellStyle name="Note 2 8 3 3" xfId="13554"/>
    <cellStyle name="Note 2 8 3 3 2" xfId="38357"/>
    <cellStyle name="Note 2 8 3 4" xfId="19213"/>
    <cellStyle name="Note 2 8 3 4 2" xfId="44015"/>
    <cellStyle name="Note 2 8 3 5" xfId="28680"/>
    <cellStyle name="Note 2 8 3 6" xfId="47733"/>
    <cellStyle name="Note 2 8 3 7" xfId="23213"/>
    <cellStyle name="Note 2 8 3 8" xfId="3704"/>
    <cellStyle name="Note 2 8 4" xfId="4105"/>
    <cellStyle name="Note 2 8 4 2" xfId="9054"/>
    <cellStyle name="Note 2 8 4 2 2" xfId="53020"/>
    <cellStyle name="Note 2 8 4 2 3" xfId="33858"/>
    <cellStyle name="Note 2 8 4 3" xfId="13955"/>
    <cellStyle name="Note 2 8 4 3 2" xfId="38758"/>
    <cellStyle name="Note 2 8 4 4" xfId="21240"/>
    <cellStyle name="Note 2 8 4 4 2" xfId="46040"/>
    <cellStyle name="Note 2 8 4 5" xfId="29081"/>
    <cellStyle name="Note 2 8 4 6" xfId="48132"/>
    <cellStyle name="Note 2 8 4 7" xfId="23612"/>
    <cellStyle name="Note 2 8 5" xfId="4497"/>
    <cellStyle name="Note 2 8 5 2" xfId="9446"/>
    <cellStyle name="Note 2 8 5 2 2" xfId="53412"/>
    <cellStyle name="Note 2 8 5 2 3" xfId="34250"/>
    <cellStyle name="Note 2 8 5 3" xfId="14347"/>
    <cellStyle name="Note 2 8 5 3 2" xfId="39150"/>
    <cellStyle name="Note 2 8 5 4" xfId="18562"/>
    <cellStyle name="Note 2 8 5 4 2" xfId="43364"/>
    <cellStyle name="Note 2 8 5 5" xfId="29472"/>
    <cellStyle name="Note 2 8 5 6" xfId="48524"/>
    <cellStyle name="Note 2 8 5 7" xfId="24004"/>
    <cellStyle name="Note 2 8 6" xfId="4904"/>
    <cellStyle name="Note 2 8 6 2" xfId="9853"/>
    <cellStyle name="Note 2 8 6 2 2" xfId="53818"/>
    <cellStyle name="Note 2 8 6 2 3" xfId="34657"/>
    <cellStyle name="Note 2 8 6 3" xfId="14754"/>
    <cellStyle name="Note 2 8 6 3 2" xfId="39557"/>
    <cellStyle name="Note 2 8 6 4" xfId="2586"/>
    <cellStyle name="Note 2 8 6 4 2" xfId="27566"/>
    <cellStyle name="Note 2 8 6 5" xfId="29879"/>
    <cellStyle name="Note 2 8 6 6" xfId="48930"/>
    <cellStyle name="Note 2 8 6 7" xfId="24410"/>
    <cellStyle name="Note 2 8 7" xfId="5291"/>
    <cellStyle name="Note 2 8 7 2" xfId="10240"/>
    <cellStyle name="Note 2 8 7 2 2" xfId="54205"/>
    <cellStyle name="Note 2 8 7 2 3" xfId="35044"/>
    <cellStyle name="Note 2 8 7 3" xfId="15141"/>
    <cellStyle name="Note 2 8 7 3 2" xfId="39944"/>
    <cellStyle name="Note 2 8 7 4" xfId="20142"/>
    <cellStyle name="Note 2 8 7 4 2" xfId="44944"/>
    <cellStyle name="Note 2 8 7 5" xfId="30266"/>
    <cellStyle name="Note 2 8 7 6" xfId="49317"/>
    <cellStyle name="Note 2 8 7 7" xfId="24797"/>
    <cellStyle name="Note 2 8 8" xfId="5708"/>
    <cellStyle name="Note 2 8 8 2" xfId="10657"/>
    <cellStyle name="Note 2 8 8 2 2" xfId="54620"/>
    <cellStyle name="Note 2 8 8 2 3" xfId="35461"/>
    <cellStyle name="Note 2 8 8 3" xfId="15558"/>
    <cellStyle name="Note 2 8 8 3 2" xfId="40361"/>
    <cellStyle name="Note 2 8 8 4" xfId="17767"/>
    <cellStyle name="Note 2 8 8 4 2" xfId="42570"/>
    <cellStyle name="Note 2 8 8 5" xfId="30681"/>
    <cellStyle name="Note 2 8 8 6" xfId="49732"/>
    <cellStyle name="Note 2 8 8 7" xfId="25212"/>
    <cellStyle name="Note 2 8 9" xfId="6100"/>
    <cellStyle name="Note 2 8 9 2" xfId="11049"/>
    <cellStyle name="Note 2 8 9 2 2" xfId="55011"/>
    <cellStyle name="Note 2 8 9 2 3" xfId="35853"/>
    <cellStyle name="Note 2 8 9 3" xfId="15950"/>
    <cellStyle name="Note 2 8 9 3 2" xfId="40753"/>
    <cellStyle name="Note 2 8 9 4" xfId="18087"/>
    <cellStyle name="Note 2 8 9 4 2" xfId="42889"/>
    <cellStyle name="Note 2 8 9 5" xfId="31069"/>
    <cellStyle name="Note 2 8 9 6" xfId="50123"/>
    <cellStyle name="Note 2 8 9 7" xfId="25603"/>
    <cellStyle name="Note 2 9" xfId="195"/>
    <cellStyle name="Note 2 9 10" xfId="6432"/>
    <cellStyle name="Note 2 9 10 2" xfId="11381"/>
    <cellStyle name="Note 2 9 10 2 2" xfId="55343"/>
    <cellStyle name="Note 2 9 10 2 3" xfId="36185"/>
    <cellStyle name="Note 2 9 10 3" xfId="16282"/>
    <cellStyle name="Note 2 9 10 3 2" xfId="41085"/>
    <cellStyle name="Note 2 9 10 4" xfId="20945"/>
    <cellStyle name="Note 2 9 10 4 2" xfId="45746"/>
    <cellStyle name="Note 2 9 10 5" xfId="31399"/>
    <cellStyle name="Note 2 9 10 6" xfId="50455"/>
    <cellStyle name="Note 2 9 10 7" xfId="25935"/>
    <cellStyle name="Note 2 9 11" xfId="6817"/>
    <cellStyle name="Note 2 9 11 2" xfId="11766"/>
    <cellStyle name="Note 2 9 11 2 2" xfId="55726"/>
    <cellStyle name="Note 2 9 11 2 3" xfId="36570"/>
    <cellStyle name="Note 2 9 11 3" xfId="16667"/>
    <cellStyle name="Note 2 9 11 3 2" xfId="41470"/>
    <cellStyle name="Note 2 9 11 4" xfId="20334"/>
    <cellStyle name="Note 2 9 11 4 2" xfId="45136"/>
    <cellStyle name="Note 2 9 11 5" xfId="31775"/>
    <cellStyle name="Note 2 9 11 6" xfId="50838"/>
    <cellStyle name="Note 2 9 11 7" xfId="26318"/>
    <cellStyle name="Note 2 9 12" xfId="7189"/>
    <cellStyle name="Note 2 9 12 2" xfId="12138"/>
    <cellStyle name="Note 2 9 12 2 2" xfId="56098"/>
    <cellStyle name="Note 2 9 12 2 3" xfId="36942"/>
    <cellStyle name="Note 2 9 12 3" xfId="17039"/>
    <cellStyle name="Note 2 9 12 3 2" xfId="41842"/>
    <cellStyle name="Note 2 9 12 4" xfId="20516"/>
    <cellStyle name="Note 2 9 12 4 2" xfId="45317"/>
    <cellStyle name="Note 2 9 12 5" xfId="51210"/>
    <cellStyle name="Note 2 9 12 6" xfId="26690"/>
    <cellStyle name="Note 2 9 13" xfId="2652"/>
    <cellStyle name="Note 2 9 13 2" xfId="32192"/>
    <cellStyle name="Note 2 9 13 3" xfId="27632"/>
    <cellStyle name="Note 2 9 14" xfId="7600"/>
    <cellStyle name="Note 2 9 14 2" xfId="51610"/>
    <cellStyle name="Note 2 9 14 3" xfId="32405"/>
    <cellStyle name="Note 2 9 15" xfId="2481"/>
    <cellStyle name="Note 2 9 15 2" xfId="27463"/>
    <cellStyle name="Note 2 9 16" xfId="19058"/>
    <cellStyle name="Note 2 9 16 2" xfId="43860"/>
    <cellStyle name="Note 2 9 17" xfId="32200"/>
    <cellStyle name="Note 2 9 18" xfId="56512"/>
    <cellStyle name="Note 2 9 19" xfId="22172"/>
    <cellStyle name="Note 2 9 2" xfId="664"/>
    <cellStyle name="Note 2 9 2 2" xfId="1571"/>
    <cellStyle name="Note 2 9 2 2 2" xfId="52135"/>
    <cellStyle name="Note 2 9 2 2 3" xfId="32971"/>
    <cellStyle name="Note 2 9 2 2 4" xfId="8167"/>
    <cellStyle name="Note 2 9 2 3" xfId="13068"/>
    <cellStyle name="Note 2 9 2 3 2" xfId="37871"/>
    <cellStyle name="Note 2 9 2 4" xfId="20924"/>
    <cellStyle name="Note 2 9 2 4 2" xfId="45725"/>
    <cellStyle name="Note 2 9 2 5" xfId="28194"/>
    <cellStyle name="Note 2 9 2 6" xfId="47247"/>
    <cellStyle name="Note 2 9 2 7" xfId="22727"/>
    <cellStyle name="Note 2 9 2 8" xfId="3218"/>
    <cellStyle name="Note 2 9 20" xfId="56955"/>
    <cellStyle name="Note 2 9 21" xfId="2056"/>
    <cellStyle name="Note 2 9 3" xfId="1120"/>
    <cellStyle name="Note 2 9 3 2" xfId="8568"/>
    <cellStyle name="Note 2 9 3 2 2" xfId="52536"/>
    <cellStyle name="Note 2 9 3 2 3" xfId="33372"/>
    <cellStyle name="Note 2 9 3 3" xfId="13469"/>
    <cellStyle name="Note 2 9 3 3 2" xfId="38272"/>
    <cellStyle name="Note 2 9 3 4" xfId="18836"/>
    <cellStyle name="Note 2 9 3 4 2" xfId="43638"/>
    <cellStyle name="Note 2 9 3 5" xfId="28595"/>
    <cellStyle name="Note 2 9 3 6" xfId="47648"/>
    <cellStyle name="Note 2 9 3 7" xfId="23128"/>
    <cellStyle name="Note 2 9 3 8" xfId="3619"/>
    <cellStyle name="Note 2 9 4" xfId="4021"/>
    <cellStyle name="Note 2 9 4 2" xfId="8970"/>
    <cellStyle name="Note 2 9 4 2 2" xfId="52936"/>
    <cellStyle name="Note 2 9 4 2 3" xfId="33774"/>
    <cellStyle name="Note 2 9 4 3" xfId="13871"/>
    <cellStyle name="Note 2 9 4 3 2" xfId="38674"/>
    <cellStyle name="Note 2 9 4 4" xfId="21250"/>
    <cellStyle name="Note 2 9 4 4 2" xfId="46050"/>
    <cellStyle name="Note 2 9 4 5" xfId="28997"/>
    <cellStyle name="Note 2 9 4 6" xfId="48048"/>
    <cellStyle name="Note 2 9 4 7" xfId="23528"/>
    <cellStyle name="Note 2 9 5" xfId="4414"/>
    <cellStyle name="Note 2 9 5 2" xfId="9363"/>
    <cellStyle name="Note 2 9 5 2 2" xfId="53329"/>
    <cellStyle name="Note 2 9 5 2 3" xfId="34167"/>
    <cellStyle name="Note 2 9 5 3" xfId="14264"/>
    <cellStyle name="Note 2 9 5 3 2" xfId="39067"/>
    <cellStyle name="Note 2 9 5 4" xfId="18267"/>
    <cellStyle name="Note 2 9 5 4 2" xfId="43069"/>
    <cellStyle name="Note 2 9 5 5" xfId="29390"/>
    <cellStyle name="Note 2 9 5 6" xfId="48441"/>
    <cellStyle name="Note 2 9 5 7" xfId="23921"/>
    <cellStyle name="Note 2 9 6" xfId="4822"/>
    <cellStyle name="Note 2 9 6 2" xfId="9771"/>
    <cellStyle name="Note 2 9 6 2 2" xfId="53736"/>
    <cellStyle name="Note 2 9 6 2 3" xfId="34575"/>
    <cellStyle name="Note 2 9 6 3" xfId="14672"/>
    <cellStyle name="Note 2 9 6 3 2" xfId="39475"/>
    <cellStyle name="Note 2 9 6 4" xfId="17960"/>
    <cellStyle name="Note 2 9 6 4 2" xfId="42763"/>
    <cellStyle name="Note 2 9 6 5" xfId="29797"/>
    <cellStyle name="Note 2 9 6 6" xfId="48848"/>
    <cellStyle name="Note 2 9 6 7" xfId="24328"/>
    <cellStyle name="Note 2 9 7" xfId="5213"/>
    <cellStyle name="Note 2 9 7 2" xfId="10162"/>
    <cellStyle name="Note 2 9 7 2 2" xfId="54127"/>
    <cellStyle name="Note 2 9 7 2 3" xfId="34966"/>
    <cellStyle name="Note 2 9 7 3" xfId="15063"/>
    <cellStyle name="Note 2 9 7 3 2" xfId="39866"/>
    <cellStyle name="Note 2 9 7 4" xfId="22058"/>
    <cellStyle name="Note 2 9 7 4 2" xfId="46858"/>
    <cellStyle name="Note 2 9 7 5" xfId="30188"/>
    <cellStyle name="Note 2 9 7 6" xfId="49239"/>
    <cellStyle name="Note 2 9 7 7" xfId="24719"/>
    <cellStyle name="Note 2 9 8" xfId="5628"/>
    <cellStyle name="Note 2 9 8 2" xfId="10577"/>
    <cellStyle name="Note 2 9 8 2 2" xfId="54541"/>
    <cellStyle name="Note 2 9 8 2 3" xfId="35381"/>
    <cellStyle name="Note 2 9 8 3" xfId="15478"/>
    <cellStyle name="Note 2 9 8 3 2" xfId="40281"/>
    <cellStyle name="Note 2 9 8 4" xfId="19897"/>
    <cellStyle name="Note 2 9 8 4 2" xfId="44699"/>
    <cellStyle name="Note 2 9 8 5" xfId="30601"/>
    <cellStyle name="Note 2 9 8 6" xfId="49653"/>
    <cellStyle name="Note 2 9 8 7" xfId="25133"/>
    <cellStyle name="Note 2 9 9" xfId="6019"/>
    <cellStyle name="Note 2 9 9 2" xfId="10968"/>
    <cellStyle name="Note 2 9 9 2 2" xfId="54930"/>
    <cellStyle name="Note 2 9 9 2 3" xfId="35772"/>
    <cellStyle name="Note 2 9 9 3" xfId="15869"/>
    <cellStyle name="Note 2 9 9 3 2" xfId="40672"/>
    <cellStyle name="Note 2 9 9 4" xfId="21164"/>
    <cellStyle name="Note 2 9 9 4 2" xfId="45964"/>
    <cellStyle name="Note 2 9 9 5" xfId="30988"/>
    <cellStyle name="Note 2 9 9 6" xfId="50042"/>
    <cellStyle name="Note 2 9 9 7" xfId="25522"/>
    <cellStyle name="Note 3" xfId="141"/>
    <cellStyle name="Note 3 10" xfId="305"/>
    <cellStyle name="Note 3 10 10" xfId="6536"/>
    <cellStyle name="Note 3 10 10 2" xfId="11485"/>
    <cellStyle name="Note 3 10 10 2 2" xfId="55447"/>
    <cellStyle name="Note 3 10 10 2 3" xfId="36289"/>
    <cellStyle name="Note 3 10 10 3" xfId="16386"/>
    <cellStyle name="Note 3 10 10 3 2" xfId="41189"/>
    <cellStyle name="Note 3 10 10 4" xfId="21951"/>
    <cellStyle name="Note 3 10 10 4 2" xfId="46751"/>
    <cellStyle name="Note 3 10 10 5" xfId="31500"/>
    <cellStyle name="Note 3 10 10 6" xfId="50559"/>
    <cellStyle name="Note 3 10 10 7" xfId="26039"/>
    <cellStyle name="Note 3 10 11" xfId="6915"/>
    <cellStyle name="Note 3 10 11 2" xfId="11864"/>
    <cellStyle name="Note 3 10 11 2 2" xfId="55824"/>
    <cellStyle name="Note 3 10 11 2 3" xfId="36668"/>
    <cellStyle name="Note 3 10 11 3" xfId="16765"/>
    <cellStyle name="Note 3 10 11 3 2" xfId="41568"/>
    <cellStyle name="Note 3 10 11 4" xfId="19941"/>
    <cellStyle name="Note 3 10 11 4 2" xfId="44743"/>
    <cellStyle name="Note 3 10 11 5" xfId="31873"/>
    <cellStyle name="Note 3 10 11 6" xfId="50936"/>
    <cellStyle name="Note 3 10 11 7" xfId="26416"/>
    <cellStyle name="Note 3 10 12" xfId="7287"/>
    <cellStyle name="Note 3 10 12 2" xfId="12236"/>
    <cellStyle name="Note 3 10 12 2 2" xfId="56196"/>
    <cellStyle name="Note 3 10 12 2 3" xfId="37040"/>
    <cellStyle name="Note 3 10 12 3" xfId="17137"/>
    <cellStyle name="Note 3 10 12 3 2" xfId="41940"/>
    <cellStyle name="Note 3 10 12 4" xfId="19634"/>
    <cellStyle name="Note 3 10 12 4 2" xfId="44436"/>
    <cellStyle name="Note 3 10 12 5" xfId="51308"/>
    <cellStyle name="Note 3 10 12 6" xfId="26788"/>
    <cellStyle name="Note 3 10 13" xfId="2762"/>
    <cellStyle name="Note 3 10 13 2" xfId="27420"/>
    <cellStyle name="Note 3 10 13 3" xfId="27742"/>
    <cellStyle name="Note 3 10 14" xfId="7710"/>
    <cellStyle name="Note 3 10 14 2" xfId="51708"/>
    <cellStyle name="Note 3 10 14 3" xfId="32515"/>
    <cellStyle name="Note 3 10 15" xfId="12608"/>
    <cellStyle name="Note 3 10 15 2" xfId="37411"/>
    <cellStyle name="Note 3 10 16" xfId="18155"/>
    <cellStyle name="Note 3 10 16 2" xfId="42957"/>
    <cellStyle name="Note 3 10 17" xfId="27303"/>
    <cellStyle name="Note 3 10 18" xfId="56610"/>
    <cellStyle name="Note 3 10 19" xfId="22279"/>
    <cellStyle name="Note 3 10 2" xfId="774"/>
    <cellStyle name="Note 3 10 2 2" xfId="1678"/>
    <cellStyle name="Note 3 10 2 2 2" xfId="52243"/>
    <cellStyle name="Note 3 10 2 2 3" xfId="33079"/>
    <cellStyle name="Note 3 10 2 2 4" xfId="8275"/>
    <cellStyle name="Note 3 10 2 3" xfId="13176"/>
    <cellStyle name="Note 3 10 2 3 2" xfId="37979"/>
    <cellStyle name="Note 3 10 2 4" xfId="20816"/>
    <cellStyle name="Note 3 10 2 4 2" xfId="45617"/>
    <cellStyle name="Note 3 10 2 5" xfId="28302"/>
    <cellStyle name="Note 3 10 2 6" xfId="47355"/>
    <cellStyle name="Note 3 10 2 7" xfId="22835"/>
    <cellStyle name="Note 3 10 2 8" xfId="3326"/>
    <cellStyle name="Note 3 10 20" xfId="57065"/>
    <cellStyle name="Note 3 10 21" xfId="2163"/>
    <cellStyle name="Note 3 10 3" xfId="1227"/>
    <cellStyle name="Note 3 10 3 2" xfId="8675"/>
    <cellStyle name="Note 3 10 3 2 2" xfId="52643"/>
    <cellStyle name="Note 3 10 3 2 3" xfId="33479"/>
    <cellStyle name="Note 3 10 3 3" xfId="13576"/>
    <cellStyle name="Note 3 10 3 3 2" xfId="38379"/>
    <cellStyle name="Note 3 10 3 4" xfId="18929"/>
    <cellStyle name="Note 3 10 3 4 2" xfId="43731"/>
    <cellStyle name="Note 3 10 3 5" xfId="28702"/>
    <cellStyle name="Note 3 10 3 6" xfId="47755"/>
    <cellStyle name="Note 3 10 3 7" xfId="23235"/>
    <cellStyle name="Note 3 10 3 8" xfId="3726"/>
    <cellStyle name="Note 3 10 4" xfId="4127"/>
    <cellStyle name="Note 3 10 4 2" xfId="9076"/>
    <cellStyle name="Note 3 10 4 2 2" xfId="53042"/>
    <cellStyle name="Note 3 10 4 2 3" xfId="33880"/>
    <cellStyle name="Note 3 10 4 3" xfId="13977"/>
    <cellStyle name="Note 3 10 4 3 2" xfId="38780"/>
    <cellStyle name="Note 3 10 4 4" xfId="21991"/>
    <cellStyle name="Note 3 10 4 4 2" xfId="46791"/>
    <cellStyle name="Note 3 10 4 5" xfId="29103"/>
    <cellStyle name="Note 3 10 4 6" xfId="48154"/>
    <cellStyle name="Note 3 10 4 7" xfId="23634"/>
    <cellStyle name="Note 3 10 5" xfId="4519"/>
    <cellStyle name="Note 3 10 5 2" xfId="9468"/>
    <cellStyle name="Note 3 10 5 2 2" xfId="53434"/>
    <cellStyle name="Note 3 10 5 2 3" xfId="34272"/>
    <cellStyle name="Note 3 10 5 3" xfId="14369"/>
    <cellStyle name="Note 3 10 5 3 2" xfId="39172"/>
    <cellStyle name="Note 3 10 5 4" xfId="19367"/>
    <cellStyle name="Note 3 10 5 4 2" xfId="44169"/>
    <cellStyle name="Note 3 10 5 5" xfId="29494"/>
    <cellStyle name="Note 3 10 5 6" xfId="48546"/>
    <cellStyle name="Note 3 10 5 7" xfId="24026"/>
    <cellStyle name="Note 3 10 6" xfId="4926"/>
    <cellStyle name="Note 3 10 6 2" xfId="9875"/>
    <cellStyle name="Note 3 10 6 2 2" xfId="53840"/>
    <cellStyle name="Note 3 10 6 2 3" xfId="34679"/>
    <cellStyle name="Note 3 10 6 3" xfId="14776"/>
    <cellStyle name="Note 3 10 6 3 2" xfId="39579"/>
    <cellStyle name="Note 3 10 6 4" xfId="7949"/>
    <cellStyle name="Note 3 10 6 4 2" xfId="32754"/>
    <cellStyle name="Note 3 10 6 5" xfId="29901"/>
    <cellStyle name="Note 3 10 6 6" xfId="48952"/>
    <cellStyle name="Note 3 10 6 7" xfId="24432"/>
    <cellStyle name="Note 3 10 7" xfId="5313"/>
    <cellStyle name="Note 3 10 7 2" xfId="10262"/>
    <cellStyle name="Note 3 10 7 2 2" xfId="54227"/>
    <cellStyle name="Note 3 10 7 2 3" xfId="35066"/>
    <cellStyle name="Note 3 10 7 3" xfId="15163"/>
    <cellStyle name="Note 3 10 7 3 2" xfId="39966"/>
    <cellStyle name="Note 3 10 7 4" xfId="20854"/>
    <cellStyle name="Note 3 10 7 4 2" xfId="45655"/>
    <cellStyle name="Note 3 10 7 5" xfId="30288"/>
    <cellStyle name="Note 3 10 7 6" xfId="49339"/>
    <cellStyle name="Note 3 10 7 7" xfId="24819"/>
    <cellStyle name="Note 3 10 8" xfId="5730"/>
    <cellStyle name="Note 3 10 8 2" xfId="10679"/>
    <cellStyle name="Note 3 10 8 2 2" xfId="54642"/>
    <cellStyle name="Note 3 10 8 2 3" xfId="35483"/>
    <cellStyle name="Note 3 10 8 3" xfId="15580"/>
    <cellStyle name="Note 3 10 8 3 2" xfId="40383"/>
    <cellStyle name="Note 3 10 8 4" xfId="21706"/>
    <cellStyle name="Note 3 10 8 4 2" xfId="46506"/>
    <cellStyle name="Note 3 10 8 5" xfId="30703"/>
    <cellStyle name="Note 3 10 8 6" xfId="49754"/>
    <cellStyle name="Note 3 10 8 7" xfId="25234"/>
    <cellStyle name="Note 3 10 9" xfId="6122"/>
    <cellStyle name="Note 3 10 9 2" xfId="11071"/>
    <cellStyle name="Note 3 10 9 2 2" xfId="55033"/>
    <cellStyle name="Note 3 10 9 2 3" xfId="35875"/>
    <cellStyle name="Note 3 10 9 3" xfId="15972"/>
    <cellStyle name="Note 3 10 9 3 2" xfId="40775"/>
    <cellStyle name="Note 3 10 9 4" xfId="18777"/>
    <cellStyle name="Note 3 10 9 4 2" xfId="43579"/>
    <cellStyle name="Note 3 10 9 5" xfId="31091"/>
    <cellStyle name="Note 3 10 9 6" xfId="50145"/>
    <cellStyle name="Note 3 10 9 7" xfId="25625"/>
    <cellStyle name="Note 3 11" xfId="181"/>
    <cellStyle name="Note 3 11 10" xfId="6418"/>
    <cellStyle name="Note 3 11 10 2" xfId="11367"/>
    <cellStyle name="Note 3 11 10 2 2" xfId="55329"/>
    <cellStyle name="Note 3 11 10 2 3" xfId="36171"/>
    <cellStyle name="Note 3 11 10 3" xfId="16268"/>
    <cellStyle name="Note 3 11 10 3 2" xfId="41071"/>
    <cellStyle name="Note 3 11 10 4" xfId="21384"/>
    <cellStyle name="Note 3 11 10 4 2" xfId="46184"/>
    <cellStyle name="Note 3 11 10 5" xfId="31385"/>
    <cellStyle name="Note 3 11 10 6" xfId="50441"/>
    <cellStyle name="Note 3 11 10 7" xfId="25921"/>
    <cellStyle name="Note 3 11 11" xfId="5047"/>
    <cellStyle name="Note 3 11 11 2" xfId="9996"/>
    <cellStyle name="Note 3 11 11 2 2" xfId="53961"/>
    <cellStyle name="Note 3 11 11 2 3" xfId="34800"/>
    <cellStyle name="Note 3 11 11 3" xfId="14897"/>
    <cellStyle name="Note 3 11 11 3 2" xfId="39700"/>
    <cellStyle name="Note 3 11 11 4" xfId="20960"/>
    <cellStyle name="Note 3 11 11 4 2" xfId="45760"/>
    <cellStyle name="Note 3 11 11 5" xfId="30022"/>
    <cellStyle name="Note 3 11 11 6" xfId="49073"/>
    <cellStyle name="Note 3 11 11 7" xfId="24553"/>
    <cellStyle name="Note 3 11 12" xfId="4758"/>
    <cellStyle name="Note 3 11 12 2" xfId="9707"/>
    <cellStyle name="Note 3 11 12 2 2" xfId="53672"/>
    <cellStyle name="Note 3 11 12 2 3" xfId="34511"/>
    <cellStyle name="Note 3 11 12 3" xfId="14608"/>
    <cellStyle name="Note 3 11 12 3 2" xfId="39411"/>
    <cellStyle name="Note 3 11 12 4" xfId="21744"/>
    <cellStyle name="Note 3 11 12 4 2" xfId="46544"/>
    <cellStyle name="Note 3 11 12 5" xfId="48784"/>
    <cellStyle name="Note 3 11 12 6" xfId="24264"/>
    <cellStyle name="Note 3 11 13" xfId="2638"/>
    <cellStyle name="Note 3 11 13 2" xfId="32201"/>
    <cellStyle name="Note 3 11 13 3" xfId="27618"/>
    <cellStyle name="Note 3 11 14" xfId="7586"/>
    <cellStyle name="Note 3 11 14 2" xfId="51596"/>
    <cellStyle name="Note 3 11 14 3" xfId="32391"/>
    <cellStyle name="Note 3 11 15" xfId="2540"/>
    <cellStyle name="Note 3 11 15 2" xfId="27521"/>
    <cellStyle name="Note 3 11 16" xfId="19829"/>
    <cellStyle name="Note 3 11 16 2" xfId="44631"/>
    <cellStyle name="Note 3 11 17" xfId="32219"/>
    <cellStyle name="Note 3 11 18" xfId="56498"/>
    <cellStyle name="Note 3 11 19" xfId="22158"/>
    <cellStyle name="Note 3 11 2" xfId="650"/>
    <cellStyle name="Note 3 11 2 2" xfId="1557"/>
    <cellStyle name="Note 3 11 2 2 2" xfId="52121"/>
    <cellStyle name="Note 3 11 2 2 3" xfId="32957"/>
    <cellStyle name="Note 3 11 2 2 4" xfId="8153"/>
    <cellStyle name="Note 3 11 2 3" xfId="13054"/>
    <cellStyle name="Note 3 11 2 3 2" xfId="37857"/>
    <cellStyle name="Note 3 11 2 4" xfId="21355"/>
    <cellStyle name="Note 3 11 2 4 2" xfId="46155"/>
    <cellStyle name="Note 3 11 2 5" xfId="28180"/>
    <cellStyle name="Note 3 11 2 6" xfId="47233"/>
    <cellStyle name="Note 3 11 2 7" xfId="22713"/>
    <cellStyle name="Note 3 11 2 8" xfId="3204"/>
    <cellStyle name="Note 3 11 20" xfId="56941"/>
    <cellStyle name="Note 3 11 21" xfId="2042"/>
    <cellStyle name="Note 3 11 3" xfId="1106"/>
    <cellStyle name="Note 3 11 3 2" xfId="8045"/>
    <cellStyle name="Note 3 11 3 2 2" xfId="52015"/>
    <cellStyle name="Note 3 11 3 2 3" xfId="32849"/>
    <cellStyle name="Note 3 11 3 3" xfId="12946"/>
    <cellStyle name="Note 3 11 3 3 2" xfId="37749"/>
    <cellStyle name="Note 3 11 3 4" xfId="21408"/>
    <cellStyle name="Note 3 11 3 4 2" xfId="46208"/>
    <cellStyle name="Note 3 11 3 5" xfId="28073"/>
    <cellStyle name="Note 3 11 3 6" xfId="47127"/>
    <cellStyle name="Note 3 11 3 7" xfId="22607"/>
    <cellStyle name="Note 3 11 3 8" xfId="3096"/>
    <cellStyle name="Note 3 11 4" xfId="3088"/>
    <cellStyle name="Note 3 11 4 2" xfId="8037"/>
    <cellStyle name="Note 3 11 4 2 2" xfId="52007"/>
    <cellStyle name="Note 3 11 4 2 3" xfId="32841"/>
    <cellStyle name="Note 3 11 4 3" xfId="12938"/>
    <cellStyle name="Note 3 11 4 3 2" xfId="37741"/>
    <cellStyle name="Note 3 11 4 4" xfId="20265"/>
    <cellStyle name="Note 3 11 4 4 2" xfId="45067"/>
    <cellStyle name="Note 3 11 4 5" xfId="28065"/>
    <cellStyle name="Note 3 11 4 6" xfId="47119"/>
    <cellStyle name="Note 3 11 4 7" xfId="22599"/>
    <cellStyle name="Note 3 11 5" xfId="3998"/>
    <cellStyle name="Note 3 11 5 2" xfId="8947"/>
    <cellStyle name="Note 3 11 5 2 2" xfId="52914"/>
    <cellStyle name="Note 3 11 5 2 3" xfId="33751"/>
    <cellStyle name="Note 3 11 5 3" xfId="13848"/>
    <cellStyle name="Note 3 11 5 3 2" xfId="38651"/>
    <cellStyle name="Note 3 11 5 4" xfId="17689"/>
    <cellStyle name="Note 3 11 5 4 2" xfId="42492"/>
    <cellStyle name="Note 3 11 5 5" xfId="28974"/>
    <cellStyle name="Note 3 11 5 6" xfId="48026"/>
    <cellStyle name="Note 3 11 5 7" xfId="23506"/>
    <cellStyle name="Note 3 11 6" xfId="4808"/>
    <cellStyle name="Note 3 11 6 2" xfId="9757"/>
    <cellStyle name="Note 3 11 6 2 2" xfId="53722"/>
    <cellStyle name="Note 3 11 6 2 3" xfId="34561"/>
    <cellStyle name="Note 3 11 6 3" xfId="14658"/>
    <cellStyle name="Note 3 11 6 3 2" xfId="39461"/>
    <cellStyle name="Note 3 11 6 4" xfId="18823"/>
    <cellStyle name="Note 3 11 6 4 2" xfId="43625"/>
    <cellStyle name="Note 3 11 6 5" xfId="29783"/>
    <cellStyle name="Note 3 11 6 6" xfId="48834"/>
    <cellStyle name="Note 3 11 6 7" xfId="24314"/>
    <cellStyle name="Note 3 11 7" xfId="3164"/>
    <cellStyle name="Note 3 11 7 2" xfId="8113"/>
    <cellStyle name="Note 3 11 7 2 2" xfId="52082"/>
    <cellStyle name="Note 3 11 7 2 3" xfId="32917"/>
    <cellStyle name="Note 3 11 7 3" xfId="13014"/>
    <cellStyle name="Note 3 11 7 3 2" xfId="37817"/>
    <cellStyle name="Note 3 11 7 4" xfId="18678"/>
    <cellStyle name="Note 3 11 7 4 2" xfId="43480"/>
    <cellStyle name="Note 3 11 7 5" xfId="28140"/>
    <cellStyle name="Note 3 11 7 6" xfId="47194"/>
    <cellStyle name="Note 3 11 7 7" xfId="22674"/>
    <cellStyle name="Note 3 11 8" xfId="5614"/>
    <cellStyle name="Note 3 11 8 2" xfId="10563"/>
    <cellStyle name="Note 3 11 8 2 2" xfId="54527"/>
    <cellStyle name="Note 3 11 8 2 3" xfId="35367"/>
    <cellStyle name="Note 3 11 8 3" xfId="15464"/>
    <cellStyle name="Note 3 11 8 3 2" xfId="40267"/>
    <cellStyle name="Note 3 11 8 4" xfId="20328"/>
    <cellStyle name="Note 3 11 8 4 2" xfId="45130"/>
    <cellStyle name="Note 3 11 8 5" xfId="30587"/>
    <cellStyle name="Note 3 11 8 6" xfId="49639"/>
    <cellStyle name="Note 3 11 8 7" xfId="25119"/>
    <cellStyle name="Note 3 11 9" xfId="4859"/>
    <cellStyle name="Note 3 11 9 2" xfId="9808"/>
    <cellStyle name="Note 3 11 9 2 2" xfId="53773"/>
    <cellStyle name="Note 3 11 9 2 3" xfId="34612"/>
    <cellStyle name="Note 3 11 9 3" xfId="14709"/>
    <cellStyle name="Note 3 11 9 3 2" xfId="39512"/>
    <cellStyle name="Note 3 11 9 4" xfId="21788"/>
    <cellStyle name="Note 3 11 9 4 2" xfId="46588"/>
    <cellStyle name="Note 3 11 9 5" xfId="29834"/>
    <cellStyle name="Note 3 11 9 6" xfId="48885"/>
    <cellStyle name="Note 3 11 9 7" xfId="24365"/>
    <cellStyle name="Note 3 12" xfId="178"/>
    <cellStyle name="Note 3 12 10" xfId="6415"/>
    <cellStyle name="Note 3 12 10 2" xfId="11364"/>
    <cellStyle name="Note 3 12 10 2 2" xfId="55326"/>
    <cellStyle name="Note 3 12 10 2 3" xfId="36168"/>
    <cellStyle name="Note 3 12 10 3" xfId="16265"/>
    <cellStyle name="Note 3 12 10 3 2" xfId="41068"/>
    <cellStyle name="Note 3 12 10 4" xfId="18306"/>
    <cellStyle name="Note 3 12 10 4 2" xfId="43108"/>
    <cellStyle name="Note 3 12 10 5" xfId="31382"/>
    <cellStyle name="Note 3 12 10 6" xfId="50438"/>
    <cellStyle name="Note 3 12 10 7" xfId="25918"/>
    <cellStyle name="Note 3 12 11" xfId="5189"/>
    <cellStyle name="Note 3 12 11 2" xfId="10138"/>
    <cellStyle name="Note 3 12 11 2 2" xfId="54103"/>
    <cellStyle name="Note 3 12 11 2 3" xfId="34942"/>
    <cellStyle name="Note 3 12 11 3" xfId="15039"/>
    <cellStyle name="Note 3 12 11 3 2" xfId="39842"/>
    <cellStyle name="Note 3 12 11 4" xfId="22079"/>
    <cellStyle name="Note 3 12 11 4 2" xfId="46879"/>
    <cellStyle name="Note 3 12 11 5" xfId="30164"/>
    <cellStyle name="Note 3 12 11 6" xfId="49215"/>
    <cellStyle name="Note 3 12 11 7" xfId="24695"/>
    <cellStyle name="Note 3 12 12" xfId="6489"/>
    <cellStyle name="Note 3 12 12 2" xfId="11438"/>
    <cellStyle name="Note 3 12 12 2 2" xfId="55400"/>
    <cellStyle name="Note 3 12 12 2 3" xfId="36242"/>
    <cellStyle name="Note 3 12 12 3" xfId="16339"/>
    <cellStyle name="Note 3 12 12 3 2" xfId="41142"/>
    <cellStyle name="Note 3 12 12 4" xfId="21654"/>
    <cellStyle name="Note 3 12 12 4 2" xfId="46454"/>
    <cellStyle name="Note 3 12 12 5" xfId="50512"/>
    <cellStyle name="Note 3 12 12 6" xfId="25992"/>
    <cellStyle name="Note 3 12 13" xfId="2635"/>
    <cellStyle name="Note 3 12 13 2" xfId="27296"/>
    <cellStyle name="Note 3 12 13 3" xfId="27615"/>
    <cellStyle name="Note 3 12 14" xfId="7583"/>
    <cellStyle name="Note 3 12 14 2" xfId="51593"/>
    <cellStyle name="Note 3 12 14 3" xfId="32388"/>
    <cellStyle name="Note 3 12 15" xfId="2495"/>
    <cellStyle name="Note 3 12 15 2" xfId="27477"/>
    <cellStyle name="Note 3 12 16" xfId="20974"/>
    <cellStyle name="Note 3 12 16 2" xfId="45774"/>
    <cellStyle name="Note 3 12 17" xfId="27392"/>
    <cellStyle name="Note 3 12 18" xfId="56495"/>
    <cellStyle name="Note 3 12 19" xfId="22155"/>
    <cellStyle name="Note 3 12 2" xfId="647"/>
    <cellStyle name="Note 3 12 2 2" xfId="1554"/>
    <cellStyle name="Note 3 12 2 2 2" xfId="52118"/>
    <cellStyle name="Note 3 12 2 2 3" xfId="32954"/>
    <cellStyle name="Note 3 12 2 2 4" xfId="8150"/>
    <cellStyle name="Note 3 12 2 3" xfId="13051"/>
    <cellStyle name="Note 3 12 2 3 2" xfId="37854"/>
    <cellStyle name="Note 3 12 2 4" xfId="18273"/>
    <cellStyle name="Note 3 12 2 4 2" xfId="43075"/>
    <cellStyle name="Note 3 12 2 5" xfId="28177"/>
    <cellStyle name="Note 3 12 2 6" xfId="47230"/>
    <cellStyle name="Note 3 12 2 7" xfId="22710"/>
    <cellStyle name="Note 3 12 2 8" xfId="3201"/>
    <cellStyle name="Note 3 12 20" xfId="56938"/>
    <cellStyle name="Note 3 12 21" xfId="2039"/>
    <cellStyle name="Note 3 12 3" xfId="1103"/>
    <cellStyle name="Note 3 12 3 2" xfId="8046"/>
    <cellStyle name="Note 3 12 3 2 2" xfId="52016"/>
    <cellStyle name="Note 3 12 3 2 3" xfId="32850"/>
    <cellStyle name="Note 3 12 3 3" xfId="12947"/>
    <cellStyle name="Note 3 12 3 3 2" xfId="37750"/>
    <cellStyle name="Note 3 12 3 4" xfId="21037"/>
    <cellStyle name="Note 3 12 3 4 2" xfId="45837"/>
    <cellStyle name="Note 3 12 3 5" xfId="28074"/>
    <cellStyle name="Note 3 12 3 6" xfId="47128"/>
    <cellStyle name="Note 3 12 3 7" xfId="22608"/>
    <cellStyle name="Note 3 12 3 8" xfId="3097"/>
    <cellStyle name="Note 3 12 4" xfId="3173"/>
    <cellStyle name="Note 3 12 4 2" xfId="8122"/>
    <cellStyle name="Note 3 12 4 2 2" xfId="52090"/>
    <cellStyle name="Note 3 12 4 2 3" xfId="32926"/>
    <cellStyle name="Note 3 12 4 3" xfId="13023"/>
    <cellStyle name="Note 3 12 4 3 2" xfId="37826"/>
    <cellStyle name="Note 3 12 4 4" xfId="19804"/>
    <cellStyle name="Note 3 12 4 4 2" xfId="44606"/>
    <cellStyle name="Note 3 12 4 5" xfId="28149"/>
    <cellStyle name="Note 3 12 4 6" xfId="47202"/>
    <cellStyle name="Note 3 12 4 7" xfId="22682"/>
    <cellStyle name="Note 3 12 5" xfId="3656"/>
    <cellStyle name="Note 3 12 5 2" xfId="8605"/>
    <cellStyle name="Note 3 12 5 2 2" xfId="52573"/>
    <cellStyle name="Note 3 12 5 2 3" xfId="33409"/>
    <cellStyle name="Note 3 12 5 3" xfId="13506"/>
    <cellStyle name="Note 3 12 5 3 2" xfId="38309"/>
    <cellStyle name="Note 3 12 5 4" xfId="18365"/>
    <cellStyle name="Note 3 12 5 4 2" xfId="43167"/>
    <cellStyle name="Note 3 12 5 5" xfId="28632"/>
    <cellStyle name="Note 3 12 5 6" xfId="47685"/>
    <cellStyle name="Note 3 12 5 7" xfId="23165"/>
    <cellStyle name="Note 3 12 6" xfId="3602"/>
    <cellStyle name="Note 3 12 6 2" xfId="8551"/>
    <cellStyle name="Note 3 12 6 2 2" xfId="52519"/>
    <cellStyle name="Note 3 12 6 2 3" xfId="33355"/>
    <cellStyle name="Note 3 12 6 3" xfId="13452"/>
    <cellStyle name="Note 3 12 6 3 2" xfId="38255"/>
    <cellStyle name="Note 3 12 6 4" xfId="20697"/>
    <cellStyle name="Note 3 12 6 4 2" xfId="45498"/>
    <cellStyle name="Note 3 12 6 5" xfId="28578"/>
    <cellStyle name="Note 3 12 6 6" xfId="47631"/>
    <cellStyle name="Note 3 12 6 7" xfId="23111"/>
    <cellStyle name="Note 3 12 7" xfId="4805"/>
    <cellStyle name="Note 3 12 7 2" xfId="9754"/>
    <cellStyle name="Note 3 12 7 2 2" xfId="53719"/>
    <cellStyle name="Note 3 12 7 2 3" xfId="34558"/>
    <cellStyle name="Note 3 12 7 3" xfId="14655"/>
    <cellStyle name="Note 3 12 7 3 2" xfId="39458"/>
    <cellStyle name="Note 3 12 7 4" xfId="19966"/>
    <cellStyle name="Note 3 12 7 4 2" xfId="44768"/>
    <cellStyle name="Note 3 12 7 5" xfId="29780"/>
    <cellStyle name="Note 3 12 7 6" xfId="48831"/>
    <cellStyle name="Note 3 12 7 7" xfId="24311"/>
    <cellStyle name="Note 3 12 8" xfId="5611"/>
    <cellStyle name="Note 3 12 8 2" xfId="10560"/>
    <cellStyle name="Note 3 12 8 2 2" xfId="54524"/>
    <cellStyle name="Note 3 12 8 2 3" xfId="35364"/>
    <cellStyle name="Note 3 12 8 3" xfId="15461"/>
    <cellStyle name="Note 3 12 8 3 2" xfId="40264"/>
    <cellStyle name="Note 3 12 8 4" xfId="21114"/>
    <cellStyle name="Note 3 12 8 4 2" xfId="45914"/>
    <cellStyle name="Note 3 12 8 5" xfId="30584"/>
    <cellStyle name="Note 3 12 8 6" xfId="49636"/>
    <cellStyle name="Note 3 12 8 7" xfId="25116"/>
    <cellStyle name="Note 3 12 9" xfId="4641"/>
    <cellStyle name="Note 3 12 9 2" xfId="9590"/>
    <cellStyle name="Note 3 12 9 2 2" xfId="53555"/>
    <cellStyle name="Note 3 12 9 2 3" xfId="34394"/>
    <cellStyle name="Note 3 12 9 3" xfId="14491"/>
    <cellStyle name="Note 3 12 9 3 2" xfId="39294"/>
    <cellStyle name="Note 3 12 9 4" xfId="18544"/>
    <cellStyle name="Note 3 12 9 4 2" xfId="43346"/>
    <cellStyle name="Note 3 12 9 5" xfId="29616"/>
    <cellStyle name="Note 3 12 9 6" xfId="48667"/>
    <cellStyle name="Note 3 12 9 7" xfId="24147"/>
    <cellStyle name="Note 3 13" xfId="173"/>
    <cellStyle name="Note 3 13 10" xfId="6410"/>
    <cellStyle name="Note 3 13 10 2" xfId="11359"/>
    <cellStyle name="Note 3 13 10 2 2" xfId="55321"/>
    <cellStyle name="Note 3 13 10 2 3" xfId="36163"/>
    <cellStyle name="Note 3 13 10 3" xfId="16260"/>
    <cellStyle name="Note 3 13 10 3 2" xfId="41063"/>
    <cellStyle name="Note 3 13 10 4" xfId="20212"/>
    <cellStyle name="Note 3 13 10 4 2" xfId="45014"/>
    <cellStyle name="Note 3 13 10 5" xfId="31377"/>
    <cellStyle name="Note 3 13 10 6" xfId="50433"/>
    <cellStyle name="Note 3 13 10 7" xfId="25913"/>
    <cellStyle name="Note 3 13 11" xfId="6355"/>
    <cellStyle name="Note 3 13 11 2" xfId="11304"/>
    <cellStyle name="Note 3 13 11 2 2" xfId="55266"/>
    <cellStyle name="Note 3 13 11 2 3" xfId="36108"/>
    <cellStyle name="Note 3 13 11 3" xfId="16205"/>
    <cellStyle name="Note 3 13 11 3 2" xfId="41008"/>
    <cellStyle name="Note 3 13 11 4" xfId="18373"/>
    <cellStyle name="Note 3 13 11 4 2" xfId="43175"/>
    <cellStyle name="Note 3 13 11 5" xfId="31324"/>
    <cellStyle name="Note 3 13 11 6" xfId="50378"/>
    <cellStyle name="Note 3 13 11 7" xfId="25858"/>
    <cellStyle name="Note 3 13 12" xfId="6770"/>
    <cellStyle name="Note 3 13 12 2" xfId="11719"/>
    <cellStyle name="Note 3 13 12 2 2" xfId="55681"/>
    <cellStyle name="Note 3 13 12 2 3" xfId="36523"/>
    <cellStyle name="Note 3 13 12 3" xfId="16620"/>
    <cellStyle name="Note 3 13 12 3 2" xfId="41423"/>
    <cellStyle name="Note 3 13 12 4" xfId="19961"/>
    <cellStyle name="Note 3 13 12 4 2" xfId="44763"/>
    <cellStyle name="Note 3 13 12 5" xfId="50793"/>
    <cellStyle name="Note 3 13 12 6" xfId="26273"/>
    <cellStyle name="Note 3 13 13" xfId="2630"/>
    <cellStyle name="Note 3 13 13 2" xfId="32274"/>
    <cellStyle name="Note 3 13 13 3" xfId="27610"/>
    <cellStyle name="Note 3 13 14" xfId="7578"/>
    <cellStyle name="Note 3 13 14 2" xfId="51588"/>
    <cellStyle name="Note 3 13 14 3" xfId="32383"/>
    <cellStyle name="Note 3 13 15" xfId="2610"/>
    <cellStyle name="Note 3 13 15 2" xfId="27590"/>
    <cellStyle name="Note 3 13 16" xfId="18262"/>
    <cellStyle name="Note 3 13 16 2" xfId="43064"/>
    <cellStyle name="Note 3 13 17" xfId="27119"/>
    <cellStyle name="Note 3 13 18" xfId="56490"/>
    <cellStyle name="Note 3 13 19" xfId="22150"/>
    <cellStyle name="Note 3 13 2" xfId="642"/>
    <cellStyle name="Note 3 13 2 2" xfId="1549"/>
    <cellStyle name="Note 3 13 2 2 2" xfId="52113"/>
    <cellStyle name="Note 3 13 2 2 3" xfId="32949"/>
    <cellStyle name="Note 3 13 2 2 4" xfId="8145"/>
    <cellStyle name="Note 3 13 2 3" xfId="13046"/>
    <cellStyle name="Note 3 13 2 3 2" xfId="37849"/>
    <cellStyle name="Note 3 13 2 4" xfId="20184"/>
    <cellStyle name="Note 3 13 2 4 2" xfId="44986"/>
    <cellStyle name="Note 3 13 2 5" xfId="28172"/>
    <cellStyle name="Note 3 13 2 6" xfId="47225"/>
    <cellStyle name="Note 3 13 2 7" xfId="22705"/>
    <cellStyle name="Note 3 13 2 8" xfId="3196"/>
    <cellStyle name="Note 3 13 20" xfId="56933"/>
    <cellStyle name="Note 3 13 21" xfId="2034"/>
    <cellStyle name="Note 3 13 3" xfId="1098"/>
    <cellStyle name="Note 3 13 3 2" xfId="8011"/>
    <cellStyle name="Note 3 13 3 2 2" xfId="51984"/>
    <cellStyle name="Note 3 13 3 2 3" xfId="32815"/>
    <cellStyle name="Note 3 13 3 3" xfId="12912"/>
    <cellStyle name="Note 3 13 3 3 2" xfId="37715"/>
    <cellStyle name="Note 3 13 3 4" xfId="20718"/>
    <cellStyle name="Note 3 13 3 4 2" xfId="45519"/>
    <cellStyle name="Note 3 13 3 5" xfId="28040"/>
    <cellStyle name="Note 3 13 3 6" xfId="47096"/>
    <cellStyle name="Note 3 13 3 7" xfId="22576"/>
    <cellStyle name="Note 3 13 3 8" xfId="3062"/>
    <cellStyle name="Note 3 13 4" xfId="3161"/>
    <cellStyle name="Note 3 13 4 2" xfId="8110"/>
    <cellStyle name="Note 3 13 4 2 2" xfId="52079"/>
    <cellStyle name="Note 3 13 4 2 3" xfId="32914"/>
    <cellStyle name="Note 3 13 4 3" xfId="13011"/>
    <cellStyle name="Note 3 13 4 3 2" xfId="37814"/>
    <cellStyle name="Note 3 13 4 4" xfId="19833"/>
    <cellStyle name="Note 3 13 4 4 2" xfId="44635"/>
    <cellStyle name="Note 3 13 4 5" xfId="28137"/>
    <cellStyle name="Note 3 13 4 6" xfId="47191"/>
    <cellStyle name="Note 3 13 4 7" xfId="22671"/>
    <cellStyle name="Note 3 13 5" xfId="3067"/>
    <cellStyle name="Note 3 13 5 2" xfId="8016"/>
    <cellStyle name="Note 3 13 5 2 2" xfId="51989"/>
    <cellStyle name="Note 3 13 5 2 3" xfId="32820"/>
    <cellStyle name="Note 3 13 5 3" xfId="12917"/>
    <cellStyle name="Note 3 13 5 3 2" xfId="37720"/>
    <cellStyle name="Note 3 13 5 4" xfId="18801"/>
    <cellStyle name="Note 3 13 5 4 2" xfId="43603"/>
    <cellStyle name="Note 3 13 5 5" xfId="28045"/>
    <cellStyle name="Note 3 13 5 6" xfId="47101"/>
    <cellStyle name="Note 3 13 5 7" xfId="22581"/>
    <cellStyle name="Note 3 13 6" xfId="3084"/>
    <cellStyle name="Note 3 13 6 2" xfId="8033"/>
    <cellStyle name="Note 3 13 6 2 2" xfId="52003"/>
    <cellStyle name="Note 3 13 6 2 3" xfId="32837"/>
    <cellStyle name="Note 3 13 6 3" xfId="12934"/>
    <cellStyle name="Note 3 13 6 3 2" xfId="37737"/>
    <cellStyle name="Note 3 13 6 4" xfId="21021"/>
    <cellStyle name="Note 3 13 6 4 2" xfId="45821"/>
    <cellStyle name="Note 3 13 6 5" xfId="28061"/>
    <cellStyle name="Note 3 13 6 6" xfId="47115"/>
    <cellStyle name="Note 3 13 6 7" xfId="22595"/>
    <cellStyle name="Note 3 13 7" xfId="4771"/>
    <cellStyle name="Note 3 13 7 2" xfId="9720"/>
    <cellStyle name="Note 3 13 7 2 2" xfId="53685"/>
    <cellStyle name="Note 3 13 7 2 3" xfId="34524"/>
    <cellStyle name="Note 3 13 7 3" xfId="14621"/>
    <cellStyle name="Note 3 13 7 3 2" xfId="39424"/>
    <cellStyle name="Note 3 13 7 4" xfId="19129"/>
    <cellStyle name="Note 3 13 7 4 2" xfId="43931"/>
    <cellStyle name="Note 3 13 7 5" xfId="29746"/>
    <cellStyle name="Note 3 13 7 6" xfId="48797"/>
    <cellStyle name="Note 3 13 7 7" xfId="24277"/>
    <cellStyle name="Note 3 13 8" xfId="5606"/>
    <cellStyle name="Note 3 13 8 2" xfId="10555"/>
    <cellStyle name="Note 3 13 8 2 2" xfId="54519"/>
    <cellStyle name="Note 3 13 8 2 3" xfId="35359"/>
    <cellStyle name="Note 3 13 8 3" xfId="15456"/>
    <cellStyle name="Note 3 13 8 3 2" xfId="40259"/>
    <cellStyle name="Note 3 13 8 4" xfId="18800"/>
    <cellStyle name="Note 3 13 8 4 2" xfId="43602"/>
    <cellStyle name="Note 3 13 8 5" xfId="30579"/>
    <cellStyle name="Note 3 13 8 6" xfId="49631"/>
    <cellStyle name="Note 3 13 8 7" xfId="25111"/>
    <cellStyle name="Note 3 13 9" xfId="5559"/>
    <cellStyle name="Note 3 13 9 2" xfId="10508"/>
    <cellStyle name="Note 3 13 9 2 2" xfId="54472"/>
    <cellStyle name="Note 3 13 9 2 3" xfId="35312"/>
    <cellStyle name="Note 3 13 9 3" xfId="15409"/>
    <cellStyle name="Note 3 13 9 3 2" xfId="40212"/>
    <cellStyle name="Note 3 13 9 4" xfId="18337"/>
    <cellStyle name="Note 3 13 9 4 2" xfId="43139"/>
    <cellStyle name="Note 3 13 9 5" xfId="30534"/>
    <cellStyle name="Note 3 13 9 6" xfId="49584"/>
    <cellStyle name="Note 3 13 9 7" xfId="25064"/>
    <cellStyle name="Note 3 14" xfId="306"/>
    <cellStyle name="Note 3 14 10" xfId="6537"/>
    <cellStyle name="Note 3 14 10 2" xfId="11486"/>
    <cellStyle name="Note 3 14 10 2 2" xfId="55448"/>
    <cellStyle name="Note 3 14 10 2 3" xfId="36290"/>
    <cellStyle name="Note 3 14 10 3" xfId="16387"/>
    <cellStyle name="Note 3 14 10 3 2" xfId="41190"/>
    <cellStyle name="Note 3 14 10 4" xfId="21594"/>
    <cellStyle name="Note 3 14 10 4 2" xfId="46394"/>
    <cellStyle name="Note 3 14 10 5" xfId="31501"/>
    <cellStyle name="Note 3 14 10 6" xfId="50560"/>
    <cellStyle name="Note 3 14 10 7" xfId="26040"/>
    <cellStyle name="Note 3 14 11" xfId="6916"/>
    <cellStyle name="Note 3 14 11 2" xfId="11865"/>
    <cellStyle name="Note 3 14 11 2 2" xfId="55825"/>
    <cellStyle name="Note 3 14 11 2 3" xfId="36669"/>
    <cellStyle name="Note 3 14 11 3" xfId="16766"/>
    <cellStyle name="Note 3 14 11 3 2" xfId="41569"/>
    <cellStyle name="Note 3 14 11 4" xfId="19570"/>
    <cellStyle name="Note 3 14 11 4 2" xfId="44372"/>
    <cellStyle name="Note 3 14 11 5" xfId="31874"/>
    <cellStyle name="Note 3 14 11 6" xfId="50937"/>
    <cellStyle name="Note 3 14 11 7" xfId="26417"/>
    <cellStyle name="Note 3 14 12" xfId="7288"/>
    <cellStyle name="Note 3 14 12 2" xfId="12237"/>
    <cellStyle name="Note 3 14 12 2 2" xfId="56197"/>
    <cellStyle name="Note 3 14 12 2 3" xfId="37041"/>
    <cellStyle name="Note 3 14 12 3" xfId="17138"/>
    <cellStyle name="Note 3 14 12 3 2" xfId="41941"/>
    <cellStyle name="Note 3 14 12 4" xfId="19242"/>
    <cellStyle name="Note 3 14 12 4 2" xfId="44044"/>
    <cellStyle name="Note 3 14 12 5" xfId="51309"/>
    <cellStyle name="Note 3 14 12 6" xfId="26789"/>
    <cellStyle name="Note 3 14 13" xfId="2763"/>
    <cellStyle name="Note 3 14 13 2" xfId="27083"/>
    <cellStyle name="Note 3 14 13 3" xfId="27743"/>
    <cellStyle name="Note 3 14 14" xfId="7711"/>
    <cellStyle name="Note 3 14 14 2" xfId="51709"/>
    <cellStyle name="Note 3 14 14 3" xfId="32516"/>
    <cellStyle name="Note 3 14 15" xfId="12609"/>
    <cellStyle name="Note 3 14 15 2" xfId="37412"/>
    <cellStyle name="Note 3 14 16" xfId="21960"/>
    <cellStyle name="Note 3 14 16 2" xfId="46760"/>
    <cellStyle name="Note 3 14 17" xfId="32299"/>
    <cellStyle name="Note 3 14 18" xfId="56611"/>
    <cellStyle name="Note 3 14 19" xfId="22280"/>
    <cellStyle name="Note 3 14 2" xfId="775"/>
    <cellStyle name="Note 3 14 2 2" xfId="1679"/>
    <cellStyle name="Note 3 14 2 2 2" xfId="52244"/>
    <cellStyle name="Note 3 14 2 2 3" xfId="33080"/>
    <cellStyle name="Note 3 14 2 2 4" xfId="8276"/>
    <cellStyle name="Note 3 14 2 3" xfId="13177"/>
    <cellStyle name="Note 3 14 2 3 2" xfId="37980"/>
    <cellStyle name="Note 3 14 2 4" xfId="20440"/>
    <cellStyle name="Note 3 14 2 4 2" xfId="45241"/>
    <cellStyle name="Note 3 14 2 5" xfId="28303"/>
    <cellStyle name="Note 3 14 2 6" xfId="47356"/>
    <cellStyle name="Note 3 14 2 7" xfId="22836"/>
    <cellStyle name="Note 3 14 2 8" xfId="3327"/>
    <cellStyle name="Note 3 14 20" xfId="57066"/>
    <cellStyle name="Note 3 14 21" xfId="2164"/>
    <cellStyle name="Note 3 14 3" xfId="1228"/>
    <cellStyle name="Note 3 14 3 2" xfId="8676"/>
    <cellStyle name="Note 3 14 3 2 2" xfId="52644"/>
    <cellStyle name="Note 3 14 3 2 3" xfId="33480"/>
    <cellStyle name="Note 3 14 3 3" xfId="13577"/>
    <cellStyle name="Note 3 14 3 3 2" xfId="38380"/>
    <cellStyle name="Note 3 14 3 4" xfId="19481"/>
    <cellStyle name="Note 3 14 3 4 2" xfId="44283"/>
    <cellStyle name="Note 3 14 3 5" xfId="28703"/>
    <cellStyle name="Note 3 14 3 6" xfId="47756"/>
    <cellStyle name="Note 3 14 3 7" xfId="23236"/>
    <cellStyle name="Note 3 14 3 8" xfId="3727"/>
    <cellStyle name="Note 3 14 4" xfId="4128"/>
    <cellStyle name="Note 3 14 4 2" xfId="9077"/>
    <cellStyle name="Note 3 14 4 2 2" xfId="53043"/>
    <cellStyle name="Note 3 14 4 2 3" xfId="33881"/>
    <cellStyle name="Note 3 14 4 3" xfId="13978"/>
    <cellStyle name="Note 3 14 4 3 2" xfId="38781"/>
    <cellStyle name="Note 3 14 4 4" xfId="21634"/>
    <cellStyle name="Note 3 14 4 4 2" xfId="46434"/>
    <cellStyle name="Note 3 14 4 5" xfId="29104"/>
    <cellStyle name="Note 3 14 4 6" xfId="48155"/>
    <cellStyle name="Note 3 14 4 7" xfId="23635"/>
    <cellStyle name="Note 3 14 5" xfId="4520"/>
    <cellStyle name="Note 3 14 5 2" xfId="9469"/>
    <cellStyle name="Note 3 14 5 2 2" xfId="53435"/>
    <cellStyle name="Note 3 14 5 2 3" xfId="34273"/>
    <cellStyle name="Note 3 14 5 3" xfId="14370"/>
    <cellStyle name="Note 3 14 5 3 2" xfId="39173"/>
    <cellStyle name="Note 3 14 5 4" xfId="18989"/>
    <cellStyle name="Note 3 14 5 4 2" xfId="43791"/>
    <cellStyle name="Note 3 14 5 5" xfId="29495"/>
    <cellStyle name="Note 3 14 5 6" xfId="48547"/>
    <cellStyle name="Note 3 14 5 7" xfId="24027"/>
    <cellStyle name="Note 3 14 6" xfId="4927"/>
    <cellStyle name="Note 3 14 6 2" xfId="9876"/>
    <cellStyle name="Note 3 14 6 2 2" xfId="53841"/>
    <cellStyle name="Note 3 14 6 2 3" xfId="34680"/>
    <cellStyle name="Note 3 14 6 3" xfId="14777"/>
    <cellStyle name="Note 3 14 6 3 2" xfId="39580"/>
    <cellStyle name="Note 3 14 6 4" xfId="17740"/>
    <cellStyle name="Note 3 14 6 4 2" xfId="42543"/>
    <cellStyle name="Note 3 14 6 5" xfId="29902"/>
    <cellStyle name="Note 3 14 6 6" xfId="48953"/>
    <cellStyle name="Note 3 14 6 7" xfId="24433"/>
    <cellStyle name="Note 3 14 7" xfId="5314"/>
    <cellStyle name="Note 3 14 7 2" xfId="10263"/>
    <cellStyle name="Note 3 14 7 2 2" xfId="54228"/>
    <cellStyle name="Note 3 14 7 2 3" xfId="35067"/>
    <cellStyle name="Note 3 14 7 3" xfId="15164"/>
    <cellStyle name="Note 3 14 7 3 2" xfId="39967"/>
    <cellStyle name="Note 3 14 7 4" xfId="20479"/>
    <cellStyle name="Note 3 14 7 4 2" xfId="45280"/>
    <cellStyle name="Note 3 14 7 5" xfId="30289"/>
    <cellStyle name="Note 3 14 7 6" xfId="49340"/>
    <cellStyle name="Note 3 14 7 7" xfId="24820"/>
    <cellStyle name="Note 3 14 8" xfId="5731"/>
    <cellStyle name="Note 3 14 8 2" xfId="10680"/>
    <cellStyle name="Note 3 14 8 2 2" xfId="54643"/>
    <cellStyle name="Note 3 14 8 2 3" xfId="35484"/>
    <cellStyle name="Note 3 14 8 3" xfId="15581"/>
    <cellStyle name="Note 3 14 8 3 2" xfId="40384"/>
    <cellStyle name="Note 3 14 8 4" xfId="21346"/>
    <cellStyle name="Note 3 14 8 4 2" xfId="46146"/>
    <cellStyle name="Note 3 14 8 5" xfId="30704"/>
    <cellStyle name="Note 3 14 8 6" xfId="49755"/>
    <cellStyle name="Note 3 14 8 7" xfId="25235"/>
    <cellStyle name="Note 3 14 9" xfId="6123"/>
    <cellStyle name="Note 3 14 9 2" xfId="11072"/>
    <cellStyle name="Note 3 14 9 2 2" xfId="55034"/>
    <cellStyle name="Note 3 14 9 2 3" xfId="35876"/>
    <cellStyle name="Note 3 14 9 3" xfId="15973"/>
    <cellStyle name="Note 3 14 9 3 2" xfId="40776"/>
    <cellStyle name="Note 3 14 9 4" xfId="18391"/>
    <cellStyle name="Note 3 14 9 4 2" xfId="43193"/>
    <cellStyle name="Note 3 14 9 5" xfId="31092"/>
    <cellStyle name="Note 3 14 9 6" xfId="50146"/>
    <cellStyle name="Note 3 14 9 7" xfId="25626"/>
    <cellStyle name="Note 3 15" xfId="317"/>
    <cellStyle name="Note 3 15 10" xfId="6548"/>
    <cellStyle name="Note 3 15 10 2" xfId="11497"/>
    <cellStyle name="Note 3 15 10 2 2" xfId="55459"/>
    <cellStyle name="Note 3 15 10 2 3" xfId="36301"/>
    <cellStyle name="Note 3 15 10 3" xfId="16398"/>
    <cellStyle name="Note 3 15 10 3 2" xfId="41201"/>
    <cellStyle name="Note 3 15 10 4" xfId="22039"/>
    <cellStyle name="Note 3 15 10 4 2" xfId="46839"/>
    <cellStyle name="Note 3 15 10 5" xfId="31512"/>
    <cellStyle name="Note 3 15 10 6" xfId="50571"/>
    <cellStyle name="Note 3 15 10 7" xfId="26051"/>
    <cellStyle name="Note 3 15 11" xfId="6927"/>
    <cellStyle name="Note 3 15 11 2" xfId="11876"/>
    <cellStyle name="Note 3 15 11 2 2" xfId="55836"/>
    <cellStyle name="Note 3 15 11 2 3" xfId="36680"/>
    <cellStyle name="Note 3 15 11 3" xfId="16777"/>
    <cellStyle name="Note 3 15 11 3 2" xfId="41580"/>
    <cellStyle name="Note 3 15 11 4" xfId="19954"/>
    <cellStyle name="Note 3 15 11 4 2" xfId="44756"/>
    <cellStyle name="Note 3 15 11 5" xfId="31885"/>
    <cellStyle name="Note 3 15 11 6" xfId="50948"/>
    <cellStyle name="Note 3 15 11 7" xfId="26428"/>
    <cellStyle name="Note 3 15 12" xfId="7299"/>
    <cellStyle name="Note 3 15 12 2" xfId="12248"/>
    <cellStyle name="Note 3 15 12 2 2" xfId="56208"/>
    <cellStyle name="Note 3 15 12 2 3" xfId="37052"/>
    <cellStyle name="Note 3 15 12 3" xfId="17149"/>
    <cellStyle name="Note 3 15 12 3 2" xfId="41952"/>
    <cellStyle name="Note 3 15 12 4" xfId="19628"/>
    <cellStyle name="Note 3 15 12 4 2" xfId="44430"/>
    <cellStyle name="Note 3 15 12 5" xfId="51320"/>
    <cellStyle name="Note 3 15 12 6" xfId="26800"/>
    <cellStyle name="Note 3 15 13" xfId="2774"/>
    <cellStyle name="Note 3 15 13 2" xfId="27112"/>
    <cellStyle name="Note 3 15 13 3" xfId="27754"/>
    <cellStyle name="Note 3 15 14" xfId="7722"/>
    <cellStyle name="Note 3 15 14 2" xfId="51720"/>
    <cellStyle name="Note 3 15 14 3" xfId="32527"/>
    <cellStyle name="Note 3 15 15" xfId="12620"/>
    <cellStyle name="Note 3 15 15 2" xfId="37423"/>
    <cellStyle name="Note 3 15 16" xfId="18149"/>
    <cellStyle name="Note 3 15 16 2" xfId="42951"/>
    <cellStyle name="Note 3 15 17" xfId="27365"/>
    <cellStyle name="Note 3 15 18" xfId="56622"/>
    <cellStyle name="Note 3 15 19" xfId="22291"/>
    <cellStyle name="Note 3 15 2" xfId="786"/>
    <cellStyle name="Note 3 15 2 2" xfId="1690"/>
    <cellStyle name="Note 3 15 2 2 2" xfId="52255"/>
    <cellStyle name="Note 3 15 2 2 3" xfId="33091"/>
    <cellStyle name="Note 3 15 2 2 4" xfId="8287"/>
    <cellStyle name="Note 3 15 2 3" xfId="13188"/>
    <cellStyle name="Note 3 15 2 3 2" xfId="37991"/>
    <cellStyle name="Note 3 15 2 4" xfId="20879"/>
    <cellStyle name="Note 3 15 2 4 2" xfId="45680"/>
    <cellStyle name="Note 3 15 2 5" xfId="28314"/>
    <cellStyle name="Note 3 15 2 6" xfId="47367"/>
    <cellStyle name="Note 3 15 2 7" xfId="22847"/>
    <cellStyle name="Note 3 15 2 8" xfId="3338"/>
    <cellStyle name="Note 3 15 20" xfId="57077"/>
    <cellStyle name="Note 3 15 21" xfId="2175"/>
    <cellStyle name="Note 3 15 3" xfId="1239"/>
    <cellStyle name="Note 3 15 3 2" xfId="8687"/>
    <cellStyle name="Note 3 15 3 2 2" xfId="52655"/>
    <cellStyle name="Note 3 15 3 2 3" xfId="33491"/>
    <cellStyle name="Note 3 15 3 3" xfId="13588"/>
    <cellStyle name="Note 3 15 3 3 2" xfId="38391"/>
    <cellStyle name="Note 3 15 3 4" xfId="18008"/>
    <cellStyle name="Note 3 15 3 4 2" xfId="42811"/>
    <cellStyle name="Note 3 15 3 5" xfId="28714"/>
    <cellStyle name="Note 3 15 3 6" xfId="47767"/>
    <cellStyle name="Note 3 15 3 7" xfId="23247"/>
    <cellStyle name="Note 3 15 3 8" xfId="3738"/>
    <cellStyle name="Note 3 15 4" xfId="4139"/>
    <cellStyle name="Note 3 15 4 2" xfId="9088"/>
    <cellStyle name="Note 3 15 4 2 2" xfId="53054"/>
    <cellStyle name="Note 3 15 4 2 3" xfId="33892"/>
    <cellStyle name="Note 3 15 4 3" xfId="13989"/>
    <cellStyle name="Note 3 15 4 3 2" xfId="38792"/>
    <cellStyle name="Note 3 15 4 4" xfId="21876"/>
    <cellStyle name="Note 3 15 4 4 2" xfId="46676"/>
    <cellStyle name="Note 3 15 4 5" xfId="29115"/>
    <cellStyle name="Note 3 15 4 6" xfId="48166"/>
    <cellStyle name="Note 3 15 4 7" xfId="23646"/>
    <cellStyle name="Note 3 15 5" xfId="4531"/>
    <cellStyle name="Note 3 15 5 2" xfId="9480"/>
    <cellStyle name="Note 3 15 5 2 2" xfId="53446"/>
    <cellStyle name="Note 3 15 5 2 3" xfId="34284"/>
    <cellStyle name="Note 3 15 5 3" xfId="14381"/>
    <cellStyle name="Note 3 15 5 3 2" xfId="39184"/>
    <cellStyle name="Note 3 15 5 4" xfId="19275"/>
    <cellStyle name="Note 3 15 5 4 2" xfId="44077"/>
    <cellStyle name="Note 3 15 5 5" xfId="29506"/>
    <cellStyle name="Note 3 15 5 6" xfId="48558"/>
    <cellStyle name="Note 3 15 5 7" xfId="24038"/>
    <cellStyle name="Note 3 15 6" xfId="4938"/>
    <cellStyle name="Note 3 15 6 2" xfId="9887"/>
    <cellStyle name="Note 3 15 6 2 2" xfId="53852"/>
    <cellStyle name="Note 3 15 6 2 3" xfId="34691"/>
    <cellStyle name="Note 3 15 6 3" xfId="14788"/>
    <cellStyle name="Note 3 15 6 3 2" xfId="39591"/>
    <cellStyle name="Note 3 15 6 4" xfId="17757"/>
    <cellStyle name="Note 3 15 6 4 2" xfId="42560"/>
    <cellStyle name="Note 3 15 6 5" xfId="29913"/>
    <cellStyle name="Note 3 15 6 6" xfId="48964"/>
    <cellStyle name="Note 3 15 6 7" xfId="24444"/>
    <cellStyle name="Note 3 15 7" xfId="5325"/>
    <cellStyle name="Note 3 15 7 2" xfId="10274"/>
    <cellStyle name="Note 3 15 7 2 2" xfId="54239"/>
    <cellStyle name="Note 3 15 7 2 3" xfId="35078"/>
    <cellStyle name="Note 3 15 7 3" xfId="15175"/>
    <cellStyle name="Note 3 15 7 3 2" xfId="39978"/>
    <cellStyle name="Note 3 15 7 4" xfId="20860"/>
    <cellStyle name="Note 3 15 7 4 2" xfId="45661"/>
    <cellStyle name="Note 3 15 7 5" xfId="30300"/>
    <cellStyle name="Note 3 15 7 6" xfId="49351"/>
    <cellStyle name="Note 3 15 7 7" xfId="24831"/>
    <cellStyle name="Note 3 15 8" xfId="5742"/>
    <cellStyle name="Note 3 15 8 2" xfId="10691"/>
    <cellStyle name="Note 3 15 8 2 2" xfId="54654"/>
    <cellStyle name="Note 3 15 8 2 3" xfId="35495"/>
    <cellStyle name="Note 3 15 8 3" xfId="15592"/>
    <cellStyle name="Note 3 15 8 3 2" xfId="40395"/>
    <cellStyle name="Note 3 15 8 4" xfId="21713"/>
    <cellStyle name="Note 3 15 8 4 2" xfId="46513"/>
    <cellStyle name="Note 3 15 8 5" xfId="30715"/>
    <cellStyle name="Note 3 15 8 6" xfId="49766"/>
    <cellStyle name="Note 3 15 8 7" xfId="25246"/>
    <cellStyle name="Note 3 15 9" xfId="6134"/>
    <cellStyle name="Note 3 15 9 2" xfId="11083"/>
    <cellStyle name="Note 3 15 9 2 2" xfId="55045"/>
    <cellStyle name="Note 3 15 9 2 3" xfId="35887"/>
    <cellStyle name="Note 3 15 9 3" xfId="15984"/>
    <cellStyle name="Note 3 15 9 3 2" xfId="40787"/>
    <cellStyle name="Note 3 15 9 4" xfId="18737"/>
    <cellStyle name="Note 3 15 9 4 2" xfId="43539"/>
    <cellStyle name="Note 3 15 9 5" xfId="31103"/>
    <cellStyle name="Note 3 15 9 6" xfId="50157"/>
    <cellStyle name="Note 3 15 9 7" xfId="25637"/>
    <cellStyle name="Note 3 16" xfId="333"/>
    <cellStyle name="Note 3 16 10" xfId="6564"/>
    <cellStyle name="Note 3 16 10 2" xfId="11513"/>
    <cellStyle name="Note 3 16 10 2 2" xfId="55475"/>
    <cellStyle name="Note 3 16 10 2 3" xfId="36317"/>
    <cellStyle name="Note 3 16 10 3" xfId="16414"/>
    <cellStyle name="Note 3 16 10 3 2" xfId="41217"/>
    <cellStyle name="Note 3 16 10 4" xfId="20798"/>
    <cellStyle name="Note 3 16 10 4 2" xfId="45599"/>
    <cellStyle name="Note 3 16 10 5" xfId="31528"/>
    <cellStyle name="Note 3 16 10 6" xfId="50587"/>
    <cellStyle name="Note 3 16 10 7" xfId="26067"/>
    <cellStyle name="Note 3 16 11" xfId="6943"/>
    <cellStyle name="Note 3 16 11 2" xfId="11892"/>
    <cellStyle name="Note 3 16 11 2 2" xfId="55852"/>
    <cellStyle name="Note 3 16 11 2 3" xfId="36696"/>
    <cellStyle name="Note 3 16 11 3" xfId="16793"/>
    <cellStyle name="Note 3 16 11 3 2" xfId="41596"/>
    <cellStyle name="Note 3 16 11 4" xfId="19079"/>
    <cellStyle name="Note 3 16 11 4 2" xfId="43881"/>
    <cellStyle name="Note 3 16 11 5" xfId="31901"/>
    <cellStyle name="Note 3 16 11 6" xfId="50964"/>
    <cellStyle name="Note 3 16 11 7" xfId="26444"/>
    <cellStyle name="Note 3 16 12" xfId="7315"/>
    <cellStyle name="Note 3 16 12 2" xfId="12264"/>
    <cellStyle name="Note 3 16 12 2 2" xfId="56224"/>
    <cellStyle name="Note 3 16 12 2 3" xfId="37068"/>
    <cellStyle name="Note 3 16 12 3" xfId="17165"/>
    <cellStyle name="Note 3 16 12 3 2" xfId="41968"/>
    <cellStyle name="Note 3 16 12 4" xfId="20597"/>
    <cellStyle name="Note 3 16 12 4 2" xfId="45398"/>
    <cellStyle name="Note 3 16 12 5" xfId="51336"/>
    <cellStyle name="Note 3 16 12 6" xfId="26816"/>
    <cellStyle name="Note 3 16 13" xfId="2790"/>
    <cellStyle name="Note 3 16 13 2" xfId="27074"/>
    <cellStyle name="Note 3 16 13 3" xfId="27770"/>
    <cellStyle name="Note 3 16 14" xfId="7738"/>
    <cellStyle name="Note 3 16 14 2" xfId="51736"/>
    <cellStyle name="Note 3 16 14 3" xfId="32543"/>
    <cellStyle name="Note 3 16 15" xfId="12636"/>
    <cellStyle name="Note 3 16 15 2" xfId="37439"/>
    <cellStyle name="Note 3 16 16" xfId="17589"/>
    <cellStyle name="Note 3 16 16 2" xfId="42392"/>
    <cellStyle name="Note 3 16 17" xfId="27347"/>
    <cellStyle name="Note 3 16 18" xfId="56638"/>
    <cellStyle name="Note 3 16 19" xfId="22307"/>
    <cellStyle name="Note 3 16 2" xfId="802"/>
    <cellStyle name="Note 3 16 2 2" xfId="1706"/>
    <cellStyle name="Note 3 16 2 2 2" xfId="52271"/>
    <cellStyle name="Note 3 16 2 2 3" xfId="33107"/>
    <cellStyle name="Note 3 16 2 2 4" xfId="8303"/>
    <cellStyle name="Note 3 16 2 3" xfId="13204"/>
    <cellStyle name="Note 3 16 2 3 2" xfId="38007"/>
    <cellStyle name="Note 3 16 2 4" xfId="19375"/>
    <cellStyle name="Note 3 16 2 4 2" xfId="44177"/>
    <cellStyle name="Note 3 16 2 5" xfId="28330"/>
    <cellStyle name="Note 3 16 2 6" xfId="47383"/>
    <cellStyle name="Note 3 16 2 7" xfId="22863"/>
    <cellStyle name="Note 3 16 2 8" xfId="3354"/>
    <cellStyle name="Note 3 16 20" xfId="57093"/>
    <cellStyle name="Note 3 16 21" xfId="2191"/>
    <cellStyle name="Note 3 16 3" xfId="1255"/>
    <cellStyle name="Note 3 16 3 2" xfId="8703"/>
    <cellStyle name="Note 3 16 3 2 2" xfId="52671"/>
    <cellStyle name="Note 3 16 3 2 3" xfId="33507"/>
    <cellStyle name="Note 3 16 3 3" xfId="13604"/>
    <cellStyle name="Note 3 16 3 3 2" xfId="38407"/>
    <cellStyle name="Note 3 16 3 4" xfId="18325"/>
    <cellStyle name="Note 3 16 3 4 2" xfId="43127"/>
    <cellStyle name="Note 3 16 3 5" xfId="28730"/>
    <cellStyle name="Note 3 16 3 6" xfId="47783"/>
    <cellStyle name="Note 3 16 3 7" xfId="23263"/>
    <cellStyle name="Note 3 16 3 8" xfId="3754"/>
    <cellStyle name="Note 3 16 4" xfId="4155"/>
    <cellStyle name="Note 3 16 4 2" xfId="9104"/>
    <cellStyle name="Note 3 16 4 2 2" xfId="53070"/>
    <cellStyle name="Note 3 16 4 2 3" xfId="33908"/>
    <cellStyle name="Note 3 16 4 3" xfId="14005"/>
    <cellStyle name="Note 3 16 4 3 2" xfId="38808"/>
    <cellStyle name="Note 3 16 4 4" xfId="18691"/>
    <cellStyle name="Note 3 16 4 4 2" xfId="43493"/>
    <cellStyle name="Note 3 16 4 5" xfId="29131"/>
    <cellStyle name="Note 3 16 4 6" xfId="48182"/>
    <cellStyle name="Note 3 16 4 7" xfId="23662"/>
    <cellStyle name="Note 3 16 5" xfId="4547"/>
    <cellStyle name="Note 3 16 5 2" xfId="9496"/>
    <cellStyle name="Note 3 16 5 2 2" xfId="53462"/>
    <cellStyle name="Note 3 16 5 2 3" xfId="34300"/>
    <cellStyle name="Note 3 16 5 3" xfId="14397"/>
    <cellStyle name="Note 3 16 5 3 2" xfId="39200"/>
    <cellStyle name="Note 3 16 5 4" xfId="21975"/>
    <cellStyle name="Note 3 16 5 4 2" xfId="46775"/>
    <cellStyle name="Note 3 16 5 5" xfId="29522"/>
    <cellStyle name="Note 3 16 5 6" xfId="48574"/>
    <cellStyle name="Note 3 16 5 7" xfId="24054"/>
    <cellStyle name="Note 3 16 6" xfId="4954"/>
    <cellStyle name="Note 3 16 6 2" xfId="9903"/>
    <cellStyle name="Note 3 16 6 2 2" xfId="53868"/>
    <cellStyle name="Note 3 16 6 2 3" xfId="34707"/>
    <cellStyle name="Note 3 16 6 3" xfId="14804"/>
    <cellStyle name="Note 3 16 6 3 2" xfId="39607"/>
    <cellStyle name="Note 3 16 6 4" xfId="17811"/>
    <cellStyle name="Note 3 16 6 4 2" xfId="42614"/>
    <cellStyle name="Note 3 16 6 5" xfId="29929"/>
    <cellStyle name="Note 3 16 6 6" xfId="48980"/>
    <cellStyle name="Note 3 16 6 7" xfId="24460"/>
    <cellStyle name="Note 3 16 7" xfId="5341"/>
    <cellStyle name="Note 3 16 7 2" xfId="10290"/>
    <cellStyle name="Note 3 16 7 2 2" xfId="54255"/>
    <cellStyle name="Note 3 16 7 2 3" xfId="35094"/>
    <cellStyle name="Note 3 16 7 3" xfId="15191"/>
    <cellStyle name="Note 3 16 7 3 2" xfId="39994"/>
    <cellStyle name="Note 3 16 7 4" xfId="19290"/>
    <cellStyle name="Note 3 16 7 4 2" xfId="44092"/>
    <cellStyle name="Note 3 16 7 5" xfId="30316"/>
    <cellStyle name="Note 3 16 7 6" xfId="49367"/>
    <cellStyle name="Note 3 16 7 7" xfId="24847"/>
    <cellStyle name="Note 3 16 8" xfId="5758"/>
    <cellStyle name="Note 3 16 8 2" xfId="10707"/>
    <cellStyle name="Note 3 16 8 2 2" xfId="54670"/>
    <cellStyle name="Note 3 16 8 2 3" xfId="35511"/>
    <cellStyle name="Note 3 16 8 3" xfId="15608"/>
    <cellStyle name="Note 3 16 8 3 2" xfId="40411"/>
    <cellStyle name="Note 3 16 8 4" xfId="20554"/>
    <cellStyle name="Note 3 16 8 4 2" xfId="45355"/>
    <cellStyle name="Note 3 16 8 5" xfId="30731"/>
    <cellStyle name="Note 3 16 8 6" xfId="49782"/>
    <cellStyle name="Note 3 16 8 7" xfId="25262"/>
    <cellStyle name="Note 3 16 9" xfId="6150"/>
    <cellStyle name="Note 3 16 9 2" xfId="11099"/>
    <cellStyle name="Note 3 16 9 2 2" xfId="55061"/>
    <cellStyle name="Note 3 16 9 2 3" xfId="35903"/>
    <cellStyle name="Note 3 16 9 3" xfId="16000"/>
    <cellStyle name="Note 3 16 9 3 2" xfId="40803"/>
    <cellStyle name="Note 3 16 9 4" xfId="21519"/>
    <cellStyle name="Note 3 16 9 4 2" xfId="46319"/>
    <cellStyle name="Note 3 16 9 5" xfId="31119"/>
    <cellStyle name="Note 3 16 9 6" xfId="50173"/>
    <cellStyle name="Note 3 16 9 7" xfId="25653"/>
    <cellStyle name="Note 3 17" xfId="336"/>
    <cellStyle name="Note 3 17 10" xfId="6567"/>
    <cellStyle name="Note 3 17 10 2" xfId="11516"/>
    <cellStyle name="Note 3 17 10 2 2" xfId="55478"/>
    <cellStyle name="Note 3 17 10 2 3" xfId="36320"/>
    <cellStyle name="Note 3 17 10 3" xfId="16417"/>
    <cellStyle name="Note 3 17 10 3 2" xfId="41220"/>
    <cellStyle name="Note 3 17 10 4" xfId="19652"/>
    <cellStyle name="Note 3 17 10 4 2" xfId="44454"/>
    <cellStyle name="Note 3 17 10 5" xfId="31531"/>
    <cellStyle name="Note 3 17 10 6" xfId="50590"/>
    <cellStyle name="Note 3 17 10 7" xfId="26070"/>
    <cellStyle name="Note 3 17 11" xfId="6946"/>
    <cellStyle name="Note 3 17 11 2" xfId="11895"/>
    <cellStyle name="Note 3 17 11 2 2" xfId="55855"/>
    <cellStyle name="Note 3 17 11 2 3" xfId="36699"/>
    <cellStyle name="Note 3 17 11 3" xfId="16796"/>
    <cellStyle name="Note 3 17 11 3 2" xfId="41599"/>
    <cellStyle name="Note 3 17 11 4" xfId="20282"/>
    <cellStyle name="Note 3 17 11 4 2" xfId="45084"/>
    <cellStyle name="Note 3 17 11 5" xfId="31904"/>
    <cellStyle name="Note 3 17 11 6" xfId="50967"/>
    <cellStyle name="Note 3 17 11 7" xfId="26447"/>
    <cellStyle name="Note 3 17 12" xfId="7318"/>
    <cellStyle name="Note 3 17 12 2" xfId="12267"/>
    <cellStyle name="Note 3 17 12 2 2" xfId="56227"/>
    <cellStyle name="Note 3 17 12 2 3" xfId="37071"/>
    <cellStyle name="Note 3 17 12 3" xfId="17168"/>
    <cellStyle name="Note 3 17 12 3 2" xfId="41971"/>
    <cellStyle name="Note 3 17 12 4" xfId="19446"/>
    <cellStyle name="Note 3 17 12 4 2" xfId="44248"/>
    <cellStyle name="Note 3 17 12 5" xfId="51339"/>
    <cellStyle name="Note 3 17 12 6" xfId="26819"/>
    <cellStyle name="Note 3 17 13" xfId="2793"/>
    <cellStyle name="Note 3 17 13 2" xfId="27073"/>
    <cellStyle name="Note 3 17 13 3" xfId="27773"/>
    <cellStyle name="Note 3 17 14" xfId="7741"/>
    <cellStyle name="Note 3 17 14 2" xfId="51739"/>
    <cellStyle name="Note 3 17 14 3" xfId="32546"/>
    <cellStyle name="Note 3 17 15" xfId="12639"/>
    <cellStyle name="Note 3 17 15 2" xfId="37442"/>
    <cellStyle name="Note 3 17 16" xfId="20017"/>
    <cellStyle name="Note 3 17 16 2" xfId="44819"/>
    <cellStyle name="Note 3 17 17" xfId="32272"/>
    <cellStyle name="Note 3 17 18" xfId="56641"/>
    <cellStyle name="Note 3 17 19" xfId="22310"/>
    <cellStyle name="Note 3 17 2" xfId="805"/>
    <cellStyle name="Note 3 17 2 2" xfId="1709"/>
    <cellStyle name="Note 3 17 2 2 2" xfId="52274"/>
    <cellStyle name="Note 3 17 2 2 3" xfId="33110"/>
    <cellStyle name="Note 3 17 2 2 4" xfId="8306"/>
    <cellStyle name="Note 3 17 2 3" xfId="13207"/>
    <cellStyle name="Note 3 17 2 3 2" xfId="38010"/>
    <cellStyle name="Note 3 17 2 4" xfId="18226"/>
    <cellStyle name="Note 3 17 2 4 2" xfId="43028"/>
    <cellStyle name="Note 3 17 2 5" xfId="28333"/>
    <cellStyle name="Note 3 17 2 6" xfId="47386"/>
    <cellStyle name="Note 3 17 2 7" xfId="22866"/>
    <cellStyle name="Note 3 17 2 8" xfId="3357"/>
    <cellStyle name="Note 3 17 20" xfId="57096"/>
    <cellStyle name="Note 3 17 21" xfId="2194"/>
    <cellStyle name="Note 3 17 3" xfId="1258"/>
    <cellStyle name="Note 3 17 3 2" xfId="8706"/>
    <cellStyle name="Note 3 17 3 2 2" xfId="52674"/>
    <cellStyle name="Note 3 17 3 2 3" xfId="33510"/>
    <cellStyle name="Note 3 17 3 3" xfId="13607"/>
    <cellStyle name="Note 3 17 3 3 2" xfId="38410"/>
    <cellStyle name="Note 3 17 3 4" xfId="21398"/>
    <cellStyle name="Note 3 17 3 4 2" xfId="46198"/>
    <cellStyle name="Note 3 17 3 5" xfId="28733"/>
    <cellStyle name="Note 3 17 3 6" xfId="47786"/>
    <cellStyle name="Note 3 17 3 7" xfId="23266"/>
    <cellStyle name="Note 3 17 3 8" xfId="3757"/>
    <cellStyle name="Note 3 17 4" xfId="4158"/>
    <cellStyle name="Note 3 17 4 2" xfId="9107"/>
    <cellStyle name="Note 3 17 4 2 2" xfId="53073"/>
    <cellStyle name="Note 3 17 4 2 3" xfId="33911"/>
    <cellStyle name="Note 3 17 4 3" xfId="14008"/>
    <cellStyle name="Note 3 17 4 3 2" xfId="38811"/>
    <cellStyle name="Note 3 17 4 4" xfId="18781"/>
    <cellStyle name="Note 3 17 4 4 2" xfId="43583"/>
    <cellStyle name="Note 3 17 4 5" xfId="29134"/>
    <cellStyle name="Note 3 17 4 6" xfId="48185"/>
    <cellStyle name="Note 3 17 4 7" xfId="23665"/>
    <cellStyle name="Note 3 17 5" xfId="4550"/>
    <cellStyle name="Note 3 17 5 2" xfId="9499"/>
    <cellStyle name="Note 3 17 5 2 2" xfId="53465"/>
    <cellStyle name="Note 3 17 5 2 3" xfId="34303"/>
    <cellStyle name="Note 3 17 5 3" xfId="14400"/>
    <cellStyle name="Note 3 17 5 3 2" xfId="39203"/>
    <cellStyle name="Note 3 17 5 4" xfId="17637"/>
    <cellStyle name="Note 3 17 5 4 2" xfId="42440"/>
    <cellStyle name="Note 3 17 5 5" xfId="29525"/>
    <cellStyle name="Note 3 17 5 6" xfId="48577"/>
    <cellStyle name="Note 3 17 5 7" xfId="24057"/>
    <cellStyle name="Note 3 17 6" xfId="4957"/>
    <cellStyle name="Note 3 17 6 2" xfId="9906"/>
    <cellStyle name="Note 3 17 6 2 2" xfId="53871"/>
    <cellStyle name="Note 3 17 6 2 3" xfId="34710"/>
    <cellStyle name="Note 3 17 6 3" xfId="14807"/>
    <cellStyle name="Note 3 17 6 3 2" xfId="39610"/>
    <cellStyle name="Note 3 17 6 4" xfId="2518"/>
    <cellStyle name="Note 3 17 6 4 2" xfId="27499"/>
    <cellStyle name="Note 3 17 6 5" xfId="29932"/>
    <cellStyle name="Note 3 17 6 6" xfId="48983"/>
    <cellStyle name="Note 3 17 6 7" xfId="24463"/>
    <cellStyle name="Note 3 17 7" xfId="5344"/>
    <cellStyle name="Note 3 17 7 2" xfId="10293"/>
    <cellStyle name="Note 3 17 7 2 2" xfId="54258"/>
    <cellStyle name="Note 3 17 7 2 3" xfId="35097"/>
    <cellStyle name="Note 3 17 7 3" xfId="15194"/>
    <cellStyle name="Note 3 17 7 3 2" xfId="39997"/>
    <cellStyle name="Note 3 17 7 4" xfId="18141"/>
    <cellStyle name="Note 3 17 7 4 2" xfId="42943"/>
    <cellStyle name="Note 3 17 7 5" xfId="30319"/>
    <cellStyle name="Note 3 17 7 6" xfId="49370"/>
    <cellStyle name="Note 3 17 7 7" xfId="24850"/>
    <cellStyle name="Note 3 17 8" xfId="5761"/>
    <cellStyle name="Note 3 17 8 2" xfId="10710"/>
    <cellStyle name="Note 3 17 8 2 2" xfId="54673"/>
    <cellStyle name="Note 3 17 8 2 3" xfId="35514"/>
    <cellStyle name="Note 3 17 8 3" xfId="15611"/>
    <cellStyle name="Note 3 17 8 3 2" xfId="40414"/>
    <cellStyle name="Note 3 17 8 4" xfId="19396"/>
    <cellStyle name="Note 3 17 8 4 2" xfId="44198"/>
    <cellStyle name="Note 3 17 8 5" xfId="30734"/>
    <cellStyle name="Note 3 17 8 6" xfId="49785"/>
    <cellStyle name="Note 3 17 8 7" xfId="25265"/>
    <cellStyle name="Note 3 17 9" xfId="6153"/>
    <cellStyle name="Note 3 17 9 2" xfId="11102"/>
    <cellStyle name="Note 3 17 9 2 2" xfId="55064"/>
    <cellStyle name="Note 3 17 9 2 3" xfId="35906"/>
    <cellStyle name="Note 3 17 9 3" xfId="16003"/>
    <cellStyle name="Note 3 17 9 3 2" xfId="40806"/>
    <cellStyle name="Note 3 17 9 4" xfId="20644"/>
    <cellStyle name="Note 3 17 9 4 2" xfId="45445"/>
    <cellStyle name="Note 3 17 9 5" xfId="31122"/>
    <cellStyle name="Note 3 17 9 6" xfId="50176"/>
    <cellStyle name="Note 3 17 9 7" xfId="25656"/>
    <cellStyle name="Note 3 18" xfId="297"/>
    <cellStyle name="Note 3 18 10" xfId="6528"/>
    <cellStyle name="Note 3 18 10 2" xfId="11477"/>
    <cellStyle name="Note 3 18 10 2 2" xfId="55439"/>
    <cellStyle name="Note 3 18 10 2 3" xfId="36281"/>
    <cellStyle name="Note 3 18 10 3" xfId="16378"/>
    <cellStyle name="Note 3 18 10 3 2" xfId="41181"/>
    <cellStyle name="Note 3 18 10 4" xfId="20833"/>
    <cellStyle name="Note 3 18 10 4 2" xfId="45634"/>
    <cellStyle name="Note 3 18 10 5" xfId="31492"/>
    <cellStyle name="Note 3 18 10 6" xfId="50551"/>
    <cellStyle name="Note 3 18 10 7" xfId="26031"/>
    <cellStyle name="Note 3 18 11" xfId="6907"/>
    <cellStyle name="Note 3 18 11 2" xfId="11856"/>
    <cellStyle name="Note 3 18 11 2 2" xfId="55816"/>
    <cellStyle name="Note 3 18 11 2 3" xfId="36660"/>
    <cellStyle name="Note 3 18 11 3" xfId="16757"/>
    <cellStyle name="Note 3 18 11 3 2" xfId="41560"/>
    <cellStyle name="Note 3 18 11 4" xfId="18348"/>
    <cellStyle name="Note 3 18 11 4 2" xfId="43150"/>
    <cellStyle name="Note 3 18 11 5" xfId="31865"/>
    <cellStyle name="Note 3 18 11 6" xfId="50928"/>
    <cellStyle name="Note 3 18 11 7" xfId="26408"/>
    <cellStyle name="Note 3 18 12" xfId="7279"/>
    <cellStyle name="Note 3 18 12 2" xfId="12228"/>
    <cellStyle name="Note 3 18 12 2 2" xfId="56188"/>
    <cellStyle name="Note 3 18 12 2 3" xfId="37032"/>
    <cellStyle name="Note 3 18 12 3" xfId="17129"/>
    <cellStyle name="Note 3 18 12 3 2" xfId="41932"/>
    <cellStyle name="Note 3 18 12 4" xfId="18081"/>
    <cellStyle name="Note 3 18 12 4 2" xfId="42883"/>
    <cellStyle name="Note 3 18 12 5" xfId="51300"/>
    <cellStyle name="Note 3 18 12 6" xfId="26780"/>
    <cellStyle name="Note 3 18 13" xfId="2754"/>
    <cellStyle name="Note 3 18 13 2" xfId="32175"/>
    <cellStyle name="Note 3 18 13 3" xfId="27734"/>
    <cellStyle name="Note 3 18 14" xfId="7702"/>
    <cellStyle name="Note 3 18 14 2" xfId="51700"/>
    <cellStyle name="Note 3 18 14 3" xfId="32507"/>
    <cellStyle name="Note 3 18 15" xfId="12600"/>
    <cellStyle name="Note 3 18 15 2" xfId="37403"/>
    <cellStyle name="Note 3 18 16" xfId="17671"/>
    <cellStyle name="Note 3 18 16 2" xfId="42474"/>
    <cellStyle name="Note 3 18 17" xfId="27390"/>
    <cellStyle name="Note 3 18 18" xfId="56602"/>
    <cellStyle name="Note 3 18 19" xfId="22271"/>
    <cellStyle name="Note 3 18 2" xfId="766"/>
    <cellStyle name="Note 3 18 2 2" xfId="1670"/>
    <cellStyle name="Note 3 18 2 2 2" xfId="52235"/>
    <cellStyle name="Note 3 18 2 2 3" xfId="33071"/>
    <cellStyle name="Note 3 18 2 2 4" xfId="8267"/>
    <cellStyle name="Note 3 18 2 3" xfId="13168"/>
    <cellStyle name="Note 3 18 2 3 2" xfId="37971"/>
    <cellStyle name="Note 3 18 2 4" xfId="19268"/>
    <cellStyle name="Note 3 18 2 4 2" xfId="44070"/>
    <cellStyle name="Note 3 18 2 5" xfId="28294"/>
    <cellStyle name="Note 3 18 2 6" xfId="47347"/>
    <cellStyle name="Note 3 18 2 7" xfId="22827"/>
    <cellStyle name="Note 3 18 2 8" xfId="3318"/>
    <cellStyle name="Note 3 18 20" xfId="57057"/>
    <cellStyle name="Note 3 18 21" xfId="2155"/>
    <cellStyle name="Note 3 18 3" xfId="1219"/>
    <cellStyle name="Note 3 18 3 2" xfId="8667"/>
    <cellStyle name="Note 3 18 3 2 2" xfId="52635"/>
    <cellStyle name="Note 3 18 3 2 3" xfId="33471"/>
    <cellStyle name="Note 3 18 3 3" xfId="13568"/>
    <cellStyle name="Note 3 18 3 3 2" xfId="38371"/>
    <cellStyle name="Note 3 18 3 4" xfId="18371"/>
    <cellStyle name="Note 3 18 3 4 2" xfId="43173"/>
    <cellStyle name="Note 3 18 3 5" xfId="28694"/>
    <cellStyle name="Note 3 18 3 6" xfId="47747"/>
    <cellStyle name="Note 3 18 3 7" xfId="23227"/>
    <cellStyle name="Note 3 18 3 8" xfId="3718"/>
    <cellStyle name="Note 3 18 4" xfId="4119"/>
    <cellStyle name="Note 3 18 4 2" xfId="9068"/>
    <cellStyle name="Note 3 18 4 2 2" xfId="53034"/>
    <cellStyle name="Note 3 18 4 2 3" xfId="33872"/>
    <cellStyle name="Note 3 18 4 3" xfId="13969"/>
    <cellStyle name="Note 3 18 4 3 2" xfId="38772"/>
    <cellStyle name="Note 3 18 4 4" xfId="20874"/>
    <cellStyle name="Note 3 18 4 4 2" xfId="45675"/>
    <cellStyle name="Note 3 18 4 5" xfId="29095"/>
    <cellStyle name="Note 3 18 4 6" xfId="48146"/>
    <cellStyle name="Note 3 18 4 7" xfId="23626"/>
    <cellStyle name="Note 3 18 5" xfId="4511"/>
    <cellStyle name="Note 3 18 5 2" xfId="9460"/>
    <cellStyle name="Note 3 18 5 2 2" xfId="53426"/>
    <cellStyle name="Note 3 18 5 2 3" xfId="34264"/>
    <cellStyle name="Note 3 18 5 3" xfId="14361"/>
    <cellStyle name="Note 3 18 5 3 2" xfId="39164"/>
    <cellStyle name="Note 3 18 5 4" xfId="21973"/>
    <cellStyle name="Note 3 18 5 4 2" xfId="46773"/>
    <cellStyle name="Note 3 18 5 5" xfId="29486"/>
    <cellStyle name="Note 3 18 5 6" xfId="48538"/>
    <cellStyle name="Note 3 18 5 7" xfId="24018"/>
    <cellStyle name="Note 3 18 6" xfId="4918"/>
    <cellStyle name="Note 3 18 6 2" xfId="9867"/>
    <cellStyle name="Note 3 18 6 2 2" xfId="53832"/>
    <cellStyle name="Note 3 18 6 2 3" xfId="34671"/>
    <cellStyle name="Note 3 18 6 3" xfId="14768"/>
    <cellStyle name="Note 3 18 6 3 2" xfId="39571"/>
    <cellStyle name="Note 3 18 6 4" xfId="2505"/>
    <cellStyle name="Note 3 18 6 4 2" xfId="27487"/>
    <cellStyle name="Note 3 18 6 5" xfId="29893"/>
    <cellStyle name="Note 3 18 6 6" xfId="48944"/>
    <cellStyle name="Note 3 18 6 7" xfId="24424"/>
    <cellStyle name="Note 3 18 7" xfId="5305"/>
    <cellStyle name="Note 3 18 7 2" xfId="10254"/>
    <cellStyle name="Note 3 18 7 2 2" xfId="54219"/>
    <cellStyle name="Note 3 18 7 2 3" xfId="35058"/>
    <cellStyle name="Note 3 18 7 3" xfId="15155"/>
    <cellStyle name="Note 3 18 7 3 2" xfId="39958"/>
    <cellStyle name="Note 3 18 7 4" xfId="19392"/>
    <cellStyle name="Note 3 18 7 4 2" xfId="44194"/>
    <cellStyle name="Note 3 18 7 5" xfId="30280"/>
    <cellStyle name="Note 3 18 7 6" xfId="49331"/>
    <cellStyle name="Note 3 18 7 7" xfId="24811"/>
    <cellStyle name="Note 3 18 8" xfId="5722"/>
    <cellStyle name="Note 3 18 8 2" xfId="10671"/>
    <cellStyle name="Note 3 18 8 2 2" xfId="54634"/>
    <cellStyle name="Note 3 18 8 2 3" xfId="35475"/>
    <cellStyle name="Note 3 18 8 3" xfId="15572"/>
    <cellStyle name="Note 3 18 8 3 2" xfId="40375"/>
    <cellStyle name="Note 3 18 8 4" xfId="20571"/>
    <cellStyle name="Note 3 18 8 4 2" xfId="45372"/>
    <cellStyle name="Note 3 18 8 5" xfId="30695"/>
    <cellStyle name="Note 3 18 8 6" xfId="49746"/>
    <cellStyle name="Note 3 18 8 7" xfId="25226"/>
    <cellStyle name="Note 3 18 9" xfId="6114"/>
    <cellStyle name="Note 3 18 9 2" xfId="11063"/>
    <cellStyle name="Note 3 18 9 2 2" xfId="55025"/>
    <cellStyle name="Note 3 18 9 2 3" xfId="35867"/>
    <cellStyle name="Note 3 18 9 3" xfId="15964"/>
    <cellStyle name="Note 3 18 9 3 2" xfId="40767"/>
    <cellStyle name="Note 3 18 9 4" xfId="21485"/>
    <cellStyle name="Note 3 18 9 4 2" xfId="46285"/>
    <cellStyle name="Note 3 18 9 5" xfId="31083"/>
    <cellStyle name="Note 3 18 9 6" xfId="50137"/>
    <cellStyle name="Note 3 18 9 7" xfId="25617"/>
    <cellStyle name="Note 3 19" xfId="311"/>
    <cellStyle name="Note 3 19 10" xfId="6542"/>
    <cellStyle name="Note 3 19 10 2" xfId="11491"/>
    <cellStyle name="Note 3 19 10 2 2" xfId="55453"/>
    <cellStyle name="Note 3 19 10 2 3" xfId="36295"/>
    <cellStyle name="Note 3 19 10 3" xfId="16392"/>
    <cellStyle name="Note 3 19 10 3 2" xfId="41195"/>
    <cellStyle name="Note 3 19 10 4" xfId="20151"/>
    <cellStyle name="Note 3 19 10 4 2" xfId="44953"/>
    <cellStyle name="Note 3 19 10 5" xfId="31506"/>
    <cellStyle name="Note 3 19 10 6" xfId="50565"/>
    <cellStyle name="Note 3 19 10 7" xfId="26045"/>
    <cellStyle name="Note 3 19 11" xfId="6921"/>
    <cellStyle name="Note 3 19 11 2" xfId="11870"/>
    <cellStyle name="Note 3 19 11 2 2" xfId="55830"/>
    <cellStyle name="Note 3 19 11 2 3" xfId="36674"/>
    <cellStyle name="Note 3 19 11 3" xfId="16771"/>
    <cellStyle name="Note 3 19 11 3 2" xfId="41574"/>
    <cellStyle name="Note 3 19 11 4" xfId="21834"/>
    <cellStyle name="Note 3 19 11 4 2" xfId="46634"/>
    <cellStyle name="Note 3 19 11 5" xfId="31879"/>
    <cellStyle name="Note 3 19 11 6" xfId="50942"/>
    <cellStyle name="Note 3 19 11 7" xfId="26422"/>
    <cellStyle name="Note 3 19 12" xfId="7293"/>
    <cellStyle name="Note 3 19 12 2" xfId="12242"/>
    <cellStyle name="Note 3 19 12 2 2" xfId="56202"/>
    <cellStyle name="Note 3 19 12 2 3" xfId="37046"/>
    <cellStyle name="Note 3 19 12 3" xfId="17143"/>
    <cellStyle name="Note 3 19 12 3 2" xfId="41946"/>
    <cellStyle name="Note 3 19 12 4" xfId="21541"/>
    <cellStyle name="Note 3 19 12 4 2" xfId="46341"/>
    <cellStyle name="Note 3 19 12 5" xfId="51314"/>
    <cellStyle name="Note 3 19 12 6" xfId="26794"/>
    <cellStyle name="Note 3 19 13" xfId="2768"/>
    <cellStyle name="Note 3 19 13 2" xfId="27114"/>
    <cellStyle name="Note 3 19 13 3" xfId="27748"/>
    <cellStyle name="Note 3 19 14" xfId="7716"/>
    <cellStyle name="Note 3 19 14 2" xfId="51714"/>
    <cellStyle name="Note 3 19 14 3" xfId="32521"/>
    <cellStyle name="Note 3 19 15" xfId="12614"/>
    <cellStyle name="Note 3 19 15 2" xfId="37417"/>
    <cellStyle name="Note 3 19 16" xfId="20460"/>
    <cellStyle name="Note 3 19 16 2" xfId="45261"/>
    <cellStyle name="Note 3 19 17" xfId="27356"/>
    <cellStyle name="Note 3 19 18" xfId="56616"/>
    <cellStyle name="Note 3 19 19" xfId="22285"/>
    <cellStyle name="Note 3 19 2" xfId="780"/>
    <cellStyle name="Note 3 19 2 2" xfId="1684"/>
    <cellStyle name="Note 3 19 2 2 2" xfId="52249"/>
    <cellStyle name="Note 3 19 2 2 3" xfId="33085"/>
    <cellStyle name="Note 3 19 2 2 4" xfId="8281"/>
    <cellStyle name="Note 3 19 2 3" xfId="13182"/>
    <cellStyle name="Note 3 19 2 3 2" xfId="37985"/>
    <cellStyle name="Note 3 19 2 4" xfId="18512"/>
    <cellStyle name="Note 3 19 2 4 2" xfId="43314"/>
    <cellStyle name="Note 3 19 2 5" xfId="28308"/>
    <cellStyle name="Note 3 19 2 6" xfId="47361"/>
    <cellStyle name="Note 3 19 2 7" xfId="22841"/>
    <cellStyle name="Note 3 19 2 8" xfId="3332"/>
    <cellStyle name="Note 3 19 20" xfId="57071"/>
    <cellStyle name="Note 3 19 21" xfId="2169"/>
    <cellStyle name="Note 3 19 3" xfId="1233"/>
    <cellStyle name="Note 3 19 3 2" xfId="8681"/>
    <cellStyle name="Note 3 19 3 2 2" xfId="52649"/>
    <cellStyle name="Note 3 19 3 2 3" xfId="33485"/>
    <cellStyle name="Note 3 19 3 3" xfId="13582"/>
    <cellStyle name="Note 3 19 3 3 2" xfId="38385"/>
    <cellStyle name="Note 3 19 3 4" xfId="21754"/>
    <cellStyle name="Note 3 19 3 4 2" xfId="46554"/>
    <cellStyle name="Note 3 19 3 5" xfId="28708"/>
    <cellStyle name="Note 3 19 3 6" xfId="47761"/>
    <cellStyle name="Note 3 19 3 7" xfId="23241"/>
    <cellStyle name="Note 3 19 3 8" xfId="3732"/>
    <cellStyle name="Note 3 19 4" xfId="4133"/>
    <cellStyle name="Note 3 19 4 2" xfId="9082"/>
    <cellStyle name="Note 3 19 4 2 2" xfId="53048"/>
    <cellStyle name="Note 3 19 4 2 3" xfId="33886"/>
    <cellStyle name="Note 3 19 4 3" xfId="13983"/>
    <cellStyle name="Note 3 19 4 3 2" xfId="38786"/>
    <cellStyle name="Note 3 19 4 4" xfId="19983"/>
    <cellStyle name="Note 3 19 4 4 2" xfId="44785"/>
    <cellStyle name="Note 3 19 4 5" xfId="29109"/>
    <cellStyle name="Note 3 19 4 6" xfId="48160"/>
    <cellStyle name="Note 3 19 4 7" xfId="23640"/>
    <cellStyle name="Note 3 19 5" xfId="4525"/>
    <cellStyle name="Note 3 19 5 2" xfId="9474"/>
    <cellStyle name="Note 3 19 5 2 2" xfId="53440"/>
    <cellStyle name="Note 3 19 5 2 3" xfId="34278"/>
    <cellStyle name="Note 3 19 5 3" xfId="14375"/>
    <cellStyle name="Note 3 19 5 3 2" xfId="39178"/>
    <cellStyle name="Note 3 19 5 4" xfId="21298"/>
    <cellStyle name="Note 3 19 5 4 2" xfId="46098"/>
    <cellStyle name="Note 3 19 5 5" xfId="29500"/>
    <cellStyle name="Note 3 19 5 6" xfId="48552"/>
    <cellStyle name="Note 3 19 5 7" xfId="24032"/>
    <cellStyle name="Note 3 19 6" xfId="4932"/>
    <cellStyle name="Note 3 19 6 2" xfId="9881"/>
    <cellStyle name="Note 3 19 6 2 2" xfId="53846"/>
    <cellStyle name="Note 3 19 6 2 3" xfId="34685"/>
    <cellStyle name="Note 3 19 6 3" xfId="14782"/>
    <cellStyle name="Note 3 19 6 3 2" xfId="39585"/>
    <cellStyle name="Note 3 19 6 4" xfId="17471"/>
    <cellStyle name="Note 3 19 6 4 2" xfId="42274"/>
    <cellStyle name="Note 3 19 6 5" xfId="29907"/>
    <cellStyle name="Note 3 19 6 6" xfId="48958"/>
    <cellStyle name="Note 3 19 6 7" xfId="24438"/>
    <cellStyle name="Note 3 19 7" xfId="5319"/>
    <cellStyle name="Note 3 19 7 2" xfId="10268"/>
    <cellStyle name="Note 3 19 7 2 2" xfId="54233"/>
    <cellStyle name="Note 3 19 7 2 3" xfId="35072"/>
    <cellStyle name="Note 3 19 7 3" xfId="15169"/>
    <cellStyle name="Note 3 19 7 3 2" xfId="39972"/>
    <cellStyle name="Note 3 19 7 4" xfId="18553"/>
    <cellStyle name="Note 3 19 7 4 2" xfId="43355"/>
    <cellStyle name="Note 3 19 7 5" xfId="30294"/>
    <cellStyle name="Note 3 19 7 6" xfId="49345"/>
    <cellStyle name="Note 3 19 7 7" xfId="24825"/>
    <cellStyle name="Note 3 19 8" xfId="5736"/>
    <cellStyle name="Note 3 19 8 2" xfId="10685"/>
    <cellStyle name="Note 3 19 8 2 2" xfId="54648"/>
    <cellStyle name="Note 3 19 8 2 3" xfId="35489"/>
    <cellStyle name="Note 3 19 8 3" xfId="15586"/>
    <cellStyle name="Note 3 19 8 3 2" xfId="40389"/>
    <cellStyle name="Note 3 19 8 4" xfId="19810"/>
    <cellStyle name="Note 3 19 8 4 2" xfId="44612"/>
    <cellStyle name="Note 3 19 8 5" xfId="30709"/>
    <cellStyle name="Note 3 19 8 6" xfId="49760"/>
    <cellStyle name="Note 3 19 8 7" xfId="25240"/>
    <cellStyle name="Note 3 19 9" xfId="6128"/>
    <cellStyle name="Note 3 19 9 2" xfId="11077"/>
    <cellStyle name="Note 3 19 9 2 2" xfId="55039"/>
    <cellStyle name="Note 3 19 9 2 3" xfId="35881"/>
    <cellStyle name="Note 3 19 9 3" xfId="15978"/>
    <cellStyle name="Note 3 19 9 3 2" xfId="40781"/>
    <cellStyle name="Note 3 19 9 4" xfId="17467"/>
    <cellStyle name="Note 3 19 9 4 2" xfId="42270"/>
    <cellStyle name="Note 3 19 9 5" xfId="31097"/>
    <cellStyle name="Note 3 19 9 6" xfId="50151"/>
    <cellStyle name="Note 3 19 9 7" xfId="25631"/>
    <cellStyle name="Note 3 2" xfId="263"/>
    <cellStyle name="Note 3 2 10" xfId="6496"/>
    <cellStyle name="Note 3 2 10 2" xfId="11445"/>
    <cellStyle name="Note 3 2 10 2 2" xfId="55407"/>
    <cellStyle name="Note 3 2 10 2 3" xfId="36249"/>
    <cellStyle name="Note 3 2 10 3" xfId="16346"/>
    <cellStyle name="Note 3 2 10 3 2" xfId="41149"/>
    <cellStyle name="Note 3 2 10 4" xfId="17823"/>
    <cellStyle name="Note 3 2 10 4 2" xfId="42626"/>
    <cellStyle name="Note 3 2 10 5" xfId="31461"/>
    <cellStyle name="Note 3 2 10 6" xfId="50519"/>
    <cellStyle name="Note 3 2 10 7" xfId="25999"/>
    <cellStyle name="Note 3 2 11" xfId="6877"/>
    <cellStyle name="Note 3 2 11 2" xfId="11826"/>
    <cellStyle name="Note 3 2 11 2 2" xfId="55786"/>
    <cellStyle name="Note 3 2 11 2 3" xfId="36630"/>
    <cellStyle name="Note 3 2 11 3" xfId="16727"/>
    <cellStyle name="Note 3 2 11 3 2" xfId="41530"/>
    <cellStyle name="Note 3 2 11 4" xfId="20360"/>
    <cellStyle name="Note 3 2 11 4 2" xfId="45161"/>
    <cellStyle name="Note 3 2 11 5" xfId="31835"/>
    <cellStyle name="Note 3 2 11 6" xfId="50898"/>
    <cellStyle name="Note 3 2 11 7" xfId="26378"/>
    <cellStyle name="Note 3 2 12" xfId="7249"/>
    <cellStyle name="Note 3 2 12 2" xfId="12198"/>
    <cellStyle name="Note 3 2 12 2 2" xfId="56158"/>
    <cellStyle name="Note 3 2 12 2 3" xfId="37002"/>
    <cellStyle name="Note 3 2 12 3" xfId="17099"/>
    <cellStyle name="Note 3 2 12 3 2" xfId="41902"/>
    <cellStyle name="Note 3 2 12 4" xfId="20458"/>
    <cellStyle name="Note 3 2 12 4 2" xfId="45259"/>
    <cellStyle name="Note 3 2 12 5" xfId="51270"/>
    <cellStyle name="Note 3 2 12 6" xfId="26750"/>
    <cellStyle name="Note 3 2 13" xfId="2720"/>
    <cellStyle name="Note 3 2 13 2" xfId="32267"/>
    <cellStyle name="Note 3 2 13 3" xfId="27700"/>
    <cellStyle name="Note 3 2 14" xfId="7668"/>
    <cellStyle name="Note 3 2 14 2" xfId="51670"/>
    <cellStyle name="Note 3 2 14 3" xfId="32473"/>
    <cellStyle name="Note 3 2 15" xfId="12566"/>
    <cellStyle name="Note 3 2 15 2" xfId="37369"/>
    <cellStyle name="Note 3 2 16" xfId="20526"/>
    <cellStyle name="Note 3 2 16 2" xfId="45327"/>
    <cellStyle name="Note 3 2 17" xfId="27266"/>
    <cellStyle name="Note 3 2 18" xfId="56572"/>
    <cellStyle name="Note 3 2 19" xfId="22238"/>
    <cellStyle name="Note 3 2 2" xfId="732"/>
    <cellStyle name="Note 3 2 2 2" xfId="1637"/>
    <cellStyle name="Note 3 2 2 2 2" xfId="52201"/>
    <cellStyle name="Note 3 2 2 2 3" xfId="33037"/>
    <cellStyle name="Note 3 2 2 2 4" xfId="8233"/>
    <cellStyle name="Note 3 2 2 3" xfId="13134"/>
    <cellStyle name="Note 3 2 2 3 2" xfId="37937"/>
    <cellStyle name="Note 3 2 2 4" xfId="18589"/>
    <cellStyle name="Note 3 2 2 4 2" xfId="43391"/>
    <cellStyle name="Note 3 2 2 5" xfId="28260"/>
    <cellStyle name="Note 3 2 2 6" xfId="47313"/>
    <cellStyle name="Note 3 2 2 7" xfId="22793"/>
    <cellStyle name="Note 3 2 2 8" xfId="3284"/>
    <cellStyle name="Note 3 2 20" xfId="57023"/>
    <cellStyle name="Note 3 2 21" xfId="57546"/>
    <cellStyle name="Note 3 2 22" xfId="2122"/>
    <cellStyle name="Note 3 2 3" xfId="1186"/>
    <cellStyle name="Note 3 2 3 2" xfId="8634"/>
    <cellStyle name="Note 3 2 3 2 2" xfId="52602"/>
    <cellStyle name="Note 3 2 3 2 3" xfId="33438"/>
    <cellStyle name="Note 3 2 3 3" xfId="13535"/>
    <cellStyle name="Note 3 2 3 3 2" xfId="38338"/>
    <cellStyle name="Note 3 2 3 4" xfId="21712"/>
    <cellStyle name="Note 3 2 3 4 2" xfId="46512"/>
    <cellStyle name="Note 3 2 3 5" xfId="28661"/>
    <cellStyle name="Note 3 2 3 6" xfId="47714"/>
    <cellStyle name="Note 3 2 3 7" xfId="23194"/>
    <cellStyle name="Note 3 2 3 8" xfId="3685"/>
    <cellStyle name="Note 3 2 4" xfId="4086"/>
    <cellStyle name="Note 3 2 4 2" xfId="9035"/>
    <cellStyle name="Note 3 2 4 2 2" xfId="53001"/>
    <cellStyle name="Note 3 2 4 2 3" xfId="33839"/>
    <cellStyle name="Note 3 2 4 3" xfId="13936"/>
    <cellStyle name="Note 3 2 4 3 2" xfId="38739"/>
    <cellStyle name="Note 3 2 4 4" xfId="19666"/>
    <cellStyle name="Note 3 2 4 4 2" xfId="44468"/>
    <cellStyle name="Note 3 2 4 5" xfId="29062"/>
    <cellStyle name="Note 3 2 4 6" xfId="48113"/>
    <cellStyle name="Note 3 2 4 7" xfId="23593"/>
    <cellStyle name="Note 3 2 5" xfId="4478"/>
    <cellStyle name="Note 3 2 5 2" xfId="9427"/>
    <cellStyle name="Note 3 2 5 2 2" xfId="53393"/>
    <cellStyle name="Note 3 2 5 2 3" xfId="34231"/>
    <cellStyle name="Note 3 2 5 3" xfId="14328"/>
    <cellStyle name="Note 3 2 5 3 2" xfId="39131"/>
    <cellStyle name="Note 3 2 5 4" xfId="7834"/>
    <cellStyle name="Note 3 2 5 4 2" xfId="32639"/>
    <cellStyle name="Note 3 2 5 5" xfId="29454"/>
    <cellStyle name="Note 3 2 5 6" xfId="48505"/>
    <cellStyle name="Note 3 2 5 7" xfId="23985"/>
    <cellStyle name="Note 3 2 6" xfId="4887"/>
    <cellStyle name="Note 3 2 6 2" xfId="9836"/>
    <cellStyle name="Note 3 2 6 2 2" xfId="53801"/>
    <cellStyle name="Note 3 2 6 2 3" xfId="34640"/>
    <cellStyle name="Note 3 2 6 3" xfId="14737"/>
    <cellStyle name="Note 3 2 6 3 2" xfId="39540"/>
    <cellStyle name="Note 3 2 6 4" xfId="2469"/>
    <cellStyle name="Note 3 2 6 4 2" xfId="27451"/>
    <cellStyle name="Note 3 2 6 5" xfId="29862"/>
    <cellStyle name="Note 3 2 6 6" xfId="48913"/>
    <cellStyle name="Note 3 2 6 7" xfId="24393"/>
    <cellStyle name="Note 3 2 7" xfId="5274"/>
    <cellStyle name="Note 3 2 7 2" xfId="10223"/>
    <cellStyle name="Note 3 2 7 2 2" xfId="54188"/>
    <cellStyle name="Note 3 2 7 2 3" xfId="35027"/>
    <cellStyle name="Note 3 2 7 3" xfId="15124"/>
    <cellStyle name="Note 3 2 7 3 2" xfId="39927"/>
    <cellStyle name="Note 3 2 7 4" xfId="21615"/>
    <cellStyle name="Note 3 2 7 4 2" xfId="46415"/>
    <cellStyle name="Note 3 2 7 5" xfId="30249"/>
    <cellStyle name="Note 3 2 7 6" xfId="49300"/>
    <cellStyle name="Note 3 2 7 7" xfId="24780"/>
    <cellStyle name="Note 3 2 8" xfId="5691"/>
    <cellStyle name="Note 3 2 8 2" xfId="10640"/>
    <cellStyle name="Note 3 2 8 2 2" xfId="54603"/>
    <cellStyle name="Note 3 2 8 2 3" xfId="35444"/>
    <cellStyle name="Note 3 2 8 3" xfId="15541"/>
    <cellStyle name="Note 3 2 8 3 2" xfId="40344"/>
    <cellStyle name="Note 3 2 8 4" xfId="21475"/>
    <cellStyle name="Note 3 2 8 4 2" xfId="46275"/>
    <cellStyle name="Note 3 2 8 5" xfId="30664"/>
    <cellStyle name="Note 3 2 8 6" xfId="49715"/>
    <cellStyle name="Note 3 2 8 7" xfId="25195"/>
    <cellStyle name="Note 3 2 9" xfId="6083"/>
    <cellStyle name="Note 3 2 9 2" xfId="11032"/>
    <cellStyle name="Note 3 2 9 2 2" xfId="54994"/>
    <cellStyle name="Note 3 2 9 2 3" xfId="35836"/>
    <cellStyle name="Note 3 2 9 3" xfId="15933"/>
    <cellStyle name="Note 3 2 9 3 2" xfId="40736"/>
    <cellStyle name="Note 3 2 9 4" xfId="19863"/>
    <cellStyle name="Note 3 2 9 4 2" xfId="44665"/>
    <cellStyle name="Note 3 2 9 5" xfId="31052"/>
    <cellStyle name="Note 3 2 9 6" xfId="50106"/>
    <cellStyle name="Note 3 2 9 7" xfId="25586"/>
    <cellStyle name="Note 3 20" xfId="360"/>
    <cellStyle name="Note 3 20 10" xfId="6591"/>
    <cellStyle name="Note 3 20 10 2" xfId="11540"/>
    <cellStyle name="Note 3 20 10 2 2" xfId="55502"/>
    <cellStyle name="Note 3 20 10 2 3" xfId="36344"/>
    <cellStyle name="Note 3 20 10 3" xfId="16441"/>
    <cellStyle name="Note 3 20 10 3 2" xfId="41244"/>
    <cellStyle name="Note 3 20 10 4" xfId="19764"/>
    <cellStyle name="Note 3 20 10 4 2" xfId="44566"/>
    <cellStyle name="Note 3 20 10 5" xfId="31555"/>
    <cellStyle name="Note 3 20 10 6" xfId="50614"/>
    <cellStyle name="Note 3 20 10 7" xfId="26094"/>
    <cellStyle name="Note 3 20 11" xfId="6970"/>
    <cellStyle name="Note 3 20 11 2" xfId="11919"/>
    <cellStyle name="Note 3 20 11 2 2" xfId="55879"/>
    <cellStyle name="Note 3 20 11 2 3" xfId="36723"/>
    <cellStyle name="Note 3 20 11 3" xfId="16820"/>
    <cellStyle name="Note 3 20 11 3 2" xfId="41623"/>
    <cellStyle name="Note 3 20 11 4" xfId="21377"/>
    <cellStyle name="Note 3 20 11 4 2" xfId="46177"/>
    <cellStyle name="Note 3 20 11 5" xfId="31928"/>
    <cellStyle name="Note 3 20 11 6" xfId="50991"/>
    <cellStyle name="Note 3 20 11 7" xfId="26471"/>
    <cellStyle name="Note 3 20 12" xfId="7342"/>
    <cellStyle name="Note 3 20 12 2" xfId="12291"/>
    <cellStyle name="Note 3 20 12 2 2" xfId="56251"/>
    <cellStyle name="Note 3 20 12 2 3" xfId="37095"/>
    <cellStyle name="Note 3 20 12 3" xfId="17192"/>
    <cellStyle name="Note 3 20 12 3 2" xfId="41995"/>
    <cellStyle name="Note 3 20 12 4" xfId="20275"/>
    <cellStyle name="Note 3 20 12 4 2" xfId="45077"/>
    <cellStyle name="Note 3 20 12 5" xfId="51363"/>
    <cellStyle name="Note 3 20 12 6" xfId="26843"/>
    <cellStyle name="Note 3 20 13" xfId="2817"/>
    <cellStyle name="Note 3 20 13 2" xfId="27065"/>
    <cellStyle name="Note 3 20 13 3" xfId="27797"/>
    <cellStyle name="Note 3 20 14" xfId="7765"/>
    <cellStyle name="Note 3 20 14 2" xfId="51763"/>
    <cellStyle name="Note 3 20 14 3" xfId="32570"/>
    <cellStyle name="Note 3 20 15" xfId="12663"/>
    <cellStyle name="Note 3 20 15 2" xfId="37466"/>
    <cellStyle name="Note 3 20 16" xfId="20077"/>
    <cellStyle name="Note 3 20 16 2" xfId="44879"/>
    <cellStyle name="Note 3 20 17" xfId="32183"/>
    <cellStyle name="Note 3 20 18" xfId="56665"/>
    <cellStyle name="Note 3 20 19" xfId="22334"/>
    <cellStyle name="Note 3 20 2" xfId="829"/>
    <cellStyle name="Note 3 20 2 2" xfId="1733"/>
    <cellStyle name="Note 3 20 2 2 2" xfId="52298"/>
    <cellStyle name="Note 3 20 2 2 3" xfId="33134"/>
    <cellStyle name="Note 3 20 2 2 4" xfId="8330"/>
    <cellStyle name="Note 3 20 2 3" xfId="13231"/>
    <cellStyle name="Note 3 20 2 3 2" xfId="38034"/>
    <cellStyle name="Note 3 20 2 4" xfId="17990"/>
    <cellStyle name="Note 3 20 2 4 2" xfId="42793"/>
    <cellStyle name="Note 3 20 2 5" xfId="28357"/>
    <cellStyle name="Note 3 20 2 6" xfId="47410"/>
    <cellStyle name="Note 3 20 2 7" xfId="22890"/>
    <cellStyle name="Note 3 20 2 8" xfId="3381"/>
    <cellStyle name="Note 3 20 20" xfId="57120"/>
    <cellStyle name="Note 3 20 21" xfId="2218"/>
    <cellStyle name="Note 3 20 3" xfId="1282"/>
    <cellStyle name="Note 3 20 3 2" xfId="8730"/>
    <cellStyle name="Note 3 20 3 2 2" xfId="52698"/>
    <cellStyle name="Note 3 20 3 2 3" xfId="33534"/>
    <cellStyle name="Note 3 20 3 3" xfId="13631"/>
    <cellStyle name="Note 3 20 3 3 2" xfId="38434"/>
    <cellStyle name="Note 3 20 3 4" xfId="21426"/>
    <cellStyle name="Note 3 20 3 4 2" xfId="46226"/>
    <cellStyle name="Note 3 20 3 5" xfId="28757"/>
    <cellStyle name="Note 3 20 3 6" xfId="47810"/>
    <cellStyle name="Note 3 20 3 7" xfId="23290"/>
    <cellStyle name="Note 3 20 3 8" xfId="3781"/>
    <cellStyle name="Note 3 20 4" xfId="4182"/>
    <cellStyle name="Note 3 20 4 2" xfId="9131"/>
    <cellStyle name="Note 3 20 4 2 2" xfId="53097"/>
    <cellStyle name="Note 3 20 4 2 3" xfId="33935"/>
    <cellStyle name="Note 3 20 4 3" xfId="14032"/>
    <cellStyle name="Note 3 20 4 3 2" xfId="38835"/>
    <cellStyle name="Note 3 20 4 4" xfId="19550"/>
    <cellStyle name="Note 3 20 4 4 2" xfId="44352"/>
    <cellStyle name="Note 3 20 4 5" xfId="29158"/>
    <cellStyle name="Note 3 20 4 6" xfId="48209"/>
    <cellStyle name="Note 3 20 4 7" xfId="23689"/>
    <cellStyle name="Note 3 20 5" xfId="4574"/>
    <cellStyle name="Note 3 20 5 2" xfId="9523"/>
    <cellStyle name="Note 3 20 5 2 2" xfId="53489"/>
    <cellStyle name="Note 3 20 5 2 3" xfId="34327"/>
    <cellStyle name="Note 3 20 5 3" xfId="14424"/>
    <cellStyle name="Note 3 20 5 3 2" xfId="39227"/>
    <cellStyle name="Note 3 20 5 4" xfId="17683"/>
    <cellStyle name="Note 3 20 5 4 2" xfId="42486"/>
    <cellStyle name="Note 3 20 5 5" xfId="29549"/>
    <cellStyle name="Note 3 20 5 6" xfId="48601"/>
    <cellStyle name="Note 3 20 5 7" xfId="24081"/>
    <cellStyle name="Note 3 20 6" xfId="4981"/>
    <cellStyle name="Note 3 20 6 2" xfId="9930"/>
    <cellStyle name="Note 3 20 6 2 2" xfId="53895"/>
    <cellStyle name="Note 3 20 6 2 3" xfId="34734"/>
    <cellStyle name="Note 3 20 6 3" xfId="14831"/>
    <cellStyle name="Note 3 20 6 3 2" xfId="39634"/>
    <cellStyle name="Note 3 20 6 4" xfId="2577"/>
    <cellStyle name="Note 3 20 6 4 2" xfId="27557"/>
    <cellStyle name="Note 3 20 6 5" xfId="29956"/>
    <cellStyle name="Note 3 20 6 6" xfId="49007"/>
    <cellStyle name="Note 3 20 6 7" xfId="24487"/>
    <cellStyle name="Note 3 20 7" xfId="5368"/>
    <cellStyle name="Note 3 20 7 2" xfId="10317"/>
    <cellStyle name="Note 3 20 7 2 2" xfId="54282"/>
    <cellStyle name="Note 3 20 7 2 3" xfId="35121"/>
    <cellStyle name="Note 3 20 7 3" xfId="15218"/>
    <cellStyle name="Note 3 20 7 3 2" xfId="40021"/>
    <cellStyle name="Note 3 20 7 4" xfId="18021"/>
    <cellStyle name="Note 3 20 7 4 2" xfId="42823"/>
    <cellStyle name="Note 3 20 7 5" xfId="30343"/>
    <cellStyle name="Note 3 20 7 6" xfId="49394"/>
    <cellStyle name="Note 3 20 7 7" xfId="24874"/>
    <cellStyle name="Note 3 20 8" xfId="5785"/>
    <cellStyle name="Note 3 20 8 2" xfId="10734"/>
    <cellStyle name="Note 3 20 8 2 2" xfId="54697"/>
    <cellStyle name="Note 3 20 8 2 3" xfId="35538"/>
    <cellStyle name="Note 3 20 8 3" xfId="15635"/>
    <cellStyle name="Note 3 20 8 3 2" xfId="40438"/>
    <cellStyle name="Note 3 20 8 4" xfId="19107"/>
    <cellStyle name="Note 3 20 8 4 2" xfId="43909"/>
    <cellStyle name="Note 3 20 8 5" xfId="30758"/>
    <cellStyle name="Note 3 20 8 6" xfId="49809"/>
    <cellStyle name="Note 3 20 8 7" xfId="25289"/>
    <cellStyle name="Note 3 20 9" xfId="6177"/>
    <cellStyle name="Note 3 20 9 2" xfId="11126"/>
    <cellStyle name="Note 3 20 9 2 2" xfId="55088"/>
    <cellStyle name="Note 3 20 9 2 3" xfId="35930"/>
    <cellStyle name="Note 3 20 9 3" xfId="16027"/>
    <cellStyle name="Note 3 20 9 3 2" xfId="40830"/>
    <cellStyle name="Note 3 20 9 4" xfId="20704"/>
    <cellStyle name="Note 3 20 9 4 2" xfId="45505"/>
    <cellStyle name="Note 3 20 9 5" xfId="31146"/>
    <cellStyle name="Note 3 20 9 6" xfId="50200"/>
    <cellStyle name="Note 3 20 9 7" xfId="25680"/>
    <cellStyle name="Note 3 21" xfId="168"/>
    <cellStyle name="Note 3 21 10" xfId="6405"/>
    <cellStyle name="Note 3 21 10 2" xfId="11354"/>
    <cellStyle name="Note 3 21 10 2 2" xfId="55316"/>
    <cellStyle name="Note 3 21 10 2 3" xfId="36158"/>
    <cellStyle name="Note 3 21 10 3" xfId="16255"/>
    <cellStyle name="Note 3 21 10 3 2" xfId="41058"/>
    <cellStyle name="Note 3 21 10 4" xfId="21748"/>
    <cellStyle name="Note 3 21 10 4 2" xfId="46548"/>
    <cellStyle name="Note 3 21 10 5" xfId="31372"/>
    <cellStyle name="Note 3 21 10 6" xfId="50428"/>
    <cellStyle name="Note 3 21 10 7" xfId="25908"/>
    <cellStyle name="Note 3 21 11" xfId="3964"/>
    <cellStyle name="Note 3 21 11 2" xfId="8913"/>
    <cellStyle name="Note 3 21 11 2 2" xfId="52881"/>
    <cellStyle name="Note 3 21 11 2 3" xfId="33717"/>
    <cellStyle name="Note 3 21 11 3" xfId="13814"/>
    <cellStyle name="Note 3 21 11 3 2" xfId="38617"/>
    <cellStyle name="Note 3 21 11 4" xfId="20552"/>
    <cellStyle name="Note 3 21 11 4 2" xfId="45353"/>
    <cellStyle name="Note 3 21 11 5" xfId="28940"/>
    <cellStyle name="Note 3 21 11 6" xfId="47993"/>
    <cellStyle name="Note 3 21 11 7" xfId="23473"/>
    <cellStyle name="Note 3 21 12" xfId="6382"/>
    <cellStyle name="Note 3 21 12 2" xfId="11331"/>
    <cellStyle name="Note 3 21 12 2 2" xfId="55293"/>
    <cellStyle name="Note 3 21 12 2 3" xfId="36135"/>
    <cellStyle name="Note 3 21 12 3" xfId="16232"/>
    <cellStyle name="Note 3 21 12 3 2" xfId="41035"/>
    <cellStyle name="Note 3 21 12 4" xfId="20713"/>
    <cellStyle name="Note 3 21 12 4 2" xfId="45514"/>
    <cellStyle name="Note 3 21 12 5" xfId="50405"/>
    <cellStyle name="Note 3 21 12 6" xfId="25885"/>
    <cellStyle name="Note 3 21 13" xfId="2625"/>
    <cellStyle name="Note 3 21 13 2" xfId="27364"/>
    <cellStyle name="Note 3 21 13 3" xfId="27605"/>
    <cellStyle name="Note 3 21 14" xfId="7573"/>
    <cellStyle name="Note 3 21 14 2" xfId="51583"/>
    <cellStyle name="Note 3 21 14 3" xfId="32378"/>
    <cellStyle name="Note 3 21 15" xfId="2478"/>
    <cellStyle name="Note 3 21 15 2" xfId="27460"/>
    <cellStyle name="Note 3 21 16" xfId="20174"/>
    <cellStyle name="Note 3 21 16 2" xfId="44976"/>
    <cellStyle name="Note 3 21 17" xfId="27222"/>
    <cellStyle name="Note 3 21 18" xfId="56485"/>
    <cellStyle name="Note 3 21 19" xfId="22145"/>
    <cellStyle name="Note 3 21 2" xfId="637"/>
    <cellStyle name="Note 3 21 2 2" xfId="1544"/>
    <cellStyle name="Note 3 21 2 2 2" xfId="52108"/>
    <cellStyle name="Note 3 21 2 2 3" xfId="32944"/>
    <cellStyle name="Note 3 21 2 2 4" xfId="8140"/>
    <cellStyle name="Note 3 21 2 3" xfId="13041"/>
    <cellStyle name="Note 3 21 2 3 2" xfId="37844"/>
    <cellStyle name="Note 3 21 2 4" xfId="21705"/>
    <cellStyle name="Note 3 21 2 4 2" xfId="46505"/>
    <cellStyle name="Note 3 21 2 5" xfId="28167"/>
    <cellStyle name="Note 3 21 2 6" xfId="47220"/>
    <cellStyle name="Note 3 21 2 7" xfId="22700"/>
    <cellStyle name="Note 3 21 2 8" xfId="3191"/>
    <cellStyle name="Note 3 21 20" xfId="56928"/>
    <cellStyle name="Note 3 21 21" xfId="2029"/>
    <cellStyle name="Note 3 21 3" xfId="1093"/>
    <cellStyle name="Note 3 21 3 2" xfId="8095"/>
    <cellStyle name="Note 3 21 3 2 2" xfId="52064"/>
    <cellStyle name="Note 3 21 3 2 3" xfId="32899"/>
    <cellStyle name="Note 3 21 3 3" xfId="12996"/>
    <cellStyle name="Note 3 21 3 3 2" xfId="37799"/>
    <cellStyle name="Note 3 21 3 4" xfId="19491"/>
    <cellStyle name="Note 3 21 3 4 2" xfId="44293"/>
    <cellStyle name="Note 3 21 3 5" xfId="28122"/>
    <cellStyle name="Note 3 21 3 6" xfId="47176"/>
    <cellStyle name="Note 3 21 3 7" xfId="22656"/>
    <cellStyle name="Note 3 21 3 8" xfId="3146"/>
    <cellStyle name="Note 3 21 4" xfId="3449"/>
    <cellStyle name="Note 3 21 4 2" xfId="8398"/>
    <cellStyle name="Note 3 21 4 2 2" xfId="52366"/>
    <cellStyle name="Note 3 21 4 2 3" xfId="33202"/>
    <cellStyle name="Note 3 21 4 3" xfId="13299"/>
    <cellStyle name="Note 3 21 4 3 2" xfId="38102"/>
    <cellStyle name="Note 3 21 4 4" xfId="19695"/>
    <cellStyle name="Note 3 21 4 4 2" xfId="44497"/>
    <cellStyle name="Note 3 21 4 5" xfId="28425"/>
    <cellStyle name="Note 3 21 4 6" xfId="47478"/>
    <cellStyle name="Note 3 21 4 7" xfId="22958"/>
    <cellStyle name="Note 3 21 5" xfId="3256"/>
    <cellStyle name="Note 3 21 5 2" xfId="8205"/>
    <cellStyle name="Note 3 21 5 2 2" xfId="52173"/>
    <cellStyle name="Note 3 21 5 2 3" xfId="33009"/>
    <cellStyle name="Note 3 21 5 3" xfId="13106"/>
    <cellStyle name="Note 3 21 5 3 2" xfId="37909"/>
    <cellStyle name="Note 3 21 5 4" xfId="20146"/>
    <cellStyle name="Note 3 21 5 4 2" xfId="44948"/>
    <cellStyle name="Note 3 21 5 5" xfId="28232"/>
    <cellStyle name="Note 3 21 5 6" xfId="47285"/>
    <cellStyle name="Note 3 21 5 7" xfId="22765"/>
    <cellStyle name="Note 3 21 6" xfId="4092"/>
    <cellStyle name="Note 3 21 6 2" xfId="9041"/>
    <cellStyle name="Note 3 21 6 2 2" xfId="53007"/>
    <cellStyle name="Note 3 21 6 2 3" xfId="33845"/>
    <cellStyle name="Note 3 21 6 3" xfId="13942"/>
    <cellStyle name="Note 3 21 6 3 2" xfId="38745"/>
    <cellStyle name="Note 3 21 6 4" xfId="21573"/>
    <cellStyle name="Note 3 21 6 4 2" xfId="46373"/>
    <cellStyle name="Note 3 21 6 5" xfId="29068"/>
    <cellStyle name="Note 3 21 6 6" xfId="48119"/>
    <cellStyle name="Note 3 21 6 7" xfId="23599"/>
    <cellStyle name="Note 3 21 7" xfId="3078"/>
    <cellStyle name="Note 3 21 7 2" xfId="8027"/>
    <cellStyle name="Note 3 21 7 2 2" xfId="51997"/>
    <cellStyle name="Note 3 21 7 2 3" xfId="32831"/>
    <cellStyle name="Note 3 21 7 3" xfId="12928"/>
    <cellStyle name="Note 3 21 7 3 2" xfId="37731"/>
    <cellStyle name="Note 3 21 7 4" xfId="18159"/>
    <cellStyle name="Note 3 21 7 4 2" xfId="42961"/>
    <cellStyle name="Note 3 21 7 5" xfId="28055"/>
    <cellStyle name="Note 3 21 7 6" xfId="47109"/>
    <cellStyle name="Note 3 21 7 7" xfId="22589"/>
    <cellStyle name="Note 3 21 8" xfId="5601"/>
    <cellStyle name="Note 3 21 8 2" xfId="10550"/>
    <cellStyle name="Note 3 21 8 2 2" xfId="54514"/>
    <cellStyle name="Note 3 21 8 2 3" xfId="35354"/>
    <cellStyle name="Note 3 21 8 3" xfId="15451"/>
    <cellStyle name="Note 3 21 8 3 2" xfId="40254"/>
    <cellStyle name="Note 3 21 8 4" xfId="20717"/>
    <cellStyle name="Note 3 21 8 4 2" xfId="45518"/>
    <cellStyle name="Note 3 21 8 5" xfId="30574"/>
    <cellStyle name="Note 3 21 8 6" xfId="49626"/>
    <cellStyle name="Note 3 21 8 7" xfId="25106"/>
    <cellStyle name="Note 3 21 9" xfId="3997"/>
    <cellStyle name="Note 3 21 9 2" xfId="8946"/>
    <cellStyle name="Note 3 21 9 2 2" xfId="52913"/>
    <cellStyle name="Note 3 21 9 2 3" xfId="33750"/>
    <cellStyle name="Note 3 21 9 3" xfId="13847"/>
    <cellStyle name="Note 3 21 9 3 2" xfId="38650"/>
    <cellStyle name="Note 3 21 9 4" xfId="21305"/>
    <cellStyle name="Note 3 21 9 4 2" xfId="46105"/>
    <cellStyle name="Note 3 21 9 5" xfId="28973"/>
    <cellStyle name="Note 3 21 9 6" xfId="48025"/>
    <cellStyle name="Note 3 21 9 7" xfId="23505"/>
    <cellStyle name="Note 3 22" xfId="340"/>
    <cellStyle name="Note 3 22 10" xfId="6571"/>
    <cellStyle name="Note 3 22 10 2" xfId="11520"/>
    <cellStyle name="Note 3 22 10 2 2" xfId="55482"/>
    <cellStyle name="Note 3 22 10 2 3" xfId="36324"/>
    <cellStyle name="Note 3 22 10 3" xfId="16421"/>
    <cellStyle name="Note 3 22 10 3 2" xfId="41224"/>
    <cellStyle name="Note 3 22 10 4" xfId="18111"/>
    <cellStyle name="Note 3 22 10 4 2" xfId="42913"/>
    <cellStyle name="Note 3 22 10 5" xfId="31535"/>
    <cellStyle name="Note 3 22 10 6" xfId="50594"/>
    <cellStyle name="Note 3 22 10 7" xfId="26074"/>
    <cellStyle name="Note 3 22 11" xfId="6950"/>
    <cellStyle name="Note 3 22 11 2" xfId="11899"/>
    <cellStyle name="Note 3 22 11 2 2" xfId="55859"/>
    <cellStyle name="Note 3 22 11 2 3" xfId="36703"/>
    <cellStyle name="Note 3 22 11 3" xfId="16800"/>
    <cellStyle name="Note 3 22 11 3 2" xfId="41603"/>
    <cellStyle name="Note 3 22 11 4" xfId="18736"/>
    <cellStyle name="Note 3 22 11 4 2" xfId="43538"/>
    <cellStyle name="Note 3 22 11 5" xfId="31908"/>
    <cellStyle name="Note 3 22 11 6" xfId="50971"/>
    <cellStyle name="Note 3 22 11 7" xfId="26451"/>
    <cellStyle name="Note 3 22 12" xfId="7322"/>
    <cellStyle name="Note 3 22 12 2" xfId="12271"/>
    <cellStyle name="Note 3 22 12 2 2" xfId="56231"/>
    <cellStyle name="Note 3 22 12 2 3" xfId="37075"/>
    <cellStyle name="Note 3 22 12 3" xfId="17172"/>
    <cellStyle name="Note 3 22 12 3 2" xfId="41975"/>
    <cellStyle name="Note 3 22 12 4" xfId="22088"/>
    <cellStyle name="Note 3 22 12 4 2" xfId="46888"/>
    <cellStyle name="Note 3 22 12 5" xfId="51343"/>
    <cellStyle name="Note 3 22 12 6" xfId="26823"/>
    <cellStyle name="Note 3 22 13" xfId="2797"/>
    <cellStyle name="Note 3 22 13 2" xfId="27147"/>
    <cellStyle name="Note 3 22 13 3" xfId="27777"/>
    <cellStyle name="Note 3 22 14" xfId="7745"/>
    <cellStyle name="Note 3 22 14 2" xfId="51743"/>
    <cellStyle name="Note 3 22 14 3" xfId="32550"/>
    <cellStyle name="Note 3 22 15" xfId="12643"/>
    <cellStyle name="Note 3 22 15 2" xfId="37446"/>
    <cellStyle name="Note 3 22 16" xfId="18487"/>
    <cellStyle name="Note 3 22 16 2" xfId="43289"/>
    <cellStyle name="Note 3 22 17" xfId="32246"/>
    <cellStyle name="Note 3 22 18" xfId="56645"/>
    <cellStyle name="Note 3 22 19" xfId="22314"/>
    <cellStyle name="Note 3 22 2" xfId="809"/>
    <cellStyle name="Note 3 22 2 2" xfId="1713"/>
    <cellStyle name="Note 3 22 2 2 2" xfId="52278"/>
    <cellStyle name="Note 3 22 2 2 3" xfId="33114"/>
    <cellStyle name="Note 3 22 2 2 4" xfId="8310"/>
    <cellStyle name="Note 3 22 2 3" xfId="13211"/>
    <cellStyle name="Note 3 22 2 3 2" xfId="38014"/>
    <cellStyle name="Note 3 22 2 4" xfId="17691"/>
    <cellStyle name="Note 3 22 2 4 2" xfId="42494"/>
    <cellStyle name="Note 3 22 2 5" xfId="28337"/>
    <cellStyle name="Note 3 22 2 6" xfId="47390"/>
    <cellStyle name="Note 3 22 2 7" xfId="22870"/>
    <cellStyle name="Note 3 22 2 8" xfId="3361"/>
    <cellStyle name="Note 3 22 20" xfId="57100"/>
    <cellStyle name="Note 3 22 21" xfId="2198"/>
    <cellStyle name="Note 3 22 3" xfId="1262"/>
    <cellStyle name="Note 3 22 3 2" xfId="8710"/>
    <cellStyle name="Note 3 22 3 2 2" xfId="52678"/>
    <cellStyle name="Note 3 22 3 2 3" xfId="33514"/>
    <cellStyle name="Note 3 22 3 3" xfId="13611"/>
    <cellStyle name="Note 3 22 3 3 2" xfId="38414"/>
    <cellStyle name="Note 3 22 3 4" xfId="20273"/>
    <cellStyle name="Note 3 22 3 4 2" xfId="45075"/>
    <cellStyle name="Note 3 22 3 5" xfId="28737"/>
    <cellStyle name="Note 3 22 3 6" xfId="47790"/>
    <cellStyle name="Note 3 22 3 7" xfId="23270"/>
    <cellStyle name="Note 3 22 3 8" xfId="3761"/>
    <cellStyle name="Note 3 22 4" xfId="4162"/>
    <cellStyle name="Note 3 22 4 2" xfId="9111"/>
    <cellStyle name="Note 3 22 4 2 2" xfId="53077"/>
    <cellStyle name="Note 3 22 4 2 3" xfId="33915"/>
    <cellStyle name="Note 3 22 4 3" xfId="14012"/>
    <cellStyle name="Note 3 22 4 3 2" xfId="38815"/>
    <cellStyle name="Note 3 22 4 4" xfId="17919"/>
    <cellStyle name="Note 3 22 4 4 2" xfId="42722"/>
    <cellStyle name="Note 3 22 4 5" xfId="29138"/>
    <cellStyle name="Note 3 22 4 6" xfId="48189"/>
    <cellStyle name="Note 3 22 4 7" xfId="23669"/>
    <cellStyle name="Note 3 22 5" xfId="4554"/>
    <cellStyle name="Note 3 22 5 2" xfId="9503"/>
    <cellStyle name="Note 3 22 5 2 2" xfId="53469"/>
    <cellStyle name="Note 3 22 5 2 3" xfId="34307"/>
    <cellStyle name="Note 3 22 5 3" xfId="14404"/>
    <cellStyle name="Note 3 22 5 3 2" xfId="39207"/>
    <cellStyle name="Note 3 22 5 4" xfId="19766"/>
    <cellStyle name="Note 3 22 5 4 2" xfId="44568"/>
    <cellStyle name="Note 3 22 5 5" xfId="29529"/>
    <cellStyle name="Note 3 22 5 6" xfId="48581"/>
    <cellStyle name="Note 3 22 5 7" xfId="24061"/>
    <cellStyle name="Note 3 22 6" xfId="4961"/>
    <cellStyle name="Note 3 22 6 2" xfId="9910"/>
    <cellStyle name="Note 3 22 6 2 2" xfId="53875"/>
    <cellStyle name="Note 3 22 6 2 3" xfId="34714"/>
    <cellStyle name="Note 3 22 6 3" xfId="14811"/>
    <cellStyle name="Note 3 22 6 3 2" xfId="39614"/>
    <cellStyle name="Note 3 22 6 4" xfId="2461"/>
    <cellStyle name="Note 3 22 6 4 2" xfId="27443"/>
    <cellStyle name="Note 3 22 6 5" xfId="29936"/>
    <cellStyle name="Note 3 22 6 6" xfId="48987"/>
    <cellStyle name="Note 3 22 6 7" xfId="24467"/>
    <cellStyle name="Note 3 22 7" xfId="5348"/>
    <cellStyle name="Note 3 22 7 2" xfId="10297"/>
    <cellStyle name="Note 3 22 7 2 2" xfId="54262"/>
    <cellStyle name="Note 3 22 7 2 3" xfId="35101"/>
    <cellStyle name="Note 3 22 7 3" xfId="15198"/>
    <cellStyle name="Note 3 22 7 3 2" xfId="40001"/>
    <cellStyle name="Note 3 22 7 4" xfId="17602"/>
    <cellStyle name="Note 3 22 7 4 2" xfId="42405"/>
    <cellStyle name="Note 3 22 7 5" xfId="30323"/>
    <cellStyle name="Note 3 22 7 6" xfId="49374"/>
    <cellStyle name="Note 3 22 7 7" xfId="24854"/>
    <cellStyle name="Note 3 22 8" xfId="5765"/>
    <cellStyle name="Note 3 22 8 2" xfId="10714"/>
    <cellStyle name="Note 3 22 8 2 2" xfId="54677"/>
    <cellStyle name="Note 3 22 8 2 3" xfId="35518"/>
    <cellStyle name="Note 3 22 8 3" xfId="15615"/>
    <cellStyle name="Note 3 22 8 3 2" xfId="40418"/>
    <cellStyle name="Note 3 22 8 4" xfId="22047"/>
    <cellStyle name="Note 3 22 8 4 2" xfId="46847"/>
    <cellStyle name="Note 3 22 8 5" xfId="30738"/>
    <cellStyle name="Note 3 22 8 6" xfId="49789"/>
    <cellStyle name="Note 3 22 8 7" xfId="25269"/>
    <cellStyle name="Note 3 22 9" xfId="6157"/>
    <cellStyle name="Note 3 22 9 2" xfId="11106"/>
    <cellStyle name="Note 3 22 9 2 2" xfId="55068"/>
    <cellStyle name="Note 3 22 9 2 3" xfId="35910"/>
    <cellStyle name="Note 3 22 9 3" xfId="16007"/>
    <cellStyle name="Note 3 22 9 3 2" xfId="40810"/>
    <cellStyle name="Note 3 22 9 4" xfId="19105"/>
    <cellStyle name="Note 3 22 9 4 2" xfId="43907"/>
    <cellStyle name="Note 3 22 9 5" xfId="31126"/>
    <cellStyle name="Note 3 22 9 6" xfId="50180"/>
    <cellStyle name="Note 3 22 9 7" xfId="25660"/>
    <cellStyle name="Note 3 23" xfId="332"/>
    <cellStyle name="Note 3 23 10" xfId="6563"/>
    <cellStyle name="Note 3 23 10 2" xfId="11512"/>
    <cellStyle name="Note 3 23 10 2 2" xfId="55474"/>
    <cellStyle name="Note 3 23 10 2 3" xfId="36316"/>
    <cellStyle name="Note 3 23 10 3" xfId="16413"/>
    <cellStyle name="Note 3 23 10 3 2" xfId="41216"/>
    <cellStyle name="Note 3 23 10 4" xfId="17711"/>
    <cellStyle name="Note 3 23 10 4 2" xfId="42514"/>
    <cellStyle name="Note 3 23 10 5" xfId="31527"/>
    <cellStyle name="Note 3 23 10 6" xfId="50586"/>
    <cellStyle name="Note 3 23 10 7" xfId="26066"/>
    <cellStyle name="Note 3 23 11" xfId="6942"/>
    <cellStyle name="Note 3 23 11 2" xfId="11891"/>
    <cellStyle name="Note 3 23 11 2 2" xfId="55851"/>
    <cellStyle name="Note 3 23 11 2 3" xfId="36695"/>
    <cellStyle name="Note 3 23 11 3" xfId="16792"/>
    <cellStyle name="Note 3 23 11 3 2" xfId="41595"/>
    <cellStyle name="Note 3 23 11 4" xfId="19047"/>
    <cellStyle name="Note 3 23 11 4 2" xfId="43849"/>
    <cellStyle name="Note 3 23 11 5" xfId="31900"/>
    <cellStyle name="Note 3 23 11 6" xfId="50963"/>
    <cellStyle name="Note 3 23 11 7" xfId="26443"/>
    <cellStyle name="Note 3 23 12" xfId="7314"/>
    <cellStyle name="Note 3 23 12 2" xfId="12263"/>
    <cellStyle name="Note 3 23 12 2 2" xfId="56223"/>
    <cellStyle name="Note 3 23 12 2 3" xfId="37067"/>
    <cellStyle name="Note 3 23 12 3" xfId="17164"/>
    <cellStyle name="Note 3 23 12 3 2" xfId="41967"/>
    <cellStyle name="Note 3 23 12 4" xfId="20977"/>
    <cellStyle name="Note 3 23 12 4 2" xfId="45777"/>
    <cellStyle name="Note 3 23 12 5" xfId="51335"/>
    <cellStyle name="Note 3 23 12 6" xfId="26815"/>
    <cellStyle name="Note 3 23 13" xfId="2789"/>
    <cellStyle name="Note 3 23 13 2" xfId="27107"/>
    <cellStyle name="Note 3 23 13 3" xfId="27769"/>
    <cellStyle name="Note 3 23 14" xfId="7737"/>
    <cellStyle name="Note 3 23 14 2" xfId="51735"/>
    <cellStyle name="Note 3 23 14 3" xfId="32542"/>
    <cellStyle name="Note 3 23 15" xfId="12635"/>
    <cellStyle name="Note 3 23 15 2" xfId="37438"/>
    <cellStyle name="Note 3 23 16" xfId="21211"/>
    <cellStyle name="Note 3 23 16 2" xfId="46011"/>
    <cellStyle name="Note 3 23 17" xfId="32287"/>
    <cellStyle name="Note 3 23 18" xfId="56637"/>
    <cellStyle name="Note 3 23 19" xfId="22306"/>
    <cellStyle name="Note 3 23 2" xfId="801"/>
    <cellStyle name="Note 3 23 2 2" xfId="1705"/>
    <cellStyle name="Note 3 23 2 2 2" xfId="52270"/>
    <cellStyle name="Note 3 23 2 2 3" xfId="33106"/>
    <cellStyle name="Note 3 23 2 2 4" xfId="8302"/>
    <cellStyle name="Note 3 23 2 3" xfId="13203"/>
    <cellStyle name="Note 3 23 2 3 2" xfId="38006"/>
    <cellStyle name="Note 3 23 2 4" xfId="19765"/>
    <cellStyle name="Note 3 23 2 4 2" xfId="44567"/>
    <cellStyle name="Note 3 23 2 5" xfId="28329"/>
    <cellStyle name="Note 3 23 2 6" xfId="47382"/>
    <cellStyle name="Note 3 23 2 7" xfId="22862"/>
    <cellStyle name="Note 3 23 2 8" xfId="3353"/>
    <cellStyle name="Note 3 23 20" xfId="57092"/>
    <cellStyle name="Note 3 23 21" xfId="2190"/>
    <cellStyle name="Note 3 23 3" xfId="1254"/>
    <cellStyle name="Note 3 23 3 2" xfId="8702"/>
    <cellStyle name="Note 3 23 3 2 2" xfId="52670"/>
    <cellStyle name="Note 3 23 3 2 3" xfId="33506"/>
    <cellStyle name="Note 3 23 3 3" xfId="13603"/>
    <cellStyle name="Note 3 23 3 3 2" xfId="38406"/>
    <cellStyle name="Note 3 23 3 4" xfId="18709"/>
    <cellStyle name="Note 3 23 3 4 2" xfId="43511"/>
    <cellStyle name="Note 3 23 3 5" xfId="28729"/>
    <cellStyle name="Note 3 23 3 6" xfId="47782"/>
    <cellStyle name="Note 3 23 3 7" xfId="23262"/>
    <cellStyle name="Note 3 23 3 8" xfId="3753"/>
    <cellStyle name="Note 3 23 4" xfId="4154"/>
    <cellStyle name="Note 3 23 4 2" xfId="9103"/>
    <cellStyle name="Note 3 23 4 2 2" xfId="53069"/>
    <cellStyle name="Note 3 23 4 2 3" xfId="33907"/>
    <cellStyle name="Note 3 23 4 3" xfId="14004"/>
    <cellStyle name="Note 3 23 4 3 2" xfId="38807"/>
    <cellStyle name="Note 3 23 4 4" xfId="17539"/>
    <cellStyle name="Note 3 23 4 4 2" xfId="42342"/>
    <cellStyle name="Note 3 23 4 5" xfId="29130"/>
    <cellStyle name="Note 3 23 4 6" xfId="48181"/>
    <cellStyle name="Note 3 23 4 7" xfId="23661"/>
    <cellStyle name="Note 3 23 5" xfId="4546"/>
    <cellStyle name="Note 3 23 5 2" xfId="9495"/>
    <cellStyle name="Note 3 23 5 2 2" xfId="53461"/>
    <cellStyle name="Note 3 23 5 2 3" xfId="34299"/>
    <cellStyle name="Note 3 23 5 3" xfId="14396"/>
    <cellStyle name="Note 3 23 5 3 2" xfId="39199"/>
    <cellStyle name="Note 3 23 5 4" xfId="18174"/>
    <cellStyle name="Note 3 23 5 4 2" xfId="42976"/>
    <cellStyle name="Note 3 23 5 5" xfId="29521"/>
    <cellStyle name="Note 3 23 5 6" xfId="48573"/>
    <cellStyle name="Note 3 23 5 7" xfId="24053"/>
    <cellStyle name="Note 3 23 6" xfId="4953"/>
    <cellStyle name="Note 3 23 6 2" xfId="9902"/>
    <cellStyle name="Note 3 23 6 2 2" xfId="53867"/>
    <cellStyle name="Note 3 23 6 2 3" xfId="34706"/>
    <cellStyle name="Note 3 23 6 3" xfId="14803"/>
    <cellStyle name="Note 3 23 6 3 2" xfId="39606"/>
    <cellStyle name="Note 3 23 6 4" xfId="20076"/>
    <cellStyle name="Note 3 23 6 4 2" xfId="44878"/>
    <cellStyle name="Note 3 23 6 5" xfId="29928"/>
    <cellStyle name="Note 3 23 6 6" xfId="48979"/>
    <cellStyle name="Note 3 23 6 7" xfId="24459"/>
    <cellStyle name="Note 3 23 7" xfId="5340"/>
    <cellStyle name="Note 3 23 7 2" xfId="10289"/>
    <cellStyle name="Note 3 23 7 2 2" xfId="54254"/>
    <cellStyle name="Note 3 23 7 2 3" xfId="35093"/>
    <cellStyle name="Note 3 23 7 3" xfId="15190"/>
    <cellStyle name="Note 3 23 7 3 2" xfId="39993"/>
    <cellStyle name="Note 3 23 7 4" xfId="19682"/>
    <cellStyle name="Note 3 23 7 4 2" xfId="44484"/>
    <cellStyle name="Note 3 23 7 5" xfId="30315"/>
    <cellStyle name="Note 3 23 7 6" xfId="49366"/>
    <cellStyle name="Note 3 23 7 7" xfId="24846"/>
    <cellStyle name="Note 3 23 8" xfId="5757"/>
    <cellStyle name="Note 3 23 8 2" xfId="10706"/>
    <cellStyle name="Note 3 23 8 2 2" xfId="54669"/>
    <cellStyle name="Note 3 23 8 2 3" xfId="35510"/>
    <cellStyle name="Note 3 23 8 3" xfId="15607"/>
    <cellStyle name="Note 3 23 8 3 2" xfId="40410"/>
    <cellStyle name="Note 3 23 8 4" xfId="20931"/>
    <cellStyle name="Note 3 23 8 4 2" xfId="45732"/>
    <cellStyle name="Note 3 23 8 5" xfId="30730"/>
    <cellStyle name="Note 3 23 8 6" xfId="49781"/>
    <cellStyle name="Note 3 23 8 7" xfId="25261"/>
    <cellStyle name="Note 3 23 9" xfId="6149"/>
    <cellStyle name="Note 3 23 9 2" xfId="11098"/>
    <cellStyle name="Note 3 23 9 2 2" xfId="55060"/>
    <cellStyle name="Note 3 23 9 2 3" xfId="35902"/>
    <cellStyle name="Note 3 23 9 3" xfId="15999"/>
    <cellStyle name="Note 3 23 9 3 2" xfId="40802"/>
    <cellStyle name="Note 3 23 9 4" xfId="21875"/>
    <cellStyle name="Note 3 23 9 4 2" xfId="46675"/>
    <cellStyle name="Note 3 23 9 5" xfId="31118"/>
    <cellStyle name="Note 3 23 9 6" xfId="50172"/>
    <cellStyle name="Note 3 23 9 7" xfId="25652"/>
    <cellStyle name="Note 3 24" xfId="455"/>
    <cellStyle name="Note 3 24 10" xfId="6682"/>
    <cellStyle name="Note 3 24 10 2" xfId="11631"/>
    <cellStyle name="Note 3 24 10 2 2" xfId="55593"/>
    <cellStyle name="Note 3 24 10 2 3" xfId="36435"/>
    <cellStyle name="Note 3 24 10 3" xfId="16532"/>
    <cellStyle name="Note 3 24 10 3 2" xfId="41335"/>
    <cellStyle name="Note 3 24 10 4" xfId="21205"/>
    <cellStyle name="Note 3 24 10 4 2" xfId="46005"/>
    <cellStyle name="Note 3 24 10 5" xfId="31645"/>
    <cellStyle name="Note 3 24 10 6" xfId="50705"/>
    <cellStyle name="Note 3 24 10 7" xfId="26185"/>
    <cellStyle name="Note 3 24 11" xfId="7059"/>
    <cellStyle name="Note 3 24 11 2" xfId="12008"/>
    <cellStyle name="Note 3 24 11 2 2" xfId="55968"/>
    <cellStyle name="Note 3 24 11 2 3" xfId="36812"/>
    <cellStyle name="Note 3 24 11 3" xfId="16909"/>
    <cellStyle name="Note 3 24 11 3 2" xfId="41712"/>
    <cellStyle name="Note 3 24 11 4" xfId="19787"/>
    <cellStyle name="Note 3 24 11 4 2" xfId="44589"/>
    <cellStyle name="Note 3 24 11 5" xfId="32017"/>
    <cellStyle name="Note 3 24 11 6" xfId="51080"/>
    <cellStyle name="Note 3 24 11 7" xfId="26560"/>
    <cellStyle name="Note 3 24 12" xfId="7431"/>
    <cellStyle name="Note 3 24 12 2" xfId="12380"/>
    <cellStyle name="Note 3 24 12 2 2" xfId="56340"/>
    <cellStyle name="Note 3 24 12 2 3" xfId="37184"/>
    <cellStyle name="Note 3 24 12 3" xfId="17281"/>
    <cellStyle name="Note 3 24 12 3 2" xfId="42084"/>
    <cellStyle name="Note 3 24 12 4" xfId="19539"/>
    <cellStyle name="Note 3 24 12 4 2" xfId="44341"/>
    <cellStyle name="Note 3 24 12 5" xfId="51452"/>
    <cellStyle name="Note 3 24 12 6" xfId="26932"/>
    <cellStyle name="Note 3 24 13" xfId="2912"/>
    <cellStyle name="Note 3 24 13 2" xfId="46980"/>
    <cellStyle name="Note 3 24 13 3" xfId="27892"/>
    <cellStyle name="Note 3 24 14" xfId="7859"/>
    <cellStyle name="Note 3 24 14 2" xfId="51852"/>
    <cellStyle name="Note 3 24 14 3" xfId="32664"/>
    <cellStyle name="Note 3 24 15" xfId="12758"/>
    <cellStyle name="Note 3 24 15 2" xfId="37561"/>
    <cellStyle name="Note 3 24 16" xfId="20402"/>
    <cellStyle name="Note 3 24 16 2" xfId="45203"/>
    <cellStyle name="Note 3 24 17" xfId="27441"/>
    <cellStyle name="Note 3 24 18" xfId="56754"/>
    <cellStyle name="Note 3 24 19" xfId="22429"/>
    <cellStyle name="Note 3 24 2" xfId="924"/>
    <cellStyle name="Note 3 24 2 2" xfId="1828"/>
    <cellStyle name="Note 3 24 2 2 2" xfId="52392"/>
    <cellStyle name="Note 3 24 2 2 3" xfId="33228"/>
    <cellStyle name="Note 3 24 2 2 4" xfId="8424"/>
    <cellStyle name="Note 3 24 2 3" xfId="13325"/>
    <cellStyle name="Note 3 24 2 3 2" xfId="38128"/>
    <cellStyle name="Note 3 24 2 4" xfId="18862"/>
    <cellStyle name="Note 3 24 2 4 2" xfId="43664"/>
    <cellStyle name="Note 3 24 2 5" xfId="28451"/>
    <cellStyle name="Note 3 24 2 6" xfId="47504"/>
    <cellStyle name="Note 3 24 2 7" xfId="22984"/>
    <cellStyle name="Note 3 24 2 8" xfId="3475"/>
    <cellStyle name="Note 3 24 20" xfId="57215"/>
    <cellStyle name="Note 3 24 21" xfId="2313"/>
    <cellStyle name="Note 3 24 3" xfId="1377"/>
    <cellStyle name="Note 3 24 3 2" xfId="8824"/>
    <cellStyle name="Note 3 24 3 2 2" xfId="52792"/>
    <cellStyle name="Note 3 24 3 2 3" xfId="33628"/>
    <cellStyle name="Note 3 24 3 3" xfId="13725"/>
    <cellStyle name="Note 3 24 3 3 2" xfId="38528"/>
    <cellStyle name="Note 3 24 3 4" xfId="22081"/>
    <cellStyle name="Note 3 24 3 4 2" xfId="46881"/>
    <cellStyle name="Note 3 24 3 5" xfId="28851"/>
    <cellStyle name="Note 3 24 3 6" xfId="47904"/>
    <cellStyle name="Note 3 24 3 7" xfId="23384"/>
    <cellStyle name="Note 3 24 3 8" xfId="3875"/>
    <cellStyle name="Note 3 24 4" xfId="4275"/>
    <cellStyle name="Note 3 24 4 2" xfId="9224"/>
    <cellStyle name="Note 3 24 4 2 2" xfId="53190"/>
    <cellStyle name="Note 3 24 4 2 3" xfId="34028"/>
    <cellStyle name="Note 3 24 4 3" xfId="14125"/>
    <cellStyle name="Note 3 24 4 3 2" xfId="38928"/>
    <cellStyle name="Note 3 24 4 4" xfId="19313"/>
    <cellStyle name="Note 3 24 4 4 2" xfId="44115"/>
    <cellStyle name="Note 3 24 4 5" xfId="29251"/>
    <cellStyle name="Note 3 24 4 6" xfId="48302"/>
    <cellStyle name="Note 3 24 4 7" xfId="23782"/>
    <cellStyle name="Note 3 24 5" xfId="4666"/>
    <cellStyle name="Note 3 24 5 2" xfId="9615"/>
    <cellStyle name="Note 3 24 5 2 2" xfId="53580"/>
    <cellStyle name="Note 3 24 5 2 3" xfId="34419"/>
    <cellStyle name="Note 3 24 5 3" xfId="14516"/>
    <cellStyle name="Note 3 24 5 3 2" xfId="39319"/>
    <cellStyle name="Note 3 24 5 4" xfId="18114"/>
    <cellStyle name="Note 3 24 5 4 2" xfId="42916"/>
    <cellStyle name="Note 3 24 5 5" xfId="29641"/>
    <cellStyle name="Note 3 24 5 6" xfId="48692"/>
    <cellStyle name="Note 3 24 5 7" xfId="24172"/>
    <cellStyle name="Note 3 24 6" xfId="5073"/>
    <cellStyle name="Note 3 24 6 2" xfId="10022"/>
    <cellStyle name="Note 3 24 6 2 2" xfId="53987"/>
    <cellStyle name="Note 3 24 6 2 3" xfId="34826"/>
    <cellStyle name="Note 3 24 6 3" xfId="14923"/>
    <cellStyle name="Note 3 24 6 3 2" xfId="39726"/>
    <cellStyle name="Note 3 24 6 4" xfId="17480"/>
    <cellStyle name="Note 3 24 6 4 2" xfId="42283"/>
    <cellStyle name="Note 3 24 6 5" xfId="30048"/>
    <cellStyle name="Note 3 24 6 6" xfId="49099"/>
    <cellStyle name="Note 3 24 6 7" xfId="24579"/>
    <cellStyle name="Note 3 24 7" xfId="5459"/>
    <cellStyle name="Note 3 24 7 2" xfId="10408"/>
    <cellStyle name="Note 3 24 7 2 2" xfId="54372"/>
    <cellStyle name="Note 3 24 7 2 3" xfId="35212"/>
    <cellStyle name="Note 3 24 7 3" xfId="15309"/>
    <cellStyle name="Note 3 24 7 3 2" xfId="40112"/>
    <cellStyle name="Note 3 24 7 4" xfId="17896"/>
    <cellStyle name="Note 3 24 7 4 2" xfId="42699"/>
    <cellStyle name="Note 3 24 7 5" xfId="30434"/>
    <cellStyle name="Note 3 24 7 6" xfId="49484"/>
    <cellStyle name="Note 3 24 7 7" xfId="24964"/>
    <cellStyle name="Note 3 24 8" xfId="5877"/>
    <cellStyle name="Note 3 24 8 2" xfId="10826"/>
    <cellStyle name="Note 3 24 8 2 2" xfId="54788"/>
    <cellStyle name="Note 3 24 8 2 3" xfId="35630"/>
    <cellStyle name="Note 3 24 8 3" xfId="15727"/>
    <cellStyle name="Note 3 24 8 3 2" xfId="40530"/>
    <cellStyle name="Note 3 24 8 4" xfId="20905"/>
    <cellStyle name="Note 3 24 8 4 2" xfId="45706"/>
    <cellStyle name="Note 3 24 8 5" xfId="30849"/>
    <cellStyle name="Note 3 24 8 6" xfId="49900"/>
    <cellStyle name="Note 3 24 8 7" xfId="25380"/>
    <cellStyle name="Note 3 24 9" xfId="6268"/>
    <cellStyle name="Note 3 24 9 2" xfId="11217"/>
    <cellStyle name="Note 3 24 9 2 2" xfId="55179"/>
    <cellStyle name="Note 3 24 9 2 3" xfId="36021"/>
    <cellStyle name="Note 3 24 9 3" xfId="16118"/>
    <cellStyle name="Note 3 24 9 3 2" xfId="40921"/>
    <cellStyle name="Note 3 24 9 4" xfId="19741"/>
    <cellStyle name="Note 3 24 9 4 2" xfId="44543"/>
    <cellStyle name="Note 3 24 9 5" xfId="31237"/>
    <cellStyle name="Note 3 24 9 6" xfId="50291"/>
    <cellStyle name="Note 3 24 9 7" xfId="25771"/>
    <cellStyle name="Note 3 25" xfId="468"/>
    <cellStyle name="Note 3 25 10" xfId="6693"/>
    <cellStyle name="Note 3 25 10 2" xfId="11642"/>
    <cellStyle name="Note 3 25 10 2 2" xfId="55604"/>
    <cellStyle name="Note 3 25 10 2 3" xfId="36446"/>
    <cellStyle name="Note 3 25 10 3" xfId="16543"/>
    <cellStyle name="Note 3 25 10 3 2" xfId="41346"/>
    <cellStyle name="Note 3 25 10 4" xfId="21612"/>
    <cellStyle name="Note 3 25 10 4 2" xfId="46412"/>
    <cellStyle name="Note 3 25 10 5" xfId="31656"/>
    <cellStyle name="Note 3 25 10 6" xfId="50716"/>
    <cellStyle name="Note 3 25 10 7" xfId="26196"/>
    <cellStyle name="Note 3 25 11" xfId="7069"/>
    <cellStyle name="Note 3 25 11 2" xfId="12018"/>
    <cellStyle name="Note 3 25 11 2 2" xfId="55978"/>
    <cellStyle name="Note 3 25 11 2 3" xfId="36822"/>
    <cellStyle name="Note 3 25 11 3" xfId="16919"/>
    <cellStyle name="Note 3 25 11 3 2" xfId="41722"/>
    <cellStyle name="Note 3 25 11 4" xfId="20495"/>
    <cellStyle name="Note 3 25 11 4 2" xfId="45296"/>
    <cellStyle name="Note 3 25 11 5" xfId="32027"/>
    <cellStyle name="Note 3 25 11 6" xfId="51090"/>
    <cellStyle name="Note 3 25 11 7" xfId="26570"/>
    <cellStyle name="Note 3 25 12" xfId="7441"/>
    <cellStyle name="Note 3 25 12 2" xfId="12390"/>
    <cellStyle name="Note 3 25 12 2 2" xfId="56350"/>
    <cellStyle name="Note 3 25 12 2 3" xfId="37194"/>
    <cellStyle name="Note 3 25 12 3" xfId="17291"/>
    <cellStyle name="Note 3 25 12 3 2" xfId="42094"/>
    <cellStyle name="Note 3 25 12 4" xfId="20308"/>
    <cellStyle name="Note 3 25 12 4 2" xfId="45110"/>
    <cellStyle name="Note 3 25 12 5" xfId="51462"/>
    <cellStyle name="Note 3 25 12 6" xfId="26942"/>
    <cellStyle name="Note 3 25 13" xfId="2925"/>
    <cellStyle name="Note 3 25 13 2" xfId="46990"/>
    <cellStyle name="Note 3 25 13 3" xfId="27905"/>
    <cellStyle name="Note 3 25 14" xfId="7872"/>
    <cellStyle name="Note 3 25 14 2" xfId="51862"/>
    <cellStyle name="Note 3 25 14 3" xfId="32677"/>
    <cellStyle name="Note 3 25 15" xfId="12771"/>
    <cellStyle name="Note 3 25 15 2" xfId="37574"/>
    <cellStyle name="Note 3 25 16" xfId="20001"/>
    <cellStyle name="Note 3 25 16 2" xfId="44803"/>
    <cellStyle name="Note 3 25 17" xfId="27161"/>
    <cellStyle name="Note 3 25 18" xfId="56764"/>
    <cellStyle name="Note 3 25 19" xfId="22442"/>
    <cellStyle name="Note 3 25 2" xfId="937"/>
    <cellStyle name="Note 3 25 2 2" xfId="1841"/>
    <cellStyle name="Note 3 25 2 2 2" xfId="52404"/>
    <cellStyle name="Note 3 25 2 2 3" xfId="33240"/>
    <cellStyle name="Note 3 25 2 2 4" xfId="8436"/>
    <cellStyle name="Note 3 25 2 3" xfId="13337"/>
    <cellStyle name="Note 3 25 2 3 2" xfId="38140"/>
    <cellStyle name="Note 3 25 2 4" xfId="18855"/>
    <cellStyle name="Note 3 25 2 4 2" xfId="43657"/>
    <cellStyle name="Note 3 25 2 5" xfId="28463"/>
    <cellStyle name="Note 3 25 2 6" xfId="47516"/>
    <cellStyle name="Note 3 25 2 7" xfId="22996"/>
    <cellStyle name="Note 3 25 2 8" xfId="3487"/>
    <cellStyle name="Note 3 25 20" xfId="57228"/>
    <cellStyle name="Note 3 25 21" xfId="2326"/>
    <cellStyle name="Note 3 25 3" xfId="1390"/>
    <cellStyle name="Note 3 25 3 2" xfId="8834"/>
    <cellStyle name="Note 3 25 3 2 2" xfId="52802"/>
    <cellStyle name="Note 3 25 3 2 3" xfId="33638"/>
    <cellStyle name="Note 3 25 3 3" xfId="13735"/>
    <cellStyle name="Note 3 25 3 3 2" xfId="38538"/>
    <cellStyle name="Note 3 25 3 4" xfId="18624"/>
    <cellStyle name="Note 3 25 3 4 2" xfId="43426"/>
    <cellStyle name="Note 3 25 3 5" xfId="28861"/>
    <cellStyle name="Note 3 25 3 6" xfId="47914"/>
    <cellStyle name="Note 3 25 3 7" xfId="23394"/>
    <cellStyle name="Note 3 25 3 8" xfId="3885"/>
    <cellStyle name="Note 3 25 4" xfId="4288"/>
    <cellStyle name="Note 3 25 4 2" xfId="9237"/>
    <cellStyle name="Note 3 25 4 2 2" xfId="53203"/>
    <cellStyle name="Note 3 25 4 2 3" xfId="34041"/>
    <cellStyle name="Note 3 25 4 3" xfId="14138"/>
    <cellStyle name="Note 3 25 4 3 2" xfId="38941"/>
    <cellStyle name="Note 3 25 4 4" xfId="20245"/>
    <cellStyle name="Note 3 25 4 4 2" xfId="45047"/>
    <cellStyle name="Note 3 25 4 5" xfId="29264"/>
    <cellStyle name="Note 3 25 4 6" xfId="48315"/>
    <cellStyle name="Note 3 25 4 7" xfId="23795"/>
    <cellStyle name="Note 3 25 5" xfId="4679"/>
    <cellStyle name="Note 3 25 5 2" xfId="9628"/>
    <cellStyle name="Note 3 25 5 2 2" xfId="53593"/>
    <cellStyle name="Note 3 25 5 2 3" xfId="34432"/>
    <cellStyle name="Note 3 25 5 3" xfId="14529"/>
    <cellStyle name="Note 3 25 5 3 2" xfId="39332"/>
    <cellStyle name="Note 3 25 5 4" xfId="21958"/>
    <cellStyle name="Note 3 25 5 4 2" xfId="46758"/>
    <cellStyle name="Note 3 25 5 5" xfId="29654"/>
    <cellStyle name="Note 3 25 5 6" xfId="48705"/>
    <cellStyle name="Note 3 25 5 7" xfId="24185"/>
    <cellStyle name="Note 3 25 6" xfId="5084"/>
    <cellStyle name="Note 3 25 6 2" xfId="10033"/>
    <cellStyle name="Note 3 25 6 2 2" xfId="53998"/>
    <cellStyle name="Note 3 25 6 2 3" xfId="34837"/>
    <cellStyle name="Note 3 25 6 3" xfId="14934"/>
    <cellStyle name="Note 3 25 6 3 2" xfId="39737"/>
    <cellStyle name="Note 3 25 6 4" xfId="21070"/>
    <cellStyle name="Note 3 25 6 4 2" xfId="45870"/>
    <cellStyle name="Note 3 25 6 5" xfId="30059"/>
    <cellStyle name="Note 3 25 6 6" xfId="49110"/>
    <cellStyle name="Note 3 25 6 7" xfId="24590"/>
    <cellStyle name="Note 3 25 7" xfId="5471"/>
    <cellStyle name="Note 3 25 7 2" xfId="10420"/>
    <cellStyle name="Note 3 25 7 2 2" xfId="54384"/>
    <cellStyle name="Note 3 25 7 2 3" xfId="35224"/>
    <cellStyle name="Note 3 25 7 3" xfId="15321"/>
    <cellStyle name="Note 3 25 7 3 2" xfId="40124"/>
    <cellStyle name="Note 3 25 7 4" xfId="19470"/>
    <cellStyle name="Note 3 25 7 4 2" xfId="44272"/>
    <cellStyle name="Note 3 25 7 5" xfId="30446"/>
    <cellStyle name="Note 3 25 7 6" xfId="49496"/>
    <cellStyle name="Note 3 25 7 7" xfId="24976"/>
    <cellStyle name="Note 3 25 8" xfId="5888"/>
    <cellStyle name="Note 3 25 8 2" xfId="10837"/>
    <cellStyle name="Note 3 25 8 2 2" xfId="54799"/>
    <cellStyle name="Note 3 25 8 2 3" xfId="35641"/>
    <cellStyle name="Note 3 25 8 3" xfId="15738"/>
    <cellStyle name="Note 3 25 8 3 2" xfId="40541"/>
    <cellStyle name="Note 3 25 8 4" xfId="17686"/>
    <cellStyle name="Note 3 25 8 4 2" xfId="42489"/>
    <cellStyle name="Note 3 25 8 5" xfId="30860"/>
    <cellStyle name="Note 3 25 8 6" xfId="49911"/>
    <cellStyle name="Note 3 25 8 7" xfId="25391"/>
    <cellStyle name="Note 3 25 9" xfId="6279"/>
    <cellStyle name="Note 3 25 9 2" xfId="11228"/>
    <cellStyle name="Note 3 25 9 2 2" xfId="55190"/>
    <cellStyle name="Note 3 25 9 2 3" xfId="36032"/>
    <cellStyle name="Note 3 25 9 3" xfId="16129"/>
    <cellStyle name="Note 3 25 9 3 2" xfId="40932"/>
    <cellStyle name="Note 3 25 9 4" xfId="19972"/>
    <cellStyle name="Note 3 25 9 4 2" xfId="44774"/>
    <cellStyle name="Note 3 25 9 5" xfId="31248"/>
    <cellStyle name="Note 3 25 9 6" xfId="50302"/>
    <cellStyle name="Note 3 25 9 7" xfId="25782"/>
    <cellStyle name="Note 3 26" xfId="419"/>
    <cellStyle name="Note 3 26 10" xfId="6650"/>
    <cellStyle name="Note 3 26 10 2" xfId="11599"/>
    <cellStyle name="Note 3 26 10 2 2" xfId="55561"/>
    <cellStyle name="Note 3 26 10 2 3" xfId="36403"/>
    <cellStyle name="Note 3 26 10 3" xfId="16500"/>
    <cellStyle name="Note 3 26 10 3 2" xfId="41303"/>
    <cellStyle name="Note 3 26 10 4" xfId="20127"/>
    <cellStyle name="Note 3 26 10 4 2" xfId="44929"/>
    <cellStyle name="Note 3 26 10 5" xfId="31614"/>
    <cellStyle name="Note 3 26 10 6" xfId="50673"/>
    <cellStyle name="Note 3 26 10 7" xfId="26153"/>
    <cellStyle name="Note 3 26 11" xfId="7029"/>
    <cellStyle name="Note 3 26 11 2" xfId="11978"/>
    <cellStyle name="Note 3 26 11 2 2" xfId="55938"/>
    <cellStyle name="Note 3 26 11 2 3" xfId="36782"/>
    <cellStyle name="Note 3 26 11 3" xfId="16879"/>
    <cellStyle name="Note 3 26 11 3 2" xfId="41682"/>
    <cellStyle name="Note 3 26 11 4" xfId="21693"/>
    <cellStyle name="Note 3 26 11 4 2" xfId="46493"/>
    <cellStyle name="Note 3 26 11 5" xfId="31987"/>
    <cellStyle name="Note 3 26 11 6" xfId="51050"/>
    <cellStyle name="Note 3 26 11 7" xfId="26530"/>
    <cellStyle name="Note 3 26 12" xfId="7401"/>
    <cellStyle name="Note 3 26 12 2" xfId="12350"/>
    <cellStyle name="Note 3 26 12 2 2" xfId="56310"/>
    <cellStyle name="Note 3 26 12 2 3" xfId="37154"/>
    <cellStyle name="Note 3 26 12 3" xfId="17251"/>
    <cellStyle name="Note 3 26 12 3 2" xfId="42054"/>
    <cellStyle name="Note 3 26 12 4" xfId="21522"/>
    <cellStyle name="Note 3 26 12 4 2" xfId="46322"/>
    <cellStyle name="Note 3 26 12 5" xfId="51422"/>
    <cellStyle name="Note 3 26 12 6" xfId="26902"/>
    <cellStyle name="Note 3 26 13" xfId="2876"/>
    <cellStyle name="Note 3 26 13 2" xfId="46950"/>
    <cellStyle name="Note 3 26 13 3" xfId="27856"/>
    <cellStyle name="Note 3 26 14" xfId="7824"/>
    <cellStyle name="Note 3 26 14 2" xfId="51822"/>
    <cellStyle name="Note 3 26 14 3" xfId="32629"/>
    <cellStyle name="Note 3 26 15" xfId="12722"/>
    <cellStyle name="Note 3 26 15 2" xfId="37525"/>
    <cellStyle name="Note 3 26 16" xfId="20484"/>
    <cellStyle name="Note 3 26 16 2" xfId="45285"/>
    <cellStyle name="Note 3 26 17" xfId="27410"/>
    <cellStyle name="Note 3 26 18" xfId="56724"/>
    <cellStyle name="Note 3 26 19" xfId="22393"/>
    <cellStyle name="Note 3 26 2" xfId="888"/>
    <cellStyle name="Note 3 26 2 2" xfId="1792"/>
    <cellStyle name="Note 3 26 2 2 2" xfId="52357"/>
    <cellStyle name="Note 3 26 2 2 3" xfId="33193"/>
    <cellStyle name="Note 3 26 2 2 4" xfId="8389"/>
    <cellStyle name="Note 3 26 2 3" xfId="13290"/>
    <cellStyle name="Note 3 26 2 3 2" xfId="38093"/>
    <cellStyle name="Note 3 26 2 4" xfId="18560"/>
    <cellStyle name="Note 3 26 2 4 2" xfId="43362"/>
    <cellStyle name="Note 3 26 2 5" xfId="28416"/>
    <cellStyle name="Note 3 26 2 6" xfId="47469"/>
    <cellStyle name="Note 3 26 2 7" xfId="22949"/>
    <cellStyle name="Note 3 26 2 8" xfId="3440"/>
    <cellStyle name="Note 3 26 20" xfId="57179"/>
    <cellStyle name="Note 3 26 21" xfId="2277"/>
    <cellStyle name="Note 3 26 3" xfId="1341"/>
    <cellStyle name="Note 3 26 3 2" xfId="8789"/>
    <cellStyle name="Note 3 26 3 2 2" xfId="52757"/>
    <cellStyle name="Note 3 26 3 2 3" xfId="33593"/>
    <cellStyle name="Note 3 26 3 3" xfId="13690"/>
    <cellStyle name="Note 3 26 3 3 2" xfId="38493"/>
    <cellStyle name="Note 3 26 3 4" xfId="21745"/>
    <cellStyle name="Note 3 26 3 4 2" xfId="46545"/>
    <cellStyle name="Note 3 26 3 5" xfId="28816"/>
    <cellStyle name="Note 3 26 3 6" xfId="47869"/>
    <cellStyle name="Note 3 26 3 7" xfId="23349"/>
    <cellStyle name="Note 3 26 3 8" xfId="3840"/>
    <cellStyle name="Note 3 26 4" xfId="4241"/>
    <cellStyle name="Note 3 26 4 2" xfId="9190"/>
    <cellStyle name="Note 3 26 4 2 2" xfId="53156"/>
    <cellStyle name="Note 3 26 4 2 3" xfId="33994"/>
    <cellStyle name="Note 3 26 4 3" xfId="14091"/>
    <cellStyle name="Note 3 26 4 3 2" xfId="38894"/>
    <cellStyle name="Note 3 26 4 4" xfId="19969"/>
    <cellStyle name="Note 3 26 4 4 2" xfId="44771"/>
    <cellStyle name="Note 3 26 4 5" xfId="29217"/>
    <cellStyle name="Note 3 26 4 6" xfId="48268"/>
    <cellStyle name="Note 3 26 4 7" xfId="23748"/>
    <cellStyle name="Note 3 26 5" xfId="4633"/>
    <cellStyle name="Note 3 26 5 2" xfId="9582"/>
    <cellStyle name="Note 3 26 5 2 2" xfId="53548"/>
    <cellStyle name="Note 3 26 5 2 3" xfId="34386"/>
    <cellStyle name="Note 3 26 5 3" xfId="14483"/>
    <cellStyle name="Note 3 26 5 3 2" xfId="39286"/>
    <cellStyle name="Note 3 26 5 4" xfId="21294"/>
    <cellStyle name="Note 3 26 5 4 2" xfId="46094"/>
    <cellStyle name="Note 3 26 5 5" xfId="29608"/>
    <cellStyle name="Note 3 26 5 6" xfId="48660"/>
    <cellStyle name="Note 3 26 5 7" xfId="24140"/>
    <cellStyle name="Note 3 26 6" xfId="5040"/>
    <cellStyle name="Note 3 26 6 2" xfId="9989"/>
    <cellStyle name="Note 3 26 6 2 2" xfId="53954"/>
    <cellStyle name="Note 3 26 6 2 3" xfId="34793"/>
    <cellStyle name="Note 3 26 6 3" xfId="14890"/>
    <cellStyle name="Note 3 26 6 3 2" xfId="39693"/>
    <cellStyle name="Note 3 26 6 4" xfId="17845"/>
    <cellStyle name="Note 3 26 6 4 2" xfId="42648"/>
    <cellStyle name="Note 3 26 6 5" xfId="30015"/>
    <cellStyle name="Note 3 26 6 6" xfId="49066"/>
    <cellStyle name="Note 3 26 6 7" xfId="24546"/>
    <cellStyle name="Note 3 26 7" xfId="5427"/>
    <cellStyle name="Note 3 26 7 2" xfId="10376"/>
    <cellStyle name="Note 3 26 7 2 2" xfId="54341"/>
    <cellStyle name="Note 3 26 7 2 3" xfId="35180"/>
    <cellStyle name="Note 3 26 7 3" xfId="15277"/>
    <cellStyle name="Note 3 26 7 3 2" xfId="40080"/>
    <cellStyle name="Note 3 26 7 4" xfId="18581"/>
    <cellStyle name="Note 3 26 7 4 2" xfId="43383"/>
    <cellStyle name="Note 3 26 7 5" xfId="30402"/>
    <cellStyle name="Note 3 26 7 6" xfId="49453"/>
    <cellStyle name="Note 3 26 7 7" xfId="24933"/>
    <cellStyle name="Note 3 26 8" xfId="5844"/>
    <cellStyle name="Note 3 26 8 2" xfId="10793"/>
    <cellStyle name="Note 3 26 8 2 2" xfId="54756"/>
    <cellStyle name="Note 3 26 8 2 3" xfId="35597"/>
    <cellStyle name="Note 3 26 8 3" xfId="15694"/>
    <cellStyle name="Note 3 26 8 3 2" xfId="40497"/>
    <cellStyle name="Note 3 26 8 4" xfId="19761"/>
    <cellStyle name="Note 3 26 8 4 2" xfId="44563"/>
    <cellStyle name="Note 3 26 8 5" xfId="30817"/>
    <cellStyle name="Note 3 26 8 6" xfId="49868"/>
    <cellStyle name="Note 3 26 8 7" xfId="25348"/>
    <cellStyle name="Note 3 26 9" xfId="6236"/>
    <cellStyle name="Note 3 26 9 2" xfId="11185"/>
    <cellStyle name="Note 3 26 9 2 2" xfId="55147"/>
    <cellStyle name="Note 3 26 9 2 3" xfId="35989"/>
    <cellStyle name="Note 3 26 9 3" xfId="16086"/>
    <cellStyle name="Note 3 26 9 3 2" xfId="40889"/>
    <cellStyle name="Note 3 26 9 4" xfId="2723"/>
    <cellStyle name="Note 3 26 9 4 2" xfId="27703"/>
    <cellStyle name="Note 3 26 9 5" xfId="31205"/>
    <cellStyle name="Note 3 26 9 6" xfId="50259"/>
    <cellStyle name="Note 3 26 9 7" xfId="25739"/>
    <cellStyle name="Note 3 27" xfId="387"/>
    <cellStyle name="Note 3 27 10" xfId="6618"/>
    <cellStyle name="Note 3 27 10 2" xfId="11567"/>
    <cellStyle name="Note 3 27 10 2 2" xfId="55529"/>
    <cellStyle name="Note 3 27 10 2 3" xfId="36371"/>
    <cellStyle name="Note 3 27 10 3" xfId="16468"/>
    <cellStyle name="Note 3 27 10 3 2" xfId="41271"/>
    <cellStyle name="Note 3 27 10 4" xfId="18613"/>
    <cellStyle name="Note 3 27 10 4 2" xfId="43415"/>
    <cellStyle name="Note 3 27 10 5" xfId="31582"/>
    <cellStyle name="Note 3 27 10 6" xfId="50641"/>
    <cellStyle name="Note 3 27 10 7" xfId="26121"/>
    <cellStyle name="Note 3 27 11" xfId="6997"/>
    <cellStyle name="Note 3 27 11 2" xfId="11946"/>
    <cellStyle name="Note 3 27 11 2 2" xfId="55906"/>
    <cellStyle name="Note 3 27 11 2 3" xfId="36750"/>
    <cellStyle name="Note 3 27 11 3" xfId="16847"/>
    <cellStyle name="Note 3 27 11 3 2" xfId="41650"/>
    <cellStyle name="Note 3 27 11 4" xfId="20575"/>
    <cellStyle name="Note 3 27 11 4 2" xfId="45376"/>
    <cellStyle name="Note 3 27 11 5" xfId="31955"/>
    <cellStyle name="Note 3 27 11 6" xfId="51018"/>
    <cellStyle name="Note 3 27 11 7" xfId="26498"/>
    <cellStyle name="Note 3 27 12" xfId="7369"/>
    <cellStyle name="Note 3 27 12 2" xfId="12318"/>
    <cellStyle name="Note 3 27 12 2 2" xfId="56278"/>
    <cellStyle name="Note 3 27 12 2 3" xfId="37122"/>
    <cellStyle name="Note 3 27 12 3" xfId="17219"/>
    <cellStyle name="Note 3 27 12 3 2" xfId="42022"/>
    <cellStyle name="Note 3 27 12 4" xfId="20253"/>
    <cellStyle name="Note 3 27 12 4 2" xfId="45055"/>
    <cellStyle name="Note 3 27 12 5" xfId="51390"/>
    <cellStyle name="Note 3 27 12 6" xfId="26870"/>
    <cellStyle name="Note 3 27 13" xfId="2844"/>
    <cellStyle name="Note 3 27 13 2" xfId="46918"/>
    <cellStyle name="Note 3 27 13 3" xfId="27824"/>
    <cellStyle name="Note 3 27 14" xfId="7792"/>
    <cellStyle name="Note 3 27 14 2" xfId="51790"/>
    <cellStyle name="Note 3 27 14 3" xfId="32597"/>
    <cellStyle name="Note 3 27 15" xfId="12690"/>
    <cellStyle name="Note 3 27 15 2" xfId="37493"/>
    <cellStyle name="Note 3 27 16" xfId="18894"/>
    <cellStyle name="Note 3 27 16 2" xfId="43696"/>
    <cellStyle name="Note 3 27 17" xfId="27429"/>
    <cellStyle name="Note 3 27 18" xfId="56692"/>
    <cellStyle name="Note 3 27 19" xfId="22361"/>
    <cellStyle name="Note 3 27 2" xfId="856"/>
    <cellStyle name="Note 3 27 2 2" xfId="1760"/>
    <cellStyle name="Note 3 27 2 2 2" xfId="52325"/>
    <cellStyle name="Note 3 27 2 2 3" xfId="33161"/>
    <cellStyle name="Note 3 27 2 2 4" xfId="8357"/>
    <cellStyle name="Note 3 27 2 3" xfId="13258"/>
    <cellStyle name="Note 3 27 2 3 2" xfId="38061"/>
    <cellStyle name="Note 3 27 2 4" xfId="21239"/>
    <cellStyle name="Note 3 27 2 4 2" xfId="46039"/>
    <cellStyle name="Note 3 27 2 5" xfId="28384"/>
    <cellStyle name="Note 3 27 2 6" xfId="47437"/>
    <cellStyle name="Note 3 27 2 7" xfId="22917"/>
    <cellStyle name="Note 3 27 2 8" xfId="3408"/>
    <cellStyle name="Note 3 27 20" xfId="57147"/>
    <cellStyle name="Note 3 27 21" xfId="2245"/>
    <cellStyle name="Note 3 27 3" xfId="1309"/>
    <cellStyle name="Note 3 27 3 2" xfId="8757"/>
    <cellStyle name="Note 3 27 3 2 2" xfId="52725"/>
    <cellStyle name="Note 3 27 3 2 3" xfId="33561"/>
    <cellStyle name="Note 3 27 3 3" xfId="13658"/>
    <cellStyle name="Note 3 27 3 3 2" xfId="38461"/>
    <cellStyle name="Note 3 27 3 4" xfId="19547"/>
    <cellStyle name="Note 3 27 3 4 2" xfId="44349"/>
    <cellStyle name="Note 3 27 3 5" xfId="28784"/>
    <cellStyle name="Note 3 27 3 6" xfId="47837"/>
    <cellStyle name="Note 3 27 3 7" xfId="23317"/>
    <cellStyle name="Note 3 27 3 8" xfId="3808"/>
    <cellStyle name="Note 3 27 4" xfId="4209"/>
    <cellStyle name="Note 3 27 4 2" xfId="9158"/>
    <cellStyle name="Note 3 27 4 2 2" xfId="53124"/>
    <cellStyle name="Note 3 27 4 2 3" xfId="33962"/>
    <cellStyle name="Note 3 27 4 3" xfId="14059"/>
    <cellStyle name="Note 3 27 4 3 2" xfId="38862"/>
    <cellStyle name="Note 3 27 4 4" xfId="18420"/>
    <cellStyle name="Note 3 27 4 4 2" xfId="43222"/>
    <cellStyle name="Note 3 27 4 5" xfId="29185"/>
    <cellStyle name="Note 3 27 4 6" xfId="48236"/>
    <cellStyle name="Note 3 27 4 7" xfId="23716"/>
    <cellStyle name="Note 3 27 5" xfId="4601"/>
    <cellStyle name="Note 3 27 5 2" xfId="9550"/>
    <cellStyle name="Note 3 27 5 2 2" xfId="53516"/>
    <cellStyle name="Note 3 27 5 2 3" xfId="34354"/>
    <cellStyle name="Note 3 27 5 3" xfId="14451"/>
    <cellStyle name="Note 3 27 5 3 2" xfId="39254"/>
    <cellStyle name="Note 3 27 5 4" xfId="19123"/>
    <cellStyle name="Note 3 27 5 4 2" xfId="43925"/>
    <cellStyle name="Note 3 27 5 5" xfId="29576"/>
    <cellStyle name="Note 3 27 5 6" xfId="48628"/>
    <cellStyle name="Note 3 27 5 7" xfId="24108"/>
    <cellStyle name="Note 3 27 6" xfId="5008"/>
    <cellStyle name="Note 3 27 6 2" xfId="9957"/>
    <cellStyle name="Note 3 27 6 2 2" xfId="53922"/>
    <cellStyle name="Note 3 27 6 2 3" xfId="34761"/>
    <cellStyle name="Note 3 27 6 3" xfId="14858"/>
    <cellStyle name="Note 3 27 6 3 2" xfId="39661"/>
    <cellStyle name="Note 3 27 6 4" xfId="18518"/>
    <cellStyle name="Note 3 27 6 4 2" xfId="43320"/>
    <cellStyle name="Note 3 27 6 5" xfId="29983"/>
    <cellStyle name="Note 3 27 6 6" xfId="49034"/>
    <cellStyle name="Note 3 27 6 7" xfId="24514"/>
    <cellStyle name="Note 3 27 7" xfId="5395"/>
    <cellStyle name="Note 3 27 7 2" xfId="10344"/>
    <cellStyle name="Note 3 27 7 2 2" xfId="54309"/>
    <cellStyle name="Note 3 27 7 2 3" xfId="35148"/>
    <cellStyle name="Note 3 27 7 3" xfId="15245"/>
    <cellStyle name="Note 3 27 7 3 2" xfId="40048"/>
    <cellStyle name="Note 3 27 7 4" xfId="21248"/>
    <cellStyle name="Note 3 27 7 4 2" xfId="46048"/>
    <cellStyle name="Note 3 27 7 5" xfId="30370"/>
    <cellStyle name="Note 3 27 7 6" xfId="49421"/>
    <cellStyle name="Note 3 27 7 7" xfId="24901"/>
    <cellStyle name="Note 3 27 8" xfId="5812"/>
    <cellStyle name="Note 3 27 8 2" xfId="10761"/>
    <cellStyle name="Note 3 27 8 2 2" xfId="54724"/>
    <cellStyle name="Note 3 27 8 2 3" xfId="35565"/>
    <cellStyle name="Note 3 27 8 3" xfId="15662"/>
    <cellStyle name="Note 3 27 8 3 2" xfId="40465"/>
    <cellStyle name="Note 3 27 8 4" xfId="18109"/>
    <cellStyle name="Note 3 27 8 4 2" xfId="42911"/>
    <cellStyle name="Note 3 27 8 5" xfId="30785"/>
    <cellStyle name="Note 3 27 8 6" xfId="49836"/>
    <cellStyle name="Note 3 27 8 7" xfId="25316"/>
    <cellStyle name="Note 3 27 9" xfId="6204"/>
    <cellStyle name="Note 3 27 9 2" xfId="11153"/>
    <cellStyle name="Note 3 27 9 2 2" xfId="55115"/>
    <cellStyle name="Note 3 27 9 2 3" xfId="35957"/>
    <cellStyle name="Note 3 27 9 3" xfId="16054"/>
    <cellStyle name="Note 3 27 9 3 2" xfId="40857"/>
    <cellStyle name="Note 3 27 9 4" xfId="20209"/>
    <cellStyle name="Note 3 27 9 4 2" xfId="45011"/>
    <cellStyle name="Note 3 27 9 5" xfId="31173"/>
    <cellStyle name="Note 3 27 9 6" xfId="50227"/>
    <cellStyle name="Note 3 27 9 7" xfId="25707"/>
    <cellStyle name="Note 3 28" xfId="457"/>
    <cellStyle name="Note 3 28 10" xfId="6684"/>
    <cellStyle name="Note 3 28 10 2" xfId="11633"/>
    <cellStyle name="Note 3 28 10 2 2" xfId="55595"/>
    <cellStyle name="Note 3 28 10 2 3" xfId="36437"/>
    <cellStyle name="Note 3 28 10 3" xfId="16534"/>
    <cellStyle name="Note 3 28 10 3 2" xfId="41337"/>
    <cellStyle name="Note 3 28 10 4" xfId="20852"/>
    <cellStyle name="Note 3 28 10 4 2" xfId="45653"/>
    <cellStyle name="Note 3 28 10 5" xfId="31647"/>
    <cellStyle name="Note 3 28 10 6" xfId="50707"/>
    <cellStyle name="Note 3 28 10 7" xfId="26187"/>
    <cellStyle name="Note 3 28 11" xfId="7061"/>
    <cellStyle name="Note 3 28 11 2" xfId="12010"/>
    <cellStyle name="Note 3 28 11 2 2" xfId="55970"/>
    <cellStyle name="Note 3 28 11 2 3" xfId="36814"/>
    <cellStyle name="Note 3 28 11 3" xfId="16911"/>
    <cellStyle name="Note 3 28 11 3 2" xfId="41714"/>
    <cellStyle name="Note 3 28 11 4" xfId="19021"/>
    <cellStyle name="Note 3 28 11 4 2" xfId="43823"/>
    <cellStyle name="Note 3 28 11 5" xfId="32019"/>
    <cellStyle name="Note 3 28 11 6" xfId="51082"/>
    <cellStyle name="Note 3 28 11 7" xfId="26562"/>
    <cellStyle name="Note 3 28 12" xfId="7433"/>
    <cellStyle name="Note 3 28 12 2" xfId="12382"/>
    <cellStyle name="Note 3 28 12 2 2" xfId="56342"/>
    <cellStyle name="Note 3 28 12 2 3" xfId="37186"/>
    <cellStyle name="Note 3 28 12 3" xfId="17283"/>
    <cellStyle name="Note 3 28 12 3 2" xfId="42086"/>
    <cellStyle name="Note 3 28 12 4" xfId="18763"/>
    <cellStyle name="Note 3 28 12 4 2" xfId="43565"/>
    <cellStyle name="Note 3 28 12 5" xfId="51454"/>
    <cellStyle name="Note 3 28 12 6" xfId="26934"/>
    <cellStyle name="Note 3 28 13" xfId="2914"/>
    <cellStyle name="Note 3 28 13 2" xfId="46982"/>
    <cellStyle name="Note 3 28 13 3" xfId="27894"/>
    <cellStyle name="Note 3 28 14" xfId="7861"/>
    <cellStyle name="Note 3 28 14 2" xfId="51854"/>
    <cellStyle name="Note 3 28 14 3" xfId="32666"/>
    <cellStyle name="Note 3 28 15" xfId="12760"/>
    <cellStyle name="Note 3 28 15 2" xfId="37563"/>
    <cellStyle name="Note 3 28 16" xfId="19632"/>
    <cellStyle name="Note 3 28 16 2" xfId="44434"/>
    <cellStyle name="Note 3 28 17" xfId="27088"/>
    <cellStyle name="Note 3 28 18" xfId="56756"/>
    <cellStyle name="Note 3 28 19" xfId="22431"/>
    <cellStyle name="Note 3 28 2" xfId="926"/>
    <cellStyle name="Note 3 28 2 2" xfId="1830"/>
    <cellStyle name="Note 3 28 2 2 2" xfId="52394"/>
    <cellStyle name="Note 3 28 2 2 3" xfId="33230"/>
    <cellStyle name="Note 3 28 2 2 4" xfId="8426"/>
    <cellStyle name="Note 3 28 2 3" xfId="13327"/>
    <cellStyle name="Note 3 28 2 3 2" xfId="38130"/>
    <cellStyle name="Note 3 28 2 4" xfId="18092"/>
    <cellStyle name="Note 3 28 2 4 2" xfId="42894"/>
    <cellStyle name="Note 3 28 2 5" xfId="28453"/>
    <cellStyle name="Note 3 28 2 6" xfId="47506"/>
    <cellStyle name="Note 3 28 2 7" xfId="22986"/>
    <cellStyle name="Note 3 28 2 8" xfId="3477"/>
    <cellStyle name="Note 3 28 20" xfId="57217"/>
    <cellStyle name="Note 3 28 21" xfId="2315"/>
    <cellStyle name="Note 3 28 3" xfId="1379"/>
    <cellStyle name="Note 3 28 3 2" xfId="8826"/>
    <cellStyle name="Note 3 28 3 2 2" xfId="52794"/>
    <cellStyle name="Note 3 28 3 2 3" xfId="33630"/>
    <cellStyle name="Note 3 28 3 3" xfId="13727"/>
    <cellStyle name="Note 3 28 3 3 2" xfId="38530"/>
    <cellStyle name="Note 3 28 3 4" xfId="21364"/>
    <cellStyle name="Note 3 28 3 4 2" xfId="46164"/>
    <cellStyle name="Note 3 28 3 5" xfId="28853"/>
    <cellStyle name="Note 3 28 3 6" xfId="47906"/>
    <cellStyle name="Note 3 28 3 7" xfId="23386"/>
    <cellStyle name="Note 3 28 3 8" xfId="3877"/>
    <cellStyle name="Note 3 28 4" xfId="4277"/>
    <cellStyle name="Note 3 28 4 2" xfId="9226"/>
    <cellStyle name="Note 3 28 4 2 2" xfId="53192"/>
    <cellStyle name="Note 3 28 4 2 3" xfId="34030"/>
    <cellStyle name="Note 3 28 4 3" xfId="14127"/>
    <cellStyle name="Note 3 28 4 3 2" xfId="38930"/>
    <cellStyle name="Note 3 28 4 4" xfId="19471"/>
    <cellStyle name="Note 3 28 4 4 2" xfId="44273"/>
    <cellStyle name="Note 3 28 4 5" xfId="29253"/>
    <cellStyle name="Note 3 28 4 6" xfId="48304"/>
    <cellStyle name="Note 3 28 4 7" xfId="23784"/>
    <cellStyle name="Note 3 28 5" xfId="4668"/>
    <cellStyle name="Note 3 28 5 2" xfId="9617"/>
    <cellStyle name="Note 3 28 5 2 2" xfId="53582"/>
    <cellStyle name="Note 3 28 5 2 3" xfId="34421"/>
    <cellStyle name="Note 3 28 5 3" xfId="14518"/>
    <cellStyle name="Note 3 28 5 3 2" xfId="39321"/>
    <cellStyle name="Note 3 28 5 4" xfId="21562"/>
    <cellStyle name="Note 3 28 5 4 2" xfId="46362"/>
    <cellStyle name="Note 3 28 5 5" xfId="29643"/>
    <cellStyle name="Note 3 28 5 6" xfId="48694"/>
    <cellStyle name="Note 3 28 5 7" xfId="24174"/>
    <cellStyle name="Note 3 28 6" xfId="5075"/>
    <cellStyle name="Note 3 28 6 2" xfId="10024"/>
    <cellStyle name="Note 3 28 6 2 2" xfId="53989"/>
    <cellStyle name="Note 3 28 6 2 3" xfId="34828"/>
    <cellStyle name="Note 3 28 6 3" xfId="14925"/>
    <cellStyle name="Note 3 28 6 3 2" xfId="39728"/>
    <cellStyle name="Note 3 28 6 4" xfId="20298"/>
    <cellStyle name="Note 3 28 6 4 2" xfId="45100"/>
    <cellStyle name="Note 3 28 6 5" xfId="30050"/>
    <cellStyle name="Note 3 28 6 6" xfId="49101"/>
    <cellStyle name="Note 3 28 6 7" xfId="24581"/>
    <cellStyle name="Note 3 28 7" xfId="5461"/>
    <cellStyle name="Note 3 28 7 2" xfId="10410"/>
    <cellStyle name="Note 3 28 7 2 2" xfId="54374"/>
    <cellStyle name="Note 3 28 7 2 3" xfId="35214"/>
    <cellStyle name="Note 3 28 7 3" xfId="15311"/>
    <cellStyle name="Note 3 28 7 3 2" xfId="40114"/>
    <cellStyle name="Note 3 28 7 4" xfId="17830"/>
    <cellStyle name="Note 3 28 7 4 2" xfId="42633"/>
    <cellStyle name="Note 3 28 7 5" xfId="30436"/>
    <cellStyle name="Note 3 28 7 6" xfId="49486"/>
    <cellStyle name="Note 3 28 7 7" xfId="24966"/>
    <cellStyle name="Note 3 28 8" xfId="5879"/>
    <cellStyle name="Note 3 28 8 2" xfId="10828"/>
    <cellStyle name="Note 3 28 8 2 2" xfId="54790"/>
    <cellStyle name="Note 3 28 8 2 3" xfId="35632"/>
    <cellStyle name="Note 3 28 8 3" xfId="15729"/>
    <cellStyle name="Note 3 28 8 3 2" xfId="40532"/>
    <cellStyle name="Note 3 28 8 4" xfId="20133"/>
    <cellStyle name="Note 3 28 8 4 2" xfId="44935"/>
    <cellStyle name="Note 3 28 8 5" xfId="30851"/>
    <cellStyle name="Note 3 28 8 6" xfId="49902"/>
    <cellStyle name="Note 3 28 8 7" xfId="25382"/>
    <cellStyle name="Note 3 28 9" xfId="6270"/>
    <cellStyle name="Note 3 28 9 2" xfId="11219"/>
    <cellStyle name="Note 3 28 9 2 2" xfId="55181"/>
    <cellStyle name="Note 3 28 9 2 3" xfId="36023"/>
    <cellStyle name="Note 3 28 9 3" xfId="16120"/>
    <cellStyle name="Note 3 28 9 3 2" xfId="40923"/>
    <cellStyle name="Note 3 28 9 4" xfId="18974"/>
    <cellStyle name="Note 3 28 9 4 2" xfId="43776"/>
    <cellStyle name="Note 3 28 9 5" xfId="31239"/>
    <cellStyle name="Note 3 28 9 6" xfId="50293"/>
    <cellStyle name="Note 3 28 9 7" xfId="25773"/>
    <cellStyle name="Note 3 29" xfId="442"/>
    <cellStyle name="Note 3 29 10" xfId="6669"/>
    <cellStyle name="Note 3 29 10 2" xfId="11618"/>
    <cellStyle name="Note 3 29 10 2 2" xfId="55580"/>
    <cellStyle name="Note 3 29 10 2 3" xfId="36422"/>
    <cellStyle name="Note 3 29 10 3" xfId="16519"/>
    <cellStyle name="Note 3 29 10 3 2" xfId="41322"/>
    <cellStyle name="Note 3 29 10 4" xfId="21658"/>
    <cellStyle name="Note 3 29 10 4 2" xfId="46458"/>
    <cellStyle name="Note 3 29 10 5" xfId="31632"/>
    <cellStyle name="Note 3 29 10 6" xfId="50692"/>
    <cellStyle name="Note 3 29 10 7" xfId="26172"/>
    <cellStyle name="Note 3 29 11" xfId="7046"/>
    <cellStyle name="Note 3 29 11 2" xfId="11995"/>
    <cellStyle name="Note 3 29 11 2 2" xfId="55955"/>
    <cellStyle name="Note 3 29 11 2 3" xfId="36799"/>
    <cellStyle name="Note 3 29 11 3" xfId="16896"/>
    <cellStyle name="Note 3 29 11 3 2" xfId="41699"/>
    <cellStyle name="Note 3 29 11 4" xfId="19455"/>
    <cellStyle name="Note 3 29 11 4 2" xfId="44257"/>
    <cellStyle name="Note 3 29 11 5" xfId="32004"/>
    <cellStyle name="Note 3 29 11 6" xfId="51067"/>
    <cellStyle name="Note 3 29 11 7" xfId="26547"/>
    <cellStyle name="Note 3 29 12" xfId="7418"/>
    <cellStyle name="Note 3 29 12 2" xfId="12367"/>
    <cellStyle name="Note 3 29 12 2 2" xfId="56327"/>
    <cellStyle name="Note 3 29 12 2 3" xfId="37171"/>
    <cellStyle name="Note 3 29 12 3" xfId="17268"/>
    <cellStyle name="Note 3 29 12 3 2" xfId="42071"/>
    <cellStyle name="Note 3 29 12 4" xfId="19864"/>
    <cellStyle name="Note 3 29 12 4 2" xfId="44666"/>
    <cellStyle name="Note 3 29 12 5" xfId="51439"/>
    <cellStyle name="Note 3 29 12 6" xfId="26919"/>
    <cellStyle name="Note 3 29 13" xfId="2899"/>
    <cellStyle name="Note 3 29 13 2" xfId="46967"/>
    <cellStyle name="Note 3 29 13 3" xfId="27879"/>
    <cellStyle name="Note 3 29 14" xfId="7846"/>
    <cellStyle name="Note 3 29 14 2" xfId="51839"/>
    <cellStyle name="Note 3 29 14 3" xfId="32651"/>
    <cellStyle name="Note 3 29 15" xfId="12745"/>
    <cellStyle name="Note 3 29 15 2" xfId="37548"/>
    <cellStyle name="Note 3 29 16" xfId="20875"/>
    <cellStyle name="Note 3 29 16 2" xfId="45676"/>
    <cellStyle name="Note 3 29 17" xfId="27089"/>
    <cellStyle name="Note 3 29 18" xfId="56741"/>
    <cellStyle name="Note 3 29 19" xfId="22416"/>
    <cellStyle name="Note 3 29 2" xfId="911"/>
    <cellStyle name="Note 3 29 2 2" xfId="1815"/>
    <cellStyle name="Note 3 29 2 2 2" xfId="52379"/>
    <cellStyle name="Note 3 29 2 2 3" xfId="33215"/>
    <cellStyle name="Note 3 29 2 2 4" xfId="8411"/>
    <cellStyle name="Note 3 29 2 3" xfId="13312"/>
    <cellStyle name="Note 3 29 2 3 2" xfId="38115"/>
    <cellStyle name="Note 3 29 2 4" xfId="19192"/>
    <cellStyle name="Note 3 29 2 4 2" xfId="43994"/>
    <cellStyle name="Note 3 29 2 5" xfId="28438"/>
    <cellStyle name="Note 3 29 2 6" xfId="47491"/>
    <cellStyle name="Note 3 29 2 7" xfId="22971"/>
    <cellStyle name="Note 3 29 2 8" xfId="3462"/>
    <cellStyle name="Note 3 29 20" xfId="57202"/>
    <cellStyle name="Note 3 29 21" xfId="2300"/>
    <cellStyle name="Note 3 29 3" xfId="1364"/>
    <cellStyle name="Note 3 29 3 2" xfId="8811"/>
    <cellStyle name="Note 3 29 3 2 2" xfId="52779"/>
    <cellStyle name="Note 3 29 3 2 3" xfId="33615"/>
    <cellStyle name="Note 3 29 3 3" xfId="13712"/>
    <cellStyle name="Note 3 29 3 3 2" xfId="38515"/>
    <cellStyle name="Note 3 29 3 4" xfId="18291"/>
    <cellStyle name="Note 3 29 3 4 2" xfId="43093"/>
    <cellStyle name="Note 3 29 3 5" xfId="28838"/>
    <cellStyle name="Note 3 29 3 6" xfId="47891"/>
    <cellStyle name="Note 3 29 3 7" xfId="23371"/>
    <cellStyle name="Note 3 29 3 8" xfId="3862"/>
    <cellStyle name="Note 3 29 4" xfId="4262"/>
    <cellStyle name="Note 3 29 4 2" xfId="9211"/>
    <cellStyle name="Note 3 29 4 2 2" xfId="53177"/>
    <cellStyle name="Note 3 29 4 2 3" xfId="34015"/>
    <cellStyle name="Note 3 29 4 3" xfId="14112"/>
    <cellStyle name="Note 3 29 4 3 2" xfId="38915"/>
    <cellStyle name="Note 3 29 4 4" xfId="17507"/>
    <cellStyle name="Note 3 29 4 4 2" xfId="42310"/>
    <cellStyle name="Note 3 29 4 5" xfId="29238"/>
    <cellStyle name="Note 3 29 4 6" xfId="48289"/>
    <cellStyle name="Note 3 29 4 7" xfId="23769"/>
    <cellStyle name="Note 3 29 5" xfId="4653"/>
    <cellStyle name="Note 3 29 5 2" xfId="9602"/>
    <cellStyle name="Note 3 29 5 2 2" xfId="53567"/>
    <cellStyle name="Note 3 29 5 2 3" xfId="34406"/>
    <cellStyle name="Note 3 29 5 3" xfId="14503"/>
    <cellStyle name="Note 3 29 5 3 2" xfId="39306"/>
    <cellStyle name="Note 3 29 5 4" xfId="18491"/>
    <cellStyle name="Note 3 29 5 4 2" xfId="43293"/>
    <cellStyle name="Note 3 29 5 5" xfId="29628"/>
    <cellStyle name="Note 3 29 5 6" xfId="48679"/>
    <cellStyle name="Note 3 29 5 7" xfId="24159"/>
    <cellStyle name="Note 3 29 6" xfId="5060"/>
    <cellStyle name="Note 3 29 6 2" xfId="10009"/>
    <cellStyle name="Note 3 29 6 2 2" xfId="53974"/>
    <cellStyle name="Note 3 29 6 2 3" xfId="34813"/>
    <cellStyle name="Note 3 29 6 3" xfId="14910"/>
    <cellStyle name="Note 3 29 6 3 2" xfId="39713"/>
    <cellStyle name="Note 3 29 6 4" xfId="20474"/>
    <cellStyle name="Note 3 29 6 4 2" xfId="45275"/>
    <cellStyle name="Note 3 29 6 5" xfId="30035"/>
    <cellStyle name="Note 3 29 6 6" xfId="49086"/>
    <cellStyle name="Note 3 29 6 7" xfId="24566"/>
    <cellStyle name="Note 3 29 7" xfId="5446"/>
    <cellStyle name="Note 3 29 7 2" xfId="10395"/>
    <cellStyle name="Note 3 29 7 2 2" xfId="54359"/>
    <cellStyle name="Note 3 29 7 2 3" xfId="35199"/>
    <cellStyle name="Note 3 29 7 3" xfId="15296"/>
    <cellStyle name="Note 3 29 7 3 2" xfId="40099"/>
    <cellStyle name="Note 3 29 7 4" xfId="20261"/>
    <cellStyle name="Note 3 29 7 4 2" xfId="45063"/>
    <cellStyle name="Note 3 29 7 5" xfId="30421"/>
    <cellStyle name="Note 3 29 7 6" xfId="49471"/>
    <cellStyle name="Note 3 29 7 7" xfId="24951"/>
    <cellStyle name="Note 3 29 8" xfId="5864"/>
    <cellStyle name="Note 3 29 8 2" xfId="10813"/>
    <cellStyle name="Note 3 29 8 2 2" xfId="54775"/>
    <cellStyle name="Note 3 29 8 2 3" xfId="35617"/>
    <cellStyle name="Note 3 29 8 3" xfId="15714"/>
    <cellStyle name="Note 3 29 8 3 2" xfId="40517"/>
    <cellStyle name="Note 3 29 8 4" xfId="17579"/>
    <cellStyle name="Note 3 29 8 4 2" xfId="42382"/>
    <cellStyle name="Note 3 29 8 5" xfId="30836"/>
    <cellStyle name="Note 3 29 8 6" xfId="49887"/>
    <cellStyle name="Note 3 29 8 7" xfId="25367"/>
    <cellStyle name="Note 3 29 9" xfId="6255"/>
    <cellStyle name="Note 3 29 9 2" xfId="11204"/>
    <cellStyle name="Note 3 29 9 2 2" xfId="55166"/>
    <cellStyle name="Note 3 29 9 2 3" xfId="36008"/>
    <cellStyle name="Note 3 29 9 3" xfId="16105"/>
    <cellStyle name="Note 3 29 9 3 2" xfId="40908"/>
    <cellStyle name="Note 3 29 9 4" xfId="20201"/>
    <cellStyle name="Note 3 29 9 4 2" xfId="45003"/>
    <cellStyle name="Note 3 29 9 5" xfId="31224"/>
    <cellStyle name="Note 3 29 9 6" xfId="50278"/>
    <cellStyle name="Note 3 29 9 7" xfId="25758"/>
    <cellStyle name="Note 3 3" xfId="281"/>
    <cellStyle name="Note 3 3 10" xfId="6512"/>
    <cellStyle name="Note 3 3 10 2" xfId="11461"/>
    <cellStyle name="Note 3 3 10 2 2" xfId="55423"/>
    <cellStyle name="Note 3 3 10 2 3" xfId="36265"/>
    <cellStyle name="Note 3 3 10 3" xfId="16362"/>
    <cellStyle name="Note 3 3 10 3 2" xfId="41165"/>
    <cellStyle name="Note 3 3 10 4" xfId="22054"/>
    <cellStyle name="Note 3 3 10 4 2" xfId="46854"/>
    <cellStyle name="Note 3 3 10 5" xfId="31476"/>
    <cellStyle name="Note 3 3 10 6" xfId="50535"/>
    <cellStyle name="Note 3 3 10 7" xfId="26015"/>
    <cellStyle name="Note 3 3 11" xfId="6891"/>
    <cellStyle name="Note 3 3 11 2" xfId="11840"/>
    <cellStyle name="Note 3 3 11 2 2" xfId="55800"/>
    <cellStyle name="Note 3 3 11 2 3" xfId="36644"/>
    <cellStyle name="Note 3 3 11 3" xfId="16741"/>
    <cellStyle name="Note 3 3 11 3 2" xfId="41544"/>
    <cellStyle name="Note 3 3 11 4" xfId="19929"/>
    <cellStyle name="Note 3 3 11 4 2" xfId="44731"/>
    <cellStyle name="Note 3 3 11 5" xfId="31849"/>
    <cellStyle name="Note 3 3 11 6" xfId="50912"/>
    <cellStyle name="Note 3 3 11 7" xfId="26392"/>
    <cellStyle name="Note 3 3 12" xfId="7263"/>
    <cellStyle name="Note 3 3 12 2" xfId="12212"/>
    <cellStyle name="Note 3 3 12 2 2" xfId="56172"/>
    <cellStyle name="Note 3 3 12 2 3" xfId="37016"/>
    <cellStyle name="Note 3 3 12 3" xfId="17113"/>
    <cellStyle name="Note 3 3 12 3 2" xfId="41916"/>
    <cellStyle name="Note 3 3 12 4" xfId="19641"/>
    <cellStyle name="Note 3 3 12 4 2" xfId="44443"/>
    <cellStyle name="Note 3 3 12 5" xfId="51284"/>
    <cellStyle name="Note 3 3 12 6" xfId="26764"/>
    <cellStyle name="Note 3 3 13" xfId="2738"/>
    <cellStyle name="Note 3 3 13 2" xfId="32154"/>
    <cellStyle name="Note 3 3 13 3" xfId="27718"/>
    <cellStyle name="Note 3 3 14" xfId="7686"/>
    <cellStyle name="Note 3 3 14 2" xfId="51684"/>
    <cellStyle name="Note 3 3 14 3" xfId="32491"/>
    <cellStyle name="Note 3 3 15" xfId="12584"/>
    <cellStyle name="Note 3 3 15 2" xfId="37387"/>
    <cellStyle name="Note 3 3 16" xfId="18229"/>
    <cellStyle name="Note 3 3 16 2" xfId="43031"/>
    <cellStyle name="Note 3 3 17" xfId="27261"/>
    <cellStyle name="Note 3 3 18" xfId="56586"/>
    <cellStyle name="Note 3 3 19" xfId="22255"/>
    <cellStyle name="Note 3 3 2" xfId="750"/>
    <cellStyle name="Note 3 3 2 2" xfId="1654"/>
    <cellStyle name="Note 3 3 2 2 2" xfId="52219"/>
    <cellStyle name="Note 3 3 2 2 3" xfId="33055"/>
    <cellStyle name="Note 3 3 2 2 4" xfId="8251"/>
    <cellStyle name="Note 3 3 2 3" xfId="13152"/>
    <cellStyle name="Note 3 3 2 3 2" xfId="37955"/>
    <cellStyle name="Note 3 3 2 4" xfId="20916"/>
    <cellStyle name="Note 3 3 2 4 2" xfId="45717"/>
    <cellStyle name="Note 3 3 2 5" xfId="28278"/>
    <cellStyle name="Note 3 3 2 6" xfId="47331"/>
    <cellStyle name="Note 3 3 2 7" xfId="22811"/>
    <cellStyle name="Note 3 3 2 8" xfId="3302"/>
    <cellStyle name="Note 3 3 20" xfId="57041"/>
    <cellStyle name="Note 3 3 21" xfId="57531"/>
    <cellStyle name="Note 3 3 22" xfId="2139"/>
    <cellStyle name="Note 3 3 3" xfId="1203"/>
    <cellStyle name="Note 3 3 3 2" xfId="8651"/>
    <cellStyle name="Note 3 3 3 2 2" xfId="52619"/>
    <cellStyle name="Note 3 3 3 2 3" xfId="33455"/>
    <cellStyle name="Note 3 3 3 3" xfId="13552"/>
    <cellStyle name="Note 3 3 3 3 2" xfId="38355"/>
    <cellStyle name="Note 3 3 3 4" xfId="19975"/>
    <cellStyle name="Note 3 3 3 4 2" xfId="44777"/>
    <cellStyle name="Note 3 3 3 5" xfId="28678"/>
    <cellStyle name="Note 3 3 3 6" xfId="47731"/>
    <cellStyle name="Note 3 3 3 7" xfId="23211"/>
    <cellStyle name="Note 3 3 3 8" xfId="3702"/>
    <cellStyle name="Note 3 3 4" xfId="4103"/>
    <cellStyle name="Note 3 3 4 2" xfId="9052"/>
    <cellStyle name="Note 3 3 4 2 2" xfId="53018"/>
    <cellStyle name="Note 3 3 4 2 3" xfId="33856"/>
    <cellStyle name="Note 3 3 4 3" xfId="13953"/>
    <cellStyle name="Note 3 3 4 3 2" xfId="38756"/>
    <cellStyle name="Note 3 3 4 4" xfId="21962"/>
    <cellStyle name="Note 3 3 4 4 2" xfId="46762"/>
    <cellStyle name="Note 3 3 4 5" xfId="29079"/>
    <cellStyle name="Note 3 3 4 6" xfId="48130"/>
    <cellStyle name="Note 3 3 4 7" xfId="23610"/>
    <cellStyle name="Note 3 3 5" xfId="4495"/>
    <cellStyle name="Note 3 3 5 2" xfId="9444"/>
    <cellStyle name="Note 3 3 5 2 2" xfId="53410"/>
    <cellStyle name="Note 3 3 5 2 3" xfId="34248"/>
    <cellStyle name="Note 3 3 5 3" xfId="14345"/>
    <cellStyle name="Note 3 3 5 3 2" xfId="39148"/>
    <cellStyle name="Note 3 3 5 4" xfId="19327"/>
    <cellStyle name="Note 3 3 5 4 2" xfId="44129"/>
    <cellStyle name="Note 3 3 5 5" xfId="29470"/>
    <cellStyle name="Note 3 3 5 6" xfId="48522"/>
    <cellStyle name="Note 3 3 5 7" xfId="24002"/>
    <cellStyle name="Note 3 3 6" xfId="4902"/>
    <cellStyle name="Note 3 3 6 2" xfId="9851"/>
    <cellStyle name="Note 3 3 6 2 2" xfId="53816"/>
    <cellStyle name="Note 3 3 6 2 3" xfId="34655"/>
    <cellStyle name="Note 3 3 6 3" xfId="14752"/>
    <cellStyle name="Note 3 3 6 3 2" xfId="39555"/>
    <cellStyle name="Note 3 3 6 4" xfId="2551"/>
    <cellStyle name="Note 3 3 6 4 2" xfId="27532"/>
    <cellStyle name="Note 3 3 6 5" xfId="29877"/>
    <cellStyle name="Note 3 3 6 6" xfId="48928"/>
    <cellStyle name="Note 3 3 6 7" xfId="24408"/>
    <cellStyle name="Note 3 3 7" xfId="5289"/>
    <cellStyle name="Note 3 3 7 2" xfId="10238"/>
    <cellStyle name="Note 3 3 7 2 2" xfId="54203"/>
    <cellStyle name="Note 3 3 7 2 3" xfId="35042"/>
    <cellStyle name="Note 3 3 7 3" xfId="15139"/>
    <cellStyle name="Note 3 3 7 3 2" xfId="39942"/>
    <cellStyle name="Note 3 3 7 4" xfId="20914"/>
    <cellStyle name="Note 3 3 7 4 2" xfId="45715"/>
    <cellStyle name="Note 3 3 7 5" xfId="30264"/>
    <cellStyle name="Note 3 3 7 6" xfId="49315"/>
    <cellStyle name="Note 3 3 7 7" xfId="24795"/>
    <cellStyle name="Note 3 3 8" xfId="5706"/>
    <cellStyle name="Note 3 3 8 2" xfId="10655"/>
    <cellStyle name="Note 3 3 8 2 2" xfId="54618"/>
    <cellStyle name="Note 3 3 8 2 3" xfId="35459"/>
    <cellStyle name="Note 3 3 8 3" xfId="15556"/>
    <cellStyle name="Note 3 3 8 3 2" xfId="40359"/>
    <cellStyle name="Note 3 3 8 4" xfId="21733"/>
    <cellStyle name="Note 3 3 8 4 2" xfId="46533"/>
    <cellStyle name="Note 3 3 8 5" xfId="30679"/>
    <cellStyle name="Note 3 3 8 6" xfId="49730"/>
    <cellStyle name="Note 3 3 8 7" xfId="25210"/>
    <cellStyle name="Note 3 3 9" xfId="6098"/>
    <cellStyle name="Note 3 3 9 2" xfId="11047"/>
    <cellStyle name="Note 3 3 9 2 2" xfId="55009"/>
    <cellStyle name="Note 3 3 9 2 3" xfId="35851"/>
    <cellStyle name="Note 3 3 9 3" xfId="15948"/>
    <cellStyle name="Note 3 3 9 3 2" xfId="40751"/>
    <cellStyle name="Note 3 3 9 4" xfId="18856"/>
    <cellStyle name="Note 3 3 9 4 2" xfId="43658"/>
    <cellStyle name="Note 3 3 9 5" xfId="31067"/>
    <cellStyle name="Note 3 3 9 6" xfId="50121"/>
    <cellStyle name="Note 3 3 9 7" xfId="25601"/>
    <cellStyle name="Note 3 30" xfId="369"/>
    <cellStyle name="Note 3 30 10" xfId="6600"/>
    <cellStyle name="Note 3 30 10 2" xfId="11549"/>
    <cellStyle name="Note 3 30 10 2 2" xfId="55511"/>
    <cellStyle name="Note 3 30 10 2 3" xfId="36353"/>
    <cellStyle name="Note 3 30 10 3" xfId="16450"/>
    <cellStyle name="Note 3 30 10 3 2" xfId="41253"/>
    <cellStyle name="Note 3 30 10 4" xfId="20830"/>
    <cellStyle name="Note 3 30 10 4 2" xfId="45631"/>
    <cellStyle name="Note 3 30 10 5" xfId="31564"/>
    <cellStyle name="Note 3 30 10 6" xfId="50623"/>
    <cellStyle name="Note 3 30 10 7" xfId="26103"/>
    <cellStyle name="Note 3 30 11" xfId="6979"/>
    <cellStyle name="Note 3 30 11 2" xfId="11928"/>
    <cellStyle name="Note 3 30 11 2 2" xfId="55888"/>
    <cellStyle name="Note 3 30 11 2 3" xfId="36732"/>
    <cellStyle name="Note 3 30 11 3" xfId="16829"/>
    <cellStyle name="Note 3 30 11 3 2" xfId="41632"/>
    <cellStyle name="Note 3 30 11 4" xfId="18284"/>
    <cellStyle name="Note 3 30 11 4 2" xfId="43086"/>
    <cellStyle name="Note 3 30 11 5" xfId="31937"/>
    <cellStyle name="Note 3 30 11 6" xfId="51000"/>
    <cellStyle name="Note 3 30 11 7" xfId="26480"/>
    <cellStyle name="Note 3 30 12" xfId="7351"/>
    <cellStyle name="Note 3 30 12 2" xfId="12300"/>
    <cellStyle name="Note 3 30 12 2 2" xfId="56260"/>
    <cellStyle name="Note 3 30 12 2 3" xfId="37104"/>
    <cellStyle name="Note 3 30 12 3" xfId="17201"/>
    <cellStyle name="Note 3 30 12 3 2" xfId="42004"/>
    <cellStyle name="Note 3 30 12 4" xfId="18033"/>
    <cellStyle name="Note 3 30 12 4 2" xfId="42835"/>
    <cellStyle name="Note 3 30 12 5" xfId="51372"/>
    <cellStyle name="Note 3 30 12 6" xfId="26852"/>
    <cellStyle name="Note 3 30 13" xfId="2826"/>
    <cellStyle name="Note 3 30 13 2" xfId="27062"/>
    <cellStyle name="Note 3 30 13 3" xfId="27806"/>
    <cellStyle name="Note 3 30 14" xfId="7774"/>
    <cellStyle name="Note 3 30 14 2" xfId="51772"/>
    <cellStyle name="Note 3 30 14 3" xfId="32579"/>
    <cellStyle name="Note 3 30 15" xfId="12672"/>
    <cellStyle name="Note 3 30 15 2" xfId="37475"/>
    <cellStyle name="Note 3 30 16" xfId="17629"/>
    <cellStyle name="Note 3 30 16 2" xfId="42432"/>
    <cellStyle name="Note 3 30 17" xfId="27252"/>
    <cellStyle name="Note 3 30 18" xfId="56674"/>
    <cellStyle name="Note 3 30 19" xfId="22343"/>
    <cellStyle name="Note 3 30 2" xfId="838"/>
    <cellStyle name="Note 3 30 2 2" xfId="1742"/>
    <cellStyle name="Note 3 30 2 2 2" xfId="52307"/>
    <cellStyle name="Note 3 30 2 2 3" xfId="33143"/>
    <cellStyle name="Note 3 30 2 2 4" xfId="8339"/>
    <cellStyle name="Note 3 30 2 3" xfId="13240"/>
    <cellStyle name="Note 3 30 2 3 2" xfId="38043"/>
    <cellStyle name="Note 3 30 2 4" xfId="19269"/>
    <cellStyle name="Note 3 30 2 4 2" xfId="44071"/>
    <cellStyle name="Note 3 30 2 5" xfId="28366"/>
    <cellStyle name="Note 3 30 2 6" xfId="47419"/>
    <cellStyle name="Note 3 30 2 7" xfId="22899"/>
    <cellStyle name="Note 3 30 2 8" xfId="3390"/>
    <cellStyle name="Note 3 30 20" xfId="57129"/>
    <cellStyle name="Note 3 30 21" xfId="2227"/>
    <cellStyle name="Note 3 30 3" xfId="1291"/>
    <cellStyle name="Note 3 30 3 2" xfId="8739"/>
    <cellStyle name="Note 3 30 3 2 2" xfId="52707"/>
    <cellStyle name="Note 3 30 3 2 3" xfId="33543"/>
    <cellStyle name="Note 3 30 3 3" xfId="13640"/>
    <cellStyle name="Note 3 30 3 3 2" xfId="38443"/>
    <cellStyle name="Note 3 30 3 4" xfId="18421"/>
    <cellStyle name="Note 3 30 3 4 2" xfId="43223"/>
    <cellStyle name="Note 3 30 3 5" xfId="28766"/>
    <cellStyle name="Note 3 30 3 6" xfId="47819"/>
    <cellStyle name="Note 3 30 3 7" xfId="23299"/>
    <cellStyle name="Note 3 30 3 8" xfId="3790"/>
    <cellStyle name="Note 3 30 4" xfId="4191"/>
    <cellStyle name="Note 3 30 4 2" xfId="9140"/>
    <cellStyle name="Note 3 30 4 2 2" xfId="53106"/>
    <cellStyle name="Note 3 30 4 2 3" xfId="33944"/>
    <cellStyle name="Note 3 30 4 3" xfId="14041"/>
    <cellStyle name="Note 3 30 4 3 2" xfId="38844"/>
    <cellStyle name="Note 3 30 4 4" xfId="20738"/>
    <cellStyle name="Note 3 30 4 4 2" xfId="45539"/>
    <cellStyle name="Note 3 30 4 5" xfId="29167"/>
    <cellStyle name="Note 3 30 4 6" xfId="48218"/>
    <cellStyle name="Note 3 30 4 7" xfId="23698"/>
    <cellStyle name="Note 3 30 5" xfId="4583"/>
    <cellStyle name="Note 3 30 5 2" xfId="9532"/>
    <cellStyle name="Note 3 30 5 2 2" xfId="53498"/>
    <cellStyle name="Note 3 30 5 2 3" xfId="34336"/>
    <cellStyle name="Note 3 30 5 3" xfId="14433"/>
    <cellStyle name="Note 3 30 5 3 2" xfId="39236"/>
    <cellStyle name="Note 3 30 5 4" xfId="21944"/>
    <cellStyle name="Note 3 30 5 4 2" xfId="46744"/>
    <cellStyle name="Note 3 30 5 5" xfId="29558"/>
    <cellStyle name="Note 3 30 5 6" xfId="48610"/>
    <cellStyle name="Note 3 30 5 7" xfId="24090"/>
    <cellStyle name="Note 3 30 6" xfId="4990"/>
    <cellStyle name="Note 3 30 6 2" xfId="9939"/>
    <cellStyle name="Note 3 30 6 2 2" xfId="53904"/>
    <cellStyle name="Note 3 30 6 2 3" xfId="34743"/>
    <cellStyle name="Note 3 30 6 3" xfId="14840"/>
    <cellStyle name="Note 3 30 6 3 2" xfId="39643"/>
    <cellStyle name="Note 3 30 6 4" xfId="20961"/>
    <cellStyle name="Note 3 30 6 4 2" xfId="45761"/>
    <cellStyle name="Note 3 30 6 5" xfId="29965"/>
    <cellStyle name="Note 3 30 6 6" xfId="49016"/>
    <cellStyle name="Note 3 30 6 7" xfId="24496"/>
    <cellStyle name="Note 3 30 7" xfId="5377"/>
    <cellStyle name="Note 3 30 7 2" xfId="10326"/>
    <cellStyle name="Note 3 30 7 2 2" xfId="54291"/>
    <cellStyle name="Note 3 30 7 2 3" xfId="35130"/>
    <cellStyle name="Note 3 30 7 3" xfId="15227"/>
    <cellStyle name="Note 3 30 7 3 2" xfId="40030"/>
    <cellStyle name="Note 3 30 7 4" xfId="19329"/>
    <cellStyle name="Note 3 30 7 4 2" xfId="44131"/>
    <cellStyle name="Note 3 30 7 5" xfId="30352"/>
    <cellStyle name="Note 3 30 7 6" xfId="49403"/>
    <cellStyle name="Note 3 30 7 7" xfId="24883"/>
    <cellStyle name="Note 3 30 8" xfId="5794"/>
    <cellStyle name="Note 3 30 8 2" xfId="10743"/>
    <cellStyle name="Note 3 30 8 2 2" xfId="54706"/>
    <cellStyle name="Note 3 30 8 2 3" xfId="35547"/>
    <cellStyle name="Note 3 30 8 3" xfId="15644"/>
    <cellStyle name="Note 3 30 8 3 2" xfId="40447"/>
    <cellStyle name="Note 3 30 8 4" xfId="20560"/>
    <cellStyle name="Note 3 30 8 4 2" xfId="45361"/>
    <cellStyle name="Note 3 30 8 5" xfId="30767"/>
    <cellStyle name="Note 3 30 8 6" xfId="49818"/>
    <cellStyle name="Note 3 30 8 7" xfId="25298"/>
    <cellStyle name="Note 3 30 9" xfId="6186"/>
    <cellStyle name="Note 3 30 9 2" xfId="11135"/>
    <cellStyle name="Note 3 30 9 2 2" xfId="55097"/>
    <cellStyle name="Note 3 30 9 2 3" xfId="35939"/>
    <cellStyle name="Note 3 30 9 3" xfId="16036"/>
    <cellStyle name="Note 3 30 9 3 2" xfId="40839"/>
    <cellStyle name="Note 3 30 9 4" xfId="21467"/>
    <cellStyle name="Note 3 30 9 4 2" xfId="46267"/>
    <cellStyle name="Note 3 30 9 5" xfId="31155"/>
    <cellStyle name="Note 3 30 9 6" xfId="50209"/>
    <cellStyle name="Note 3 30 9 7" xfId="25689"/>
    <cellStyle name="Note 3 31" xfId="450"/>
    <cellStyle name="Note 3 31 10" xfId="6677"/>
    <cellStyle name="Note 3 31 10 2" xfId="11626"/>
    <cellStyle name="Note 3 31 10 2 2" xfId="55588"/>
    <cellStyle name="Note 3 31 10 2 3" xfId="36430"/>
    <cellStyle name="Note 3 31 10 3" xfId="16527"/>
    <cellStyle name="Note 3 31 10 3 2" xfId="41330"/>
    <cellStyle name="Note 3 31 10 4" xfId="18892"/>
    <cellStyle name="Note 3 31 10 4 2" xfId="43694"/>
    <cellStyle name="Note 3 31 10 5" xfId="31640"/>
    <cellStyle name="Note 3 31 10 6" xfId="50700"/>
    <cellStyle name="Note 3 31 10 7" xfId="26180"/>
    <cellStyle name="Note 3 31 11" xfId="7054"/>
    <cellStyle name="Note 3 31 11 2" xfId="12003"/>
    <cellStyle name="Note 3 31 11 2 2" xfId="55963"/>
    <cellStyle name="Note 3 31 11 2 3" xfId="36807"/>
    <cellStyle name="Note 3 31 11 3" xfId="16904"/>
    <cellStyle name="Note 3 31 11 3 2" xfId="41707"/>
    <cellStyle name="Note 3 31 11 4" xfId="21023"/>
    <cellStyle name="Note 3 31 11 4 2" xfId="45823"/>
    <cellStyle name="Note 3 31 11 5" xfId="32012"/>
    <cellStyle name="Note 3 31 11 6" xfId="51075"/>
    <cellStyle name="Note 3 31 11 7" xfId="26555"/>
    <cellStyle name="Note 3 31 12" xfId="7426"/>
    <cellStyle name="Note 3 31 12 2" xfId="12375"/>
    <cellStyle name="Note 3 31 12 2 2" xfId="56335"/>
    <cellStyle name="Note 3 31 12 2 3" xfId="37179"/>
    <cellStyle name="Note 3 31 12 3" xfId="17276"/>
    <cellStyle name="Note 3 31 12 3 2" xfId="42079"/>
    <cellStyle name="Note 3 31 12 4" xfId="21032"/>
    <cellStyle name="Note 3 31 12 4 2" xfId="45832"/>
    <cellStyle name="Note 3 31 12 5" xfId="51447"/>
    <cellStyle name="Note 3 31 12 6" xfId="26927"/>
    <cellStyle name="Note 3 31 13" xfId="2907"/>
    <cellStyle name="Note 3 31 13 2" xfId="46975"/>
    <cellStyle name="Note 3 31 13 3" xfId="27887"/>
    <cellStyle name="Note 3 31 14" xfId="7854"/>
    <cellStyle name="Note 3 31 14 2" xfId="51847"/>
    <cellStyle name="Note 3 31 14 3" xfId="32659"/>
    <cellStyle name="Note 3 31 15" xfId="12753"/>
    <cellStyle name="Note 3 31 15 2" xfId="37556"/>
    <cellStyle name="Note 3 31 16" xfId="21992"/>
    <cellStyle name="Note 3 31 16 2" xfId="46792"/>
    <cellStyle name="Note 3 31 17" xfId="27436"/>
    <cellStyle name="Note 3 31 18" xfId="56749"/>
    <cellStyle name="Note 3 31 19" xfId="22424"/>
    <cellStyle name="Note 3 31 2" xfId="919"/>
    <cellStyle name="Note 3 31 2 2" xfId="1823"/>
    <cellStyle name="Note 3 31 2 2 2" xfId="52387"/>
    <cellStyle name="Note 3 31 2 2 3" xfId="33223"/>
    <cellStyle name="Note 3 31 2 2 4" xfId="8419"/>
    <cellStyle name="Note 3 31 2 3" xfId="13320"/>
    <cellStyle name="Note 3 31 2 3 2" xfId="38123"/>
    <cellStyle name="Note 3 31 2 4" xfId="20779"/>
    <cellStyle name="Note 3 31 2 4 2" xfId="45580"/>
    <cellStyle name="Note 3 31 2 5" xfId="28446"/>
    <cellStyle name="Note 3 31 2 6" xfId="47499"/>
    <cellStyle name="Note 3 31 2 7" xfId="22979"/>
    <cellStyle name="Note 3 31 2 8" xfId="3470"/>
    <cellStyle name="Note 3 31 20" xfId="57210"/>
    <cellStyle name="Note 3 31 21" xfId="2308"/>
    <cellStyle name="Note 3 31 3" xfId="1372"/>
    <cellStyle name="Note 3 31 3 2" xfId="8819"/>
    <cellStyle name="Note 3 31 3 2 2" xfId="52787"/>
    <cellStyle name="Note 3 31 3 2 3" xfId="33623"/>
    <cellStyle name="Note 3 31 3 3" xfId="13720"/>
    <cellStyle name="Note 3 31 3 3 2" xfId="38523"/>
    <cellStyle name="Note 3 31 3 4" xfId="19823"/>
    <cellStyle name="Note 3 31 3 4 2" xfId="44625"/>
    <cellStyle name="Note 3 31 3 5" xfId="28846"/>
    <cellStyle name="Note 3 31 3 6" xfId="47899"/>
    <cellStyle name="Note 3 31 3 7" xfId="23379"/>
    <cellStyle name="Note 3 31 3 8" xfId="3870"/>
    <cellStyle name="Note 3 31 4" xfId="4270"/>
    <cellStyle name="Note 3 31 4 2" xfId="9219"/>
    <cellStyle name="Note 3 31 4 2 2" xfId="53185"/>
    <cellStyle name="Note 3 31 4 2 3" xfId="34023"/>
    <cellStyle name="Note 3 31 4 3" xfId="14120"/>
    <cellStyle name="Note 3 31 4 3 2" xfId="38923"/>
    <cellStyle name="Note 3 31 4 4" xfId="17923"/>
    <cellStyle name="Note 3 31 4 4 2" xfId="42726"/>
    <cellStyle name="Note 3 31 4 5" xfId="29246"/>
    <cellStyle name="Note 3 31 4 6" xfId="48297"/>
    <cellStyle name="Note 3 31 4 7" xfId="23777"/>
    <cellStyle name="Note 3 31 5" xfId="4661"/>
    <cellStyle name="Note 3 31 5 2" xfId="9610"/>
    <cellStyle name="Note 3 31 5 2 2" xfId="53575"/>
    <cellStyle name="Note 3 31 5 2 3" xfId="34414"/>
    <cellStyle name="Note 3 31 5 3" xfId="14511"/>
    <cellStyle name="Note 3 31 5 3 2" xfId="39314"/>
    <cellStyle name="Note 3 31 5 4" xfId="20027"/>
    <cellStyle name="Note 3 31 5 4 2" xfId="44829"/>
    <cellStyle name="Note 3 31 5 5" xfId="29636"/>
    <cellStyle name="Note 3 31 5 6" xfId="48687"/>
    <cellStyle name="Note 3 31 5 7" xfId="24167"/>
    <cellStyle name="Note 3 31 6" xfId="5068"/>
    <cellStyle name="Note 3 31 6 2" xfId="10017"/>
    <cellStyle name="Note 3 31 6 2 2" xfId="53982"/>
    <cellStyle name="Note 3 31 6 2 3" xfId="34821"/>
    <cellStyle name="Note 3 31 6 3" xfId="14918"/>
    <cellStyle name="Note 3 31 6 3 2" xfId="39721"/>
    <cellStyle name="Note 3 31 6 4" xfId="18402"/>
    <cellStyle name="Note 3 31 6 4 2" xfId="43204"/>
    <cellStyle name="Note 3 31 6 5" xfId="30043"/>
    <cellStyle name="Note 3 31 6 6" xfId="49094"/>
    <cellStyle name="Note 3 31 6 7" xfId="24574"/>
    <cellStyle name="Note 3 31 7" xfId="5454"/>
    <cellStyle name="Note 3 31 7 2" xfId="10403"/>
    <cellStyle name="Note 3 31 7 2 2" xfId="54367"/>
    <cellStyle name="Note 3 31 7 2 3" xfId="35207"/>
    <cellStyle name="Note 3 31 7 3" xfId="15304"/>
    <cellStyle name="Note 3 31 7 3 2" xfId="40107"/>
    <cellStyle name="Note 3 31 7 4" xfId="21404"/>
    <cellStyle name="Note 3 31 7 4 2" xfId="46204"/>
    <cellStyle name="Note 3 31 7 5" xfId="30429"/>
    <cellStyle name="Note 3 31 7 6" xfId="49479"/>
    <cellStyle name="Note 3 31 7 7" xfId="24959"/>
    <cellStyle name="Note 3 31 8" xfId="5872"/>
    <cellStyle name="Note 3 31 8 2" xfId="10821"/>
    <cellStyle name="Note 3 31 8 2 2" xfId="54783"/>
    <cellStyle name="Note 3 31 8 2 3" xfId="35625"/>
    <cellStyle name="Note 3 31 8 3" xfId="15722"/>
    <cellStyle name="Note 3 31 8 3 2" xfId="40525"/>
    <cellStyle name="Note 3 31 8 4" xfId="18236"/>
    <cellStyle name="Note 3 31 8 4 2" xfId="43038"/>
    <cellStyle name="Note 3 31 8 5" xfId="30844"/>
    <cellStyle name="Note 3 31 8 6" xfId="49895"/>
    <cellStyle name="Note 3 31 8 7" xfId="25375"/>
    <cellStyle name="Note 3 31 9" xfId="6263"/>
    <cellStyle name="Note 3 31 9 2" xfId="11212"/>
    <cellStyle name="Note 3 31 9 2 2" xfId="55174"/>
    <cellStyle name="Note 3 31 9 2 3" xfId="36016"/>
    <cellStyle name="Note 3 31 9 3" xfId="16113"/>
    <cellStyle name="Note 3 31 9 3 2" xfId="40916"/>
    <cellStyle name="Note 3 31 9 4" xfId="21372"/>
    <cellStyle name="Note 3 31 9 4 2" xfId="46172"/>
    <cellStyle name="Note 3 31 9 5" xfId="31232"/>
    <cellStyle name="Note 3 31 9 6" xfId="50286"/>
    <cellStyle name="Note 3 31 9 7" xfId="25766"/>
    <cellStyle name="Note 3 32" xfId="434"/>
    <cellStyle name="Note 3 32 10" xfId="6661"/>
    <cellStyle name="Note 3 32 10 2" xfId="11610"/>
    <cellStyle name="Note 3 32 10 2 2" xfId="55572"/>
    <cellStyle name="Note 3 32 10 2 3" xfId="36414"/>
    <cellStyle name="Note 3 32 10 3" xfId="16511"/>
    <cellStyle name="Note 3 32 10 3 2" xfId="41314"/>
    <cellStyle name="Note 3 32 10 4" xfId="20521"/>
    <cellStyle name="Note 3 32 10 4 2" xfId="45322"/>
    <cellStyle name="Note 3 32 10 5" xfId="31624"/>
    <cellStyle name="Note 3 32 10 6" xfId="50684"/>
    <cellStyle name="Note 3 32 10 7" xfId="26164"/>
    <cellStyle name="Note 3 32 11" xfId="7038"/>
    <cellStyle name="Note 3 32 11 2" xfId="11987"/>
    <cellStyle name="Note 3 32 11 2 2" xfId="55947"/>
    <cellStyle name="Note 3 32 11 2 3" xfId="36791"/>
    <cellStyle name="Note 3 32 11 3" xfId="16888"/>
    <cellStyle name="Note 3 32 11 3 2" xfId="41691"/>
    <cellStyle name="Note 3 32 11 4" xfId="18489"/>
    <cellStyle name="Note 3 32 11 4 2" xfId="43291"/>
    <cellStyle name="Note 3 32 11 5" xfId="31996"/>
    <cellStyle name="Note 3 32 11 6" xfId="51059"/>
    <cellStyle name="Note 3 32 11 7" xfId="26539"/>
    <cellStyle name="Note 3 32 12" xfId="7410"/>
    <cellStyle name="Note 3 32 12 2" xfId="12359"/>
    <cellStyle name="Note 3 32 12 2 2" xfId="56319"/>
    <cellStyle name="Note 3 32 12 2 3" xfId="37163"/>
    <cellStyle name="Note 3 32 12 3" xfId="17260"/>
    <cellStyle name="Note 3 32 12 3 2" xfId="42063"/>
    <cellStyle name="Note 3 32 12 4" xfId="18368"/>
    <cellStyle name="Note 3 32 12 4 2" xfId="43170"/>
    <cellStyle name="Note 3 32 12 5" xfId="51431"/>
    <cellStyle name="Note 3 32 12 6" xfId="26911"/>
    <cellStyle name="Note 3 32 13" xfId="2891"/>
    <cellStyle name="Note 3 32 13 2" xfId="46959"/>
    <cellStyle name="Note 3 32 13 3" xfId="27871"/>
    <cellStyle name="Note 3 32 14" xfId="7838"/>
    <cellStyle name="Note 3 32 14 2" xfId="51831"/>
    <cellStyle name="Note 3 32 14 3" xfId="32643"/>
    <cellStyle name="Note 3 32 15" xfId="12737"/>
    <cellStyle name="Note 3 32 15 2" xfId="37540"/>
    <cellStyle name="Note 3 32 16" xfId="19351"/>
    <cellStyle name="Note 3 32 16 2" xfId="44153"/>
    <cellStyle name="Note 3 32 17" xfId="30409"/>
    <cellStyle name="Note 3 32 18" xfId="56733"/>
    <cellStyle name="Note 3 32 19" xfId="22408"/>
    <cellStyle name="Note 3 32 2" xfId="903"/>
    <cellStyle name="Note 3 32 2 2" xfId="1807"/>
    <cellStyle name="Note 3 32 2 2 2" xfId="52371"/>
    <cellStyle name="Note 3 32 2 2 3" xfId="33207"/>
    <cellStyle name="Note 3 32 2 2 4" xfId="8403"/>
    <cellStyle name="Note 3 32 2 3" xfId="13304"/>
    <cellStyle name="Note 3 32 2 3 2" xfId="38107"/>
    <cellStyle name="Note 3 32 2 4" xfId="21959"/>
    <cellStyle name="Note 3 32 2 4 2" xfId="46759"/>
    <cellStyle name="Note 3 32 2 5" xfId="28430"/>
    <cellStyle name="Note 3 32 2 6" xfId="47483"/>
    <cellStyle name="Note 3 32 2 7" xfId="22963"/>
    <cellStyle name="Note 3 32 2 8" xfId="3454"/>
    <cellStyle name="Note 3 32 20" xfId="57194"/>
    <cellStyle name="Note 3 32 21" xfId="2292"/>
    <cellStyle name="Note 3 32 3" xfId="1356"/>
    <cellStyle name="Note 3 32 3 2" xfId="8803"/>
    <cellStyle name="Note 3 32 3 2 2" xfId="52771"/>
    <cellStyle name="Note 3 32 3 2 3" xfId="33607"/>
    <cellStyle name="Note 3 32 3 3" xfId="13704"/>
    <cellStyle name="Note 3 32 3 3 2" xfId="38507"/>
    <cellStyle name="Note 3 32 3 4" xfId="17755"/>
    <cellStyle name="Note 3 32 3 4 2" xfId="42558"/>
    <cellStyle name="Note 3 32 3 5" xfId="28830"/>
    <cellStyle name="Note 3 32 3 6" xfId="47883"/>
    <cellStyle name="Note 3 32 3 7" xfId="23363"/>
    <cellStyle name="Note 3 32 3 8" xfId="3854"/>
    <cellStyle name="Note 3 32 4" xfId="4254"/>
    <cellStyle name="Note 3 32 4 2" xfId="9203"/>
    <cellStyle name="Note 3 32 4 2 2" xfId="53169"/>
    <cellStyle name="Note 3 32 4 2 3" xfId="34007"/>
    <cellStyle name="Note 3 32 4 3" xfId="14104"/>
    <cellStyle name="Note 3 32 4 3 2" xfId="38907"/>
    <cellStyle name="Note 3 32 4 4" xfId="19588"/>
    <cellStyle name="Note 3 32 4 4 2" xfId="44390"/>
    <cellStyle name="Note 3 32 4 5" xfId="29230"/>
    <cellStyle name="Note 3 32 4 6" xfId="48281"/>
    <cellStyle name="Note 3 32 4 7" xfId="23761"/>
    <cellStyle name="Note 3 32 5" xfId="4645"/>
    <cellStyle name="Note 3 32 5 2" xfId="9594"/>
    <cellStyle name="Note 3 32 5 2 2" xfId="53559"/>
    <cellStyle name="Note 3 32 5 2 3" xfId="34398"/>
    <cellStyle name="Note 3 32 5 3" xfId="14495"/>
    <cellStyle name="Note 3 32 5 3 2" xfId="39298"/>
    <cellStyle name="Note 3 32 5 4" xfId="21244"/>
    <cellStyle name="Note 3 32 5 4 2" xfId="46044"/>
    <cellStyle name="Note 3 32 5 5" xfId="29620"/>
    <cellStyle name="Note 3 32 5 6" xfId="48671"/>
    <cellStyle name="Note 3 32 5 7" xfId="24151"/>
    <cellStyle name="Note 3 32 6" xfId="5052"/>
    <cellStyle name="Note 3 32 6 2" xfId="10001"/>
    <cellStyle name="Note 3 32 6 2 2" xfId="53966"/>
    <cellStyle name="Note 3 32 6 2 3" xfId="34805"/>
    <cellStyle name="Note 3 32 6 3" xfId="14902"/>
    <cellStyle name="Note 3 32 6 3 2" xfId="39705"/>
    <cellStyle name="Note 3 32 6 4" xfId="19428"/>
    <cellStyle name="Note 3 32 6 4 2" xfId="44230"/>
    <cellStyle name="Note 3 32 6 5" xfId="30027"/>
    <cellStyle name="Note 3 32 6 6" xfId="49078"/>
    <cellStyle name="Note 3 32 6 7" xfId="24558"/>
    <cellStyle name="Note 3 32 7" xfId="5438"/>
    <cellStyle name="Note 3 32 7 2" xfId="10387"/>
    <cellStyle name="Note 3 32 7 2 2" xfId="54351"/>
    <cellStyle name="Note 3 32 7 2 3" xfId="35191"/>
    <cellStyle name="Note 3 32 7 3" xfId="15288"/>
    <cellStyle name="Note 3 32 7 3 2" xfId="40091"/>
    <cellStyle name="Note 3 32 7 4" xfId="18959"/>
    <cellStyle name="Note 3 32 7 4 2" xfId="43761"/>
    <cellStyle name="Note 3 32 7 5" xfId="30413"/>
    <cellStyle name="Note 3 32 7 6" xfId="49463"/>
    <cellStyle name="Note 3 32 7 7" xfId="24943"/>
    <cellStyle name="Note 3 32 8" xfId="5856"/>
    <cellStyle name="Note 3 32 8 2" xfId="10805"/>
    <cellStyle name="Note 3 32 8 2 2" xfId="54767"/>
    <cellStyle name="Note 3 32 8 2 3" xfId="35609"/>
    <cellStyle name="Note 3 32 8 3" xfId="15706"/>
    <cellStyle name="Note 3 32 8 3 2" xfId="40509"/>
    <cellStyle name="Note 3 32 8 4" xfId="19659"/>
    <cellStyle name="Note 3 32 8 4 2" xfId="44461"/>
    <cellStyle name="Note 3 32 8 5" xfId="30828"/>
    <cellStyle name="Note 3 32 8 6" xfId="49879"/>
    <cellStyle name="Note 3 32 8 7" xfId="25359"/>
    <cellStyle name="Note 3 32 9" xfId="6247"/>
    <cellStyle name="Note 3 32 9 2" xfId="11196"/>
    <cellStyle name="Note 3 32 9 2 2" xfId="55158"/>
    <cellStyle name="Note 3 32 9 2 3" xfId="36000"/>
    <cellStyle name="Note 3 32 9 3" xfId="16097"/>
    <cellStyle name="Note 3 32 9 3 2" xfId="40900"/>
    <cellStyle name="Note 3 32 9 4" xfId="2553"/>
    <cellStyle name="Note 3 32 9 4 2" xfId="27533"/>
    <cellStyle name="Note 3 32 9 5" xfId="31216"/>
    <cellStyle name="Note 3 32 9 6" xfId="50270"/>
    <cellStyle name="Note 3 32 9 7" xfId="25750"/>
    <cellStyle name="Note 3 33" xfId="464"/>
    <cellStyle name="Note 3 33 10" xfId="6689"/>
    <cellStyle name="Note 3 33 10 2" xfId="11638"/>
    <cellStyle name="Note 3 33 10 2 2" xfId="55600"/>
    <cellStyle name="Note 3 33 10 2 3" xfId="36442"/>
    <cellStyle name="Note 3 33 10 3" xfId="16539"/>
    <cellStyle name="Note 3 33 10 3 2" xfId="41342"/>
    <cellStyle name="Note 3 33 10 4" xfId="18938"/>
    <cellStyle name="Note 3 33 10 4 2" xfId="43740"/>
    <cellStyle name="Note 3 33 10 5" xfId="31652"/>
    <cellStyle name="Note 3 33 10 6" xfId="50712"/>
    <cellStyle name="Note 3 33 10 7" xfId="26192"/>
    <cellStyle name="Note 3 33 11" xfId="7065"/>
    <cellStyle name="Note 3 33 11 2" xfId="12014"/>
    <cellStyle name="Note 3 33 11 2 2" xfId="55974"/>
    <cellStyle name="Note 3 33 11 2 3" xfId="36818"/>
    <cellStyle name="Note 3 33 11 3" xfId="16915"/>
    <cellStyle name="Note 3 33 11 3 2" xfId="41718"/>
    <cellStyle name="Note 3 33 11 4" xfId="21691"/>
    <cellStyle name="Note 3 33 11 4 2" xfId="46491"/>
    <cellStyle name="Note 3 33 11 5" xfId="32023"/>
    <cellStyle name="Note 3 33 11 6" xfId="51086"/>
    <cellStyle name="Note 3 33 11 7" xfId="26566"/>
    <cellStyle name="Note 3 33 12" xfId="7437"/>
    <cellStyle name="Note 3 33 12 2" xfId="12386"/>
    <cellStyle name="Note 3 33 12 2 2" xfId="56346"/>
    <cellStyle name="Note 3 33 12 2 3" xfId="37190"/>
    <cellStyle name="Note 3 33 12 3" xfId="17287"/>
    <cellStyle name="Note 3 33 12 3 2" xfId="42090"/>
    <cellStyle name="Note 3 33 12 4" xfId="21447"/>
    <cellStyle name="Note 3 33 12 4 2" xfId="46247"/>
    <cellStyle name="Note 3 33 12 5" xfId="51458"/>
    <cellStyle name="Note 3 33 12 6" xfId="26938"/>
    <cellStyle name="Note 3 33 13" xfId="2921"/>
    <cellStyle name="Note 3 33 13 2" xfId="46986"/>
    <cellStyle name="Note 3 33 13 3" xfId="27901"/>
    <cellStyle name="Note 3 33 14" xfId="7868"/>
    <cellStyle name="Note 3 33 14 2" xfId="51858"/>
    <cellStyle name="Note 3 33 14 3" xfId="32673"/>
    <cellStyle name="Note 3 33 15" xfId="12767"/>
    <cellStyle name="Note 3 33 15 2" xfId="37570"/>
    <cellStyle name="Note 3 33 16" xfId="21174"/>
    <cellStyle name="Note 3 33 16 2" xfId="45974"/>
    <cellStyle name="Note 3 33 17" xfId="27123"/>
    <cellStyle name="Note 3 33 18" xfId="56760"/>
    <cellStyle name="Note 3 33 19" xfId="22438"/>
    <cellStyle name="Note 3 33 2" xfId="933"/>
    <cellStyle name="Note 3 33 2 2" xfId="1837"/>
    <cellStyle name="Note 3 33 2 2 2" xfId="52400"/>
    <cellStyle name="Note 3 33 2 2 3" xfId="33236"/>
    <cellStyle name="Note 3 33 2 2 4" xfId="8432"/>
    <cellStyle name="Note 3 33 2 3" xfId="13333"/>
    <cellStyle name="Note 3 33 2 3 2" xfId="38136"/>
    <cellStyle name="Note 3 33 2 4" xfId="20396"/>
    <cellStyle name="Note 3 33 2 4 2" xfId="45197"/>
    <cellStyle name="Note 3 33 2 5" xfId="28459"/>
    <cellStyle name="Note 3 33 2 6" xfId="47512"/>
    <cellStyle name="Note 3 33 2 7" xfId="22992"/>
    <cellStyle name="Note 3 33 2 8" xfId="3483"/>
    <cellStyle name="Note 3 33 20" xfId="57224"/>
    <cellStyle name="Note 3 33 21" xfId="2322"/>
    <cellStyle name="Note 3 33 3" xfId="1386"/>
    <cellStyle name="Note 3 33 3 2" xfId="8830"/>
    <cellStyle name="Note 3 33 3 2 2" xfId="52798"/>
    <cellStyle name="Note 3 33 3 2 3" xfId="33634"/>
    <cellStyle name="Note 3 33 3 3" xfId="13731"/>
    <cellStyle name="Note 3 33 3 3 2" xfId="38534"/>
    <cellStyle name="Note 3 33 3 4" xfId="20154"/>
    <cellStyle name="Note 3 33 3 4 2" xfId="44956"/>
    <cellStyle name="Note 3 33 3 5" xfId="28857"/>
    <cellStyle name="Note 3 33 3 6" xfId="47910"/>
    <cellStyle name="Note 3 33 3 7" xfId="23390"/>
    <cellStyle name="Note 3 33 3 8" xfId="3881"/>
    <cellStyle name="Note 3 33 4" xfId="4284"/>
    <cellStyle name="Note 3 33 4 2" xfId="9233"/>
    <cellStyle name="Note 3 33 4 2 2" xfId="53199"/>
    <cellStyle name="Note 3 33 4 2 3" xfId="34037"/>
    <cellStyle name="Note 3 33 4 3" xfId="14134"/>
    <cellStyle name="Note 3 33 4 3 2" xfId="38937"/>
    <cellStyle name="Note 3 33 4 4" xfId="19841"/>
    <cellStyle name="Note 3 33 4 4 2" xfId="44643"/>
    <cellStyle name="Note 3 33 4 5" xfId="29260"/>
    <cellStyle name="Note 3 33 4 6" xfId="48311"/>
    <cellStyle name="Note 3 33 4 7" xfId="23791"/>
    <cellStyle name="Note 3 33 5" xfId="4675"/>
    <cellStyle name="Note 3 33 5 2" xfId="9624"/>
    <cellStyle name="Note 3 33 5 2 2" xfId="53589"/>
    <cellStyle name="Note 3 33 5 2 3" xfId="34428"/>
    <cellStyle name="Note 3 33 5 3" xfId="14525"/>
    <cellStyle name="Note 3 33 5 3 2" xfId="39328"/>
    <cellStyle name="Note 3 33 5 4" xfId="19302"/>
    <cellStyle name="Note 3 33 5 4 2" xfId="44104"/>
    <cellStyle name="Note 3 33 5 5" xfId="29650"/>
    <cellStyle name="Note 3 33 5 6" xfId="48701"/>
    <cellStyle name="Note 3 33 5 7" xfId="24181"/>
    <cellStyle name="Note 3 33 6" xfId="5080"/>
    <cellStyle name="Note 3 33 6 2" xfId="10029"/>
    <cellStyle name="Note 3 33 6 2 2" xfId="53994"/>
    <cellStyle name="Note 3 33 6 2 3" xfId="34833"/>
    <cellStyle name="Note 3 33 6 3" xfId="14930"/>
    <cellStyle name="Note 3 33 6 3 2" xfId="39733"/>
    <cellStyle name="Note 3 33 6 4" xfId="18370"/>
    <cellStyle name="Note 3 33 6 4 2" xfId="43172"/>
    <cellStyle name="Note 3 33 6 5" xfId="30055"/>
    <cellStyle name="Note 3 33 6 6" xfId="49106"/>
    <cellStyle name="Note 3 33 6 7" xfId="24586"/>
    <cellStyle name="Note 3 33 7" xfId="5467"/>
    <cellStyle name="Note 3 33 7 2" xfId="10416"/>
    <cellStyle name="Note 3 33 7 2 2" xfId="54380"/>
    <cellStyle name="Note 3 33 7 2 3" xfId="35220"/>
    <cellStyle name="Note 3 33 7 3" xfId="15317"/>
    <cellStyle name="Note 3 33 7 3 2" xfId="40120"/>
    <cellStyle name="Note 3 33 7 4" xfId="21011"/>
    <cellStyle name="Note 3 33 7 4 2" xfId="45811"/>
    <cellStyle name="Note 3 33 7 5" xfId="30442"/>
    <cellStyle name="Note 3 33 7 6" xfId="49492"/>
    <cellStyle name="Note 3 33 7 7" xfId="24972"/>
    <cellStyle name="Note 3 33 8" xfId="5884"/>
    <cellStyle name="Note 3 33 8 2" xfId="10833"/>
    <cellStyle name="Note 3 33 8 2 2" xfId="54795"/>
    <cellStyle name="Note 3 33 8 2 3" xfId="35637"/>
    <cellStyle name="Note 3 33 8 3" xfId="15734"/>
    <cellStyle name="Note 3 33 8 3 2" xfId="40537"/>
    <cellStyle name="Note 3 33 8 4" xfId="18221"/>
    <cellStyle name="Note 3 33 8 4 2" xfId="43023"/>
    <cellStyle name="Note 3 33 8 5" xfId="30856"/>
    <cellStyle name="Note 3 33 8 6" xfId="49907"/>
    <cellStyle name="Note 3 33 8 7" xfId="25387"/>
    <cellStyle name="Note 3 33 9" xfId="6275"/>
    <cellStyle name="Note 3 33 9 2" xfId="11224"/>
    <cellStyle name="Note 3 33 9 2 2" xfId="55186"/>
    <cellStyle name="Note 3 33 9 2 3" xfId="36028"/>
    <cellStyle name="Note 3 33 9 3" xfId="16125"/>
    <cellStyle name="Note 3 33 9 3 2" xfId="40928"/>
    <cellStyle name="Note 3 33 9 4" xfId="21283"/>
    <cellStyle name="Note 3 33 9 4 2" xfId="46083"/>
    <cellStyle name="Note 3 33 9 5" xfId="31244"/>
    <cellStyle name="Note 3 33 9 6" xfId="50298"/>
    <cellStyle name="Note 3 33 9 7" xfId="25778"/>
    <cellStyle name="Note 3 34" xfId="492"/>
    <cellStyle name="Note 3 34 10" xfId="6717"/>
    <cellStyle name="Note 3 34 10 2" xfId="11666"/>
    <cellStyle name="Note 3 34 10 2 2" xfId="55628"/>
    <cellStyle name="Note 3 34 10 2 3" xfId="36470"/>
    <cellStyle name="Note 3 34 10 3" xfId="16567"/>
    <cellStyle name="Note 3 34 10 3 2" xfId="41370"/>
    <cellStyle name="Note 3 34 10 4" xfId="21550"/>
    <cellStyle name="Note 3 34 10 4 2" xfId="46350"/>
    <cellStyle name="Note 3 34 10 5" xfId="31680"/>
    <cellStyle name="Note 3 34 10 6" xfId="50740"/>
    <cellStyle name="Note 3 34 10 7" xfId="26220"/>
    <cellStyle name="Note 3 34 11" xfId="7093"/>
    <cellStyle name="Note 3 34 11 2" xfId="12042"/>
    <cellStyle name="Note 3 34 11 2 2" xfId="56002"/>
    <cellStyle name="Note 3 34 11 2 3" xfId="36846"/>
    <cellStyle name="Note 3 34 11 3" xfId="16943"/>
    <cellStyle name="Note 3 34 11 3 2" xfId="41746"/>
    <cellStyle name="Note 3 34 11 4" xfId="20545"/>
    <cellStyle name="Note 3 34 11 4 2" xfId="45346"/>
    <cellStyle name="Note 3 34 11 5" xfId="32051"/>
    <cellStyle name="Note 3 34 11 6" xfId="51114"/>
    <cellStyle name="Note 3 34 11 7" xfId="26594"/>
    <cellStyle name="Note 3 34 12" xfId="7465"/>
    <cellStyle name="Note 3 34 12 2" xfId="12414"/>
    <cellStyle name="Note 3 34 12 2 2" xfId="56374"/>
    <cellStyle name="Note 3 34 12 2 3" xfId="37218"/>
    <cellStyle name="Note 3 34 12 3" xfId="17315"/>
    <cellStyle name="Note 3 34 12 3 2" xfId="42118"/>
    <cellStyle name="Note 3 34 12 4" xfId="20985"/>
    <cellStyle name="Note 3 34 12 4 2" xfId="45785"/>
    <cellStyle name="Note 3 34 12 5" xfId="51486"/>
    <cellStyle name="Note 3 34 12 6" xfId="26966"/>
    <cellStyle name="Note 3 34 13" xfId="2949"/>
    <cellStyle name="Note 3 34 13 2" xfId="47014"/>
    <cellStyle name="Note 3 34 13 3" xfId="27929"/>
    <cellStyle name="Note 3 34 14" xfId="7896"/>
    <cellStyle name="Note 3 34 14 2" xfId="51886"/>
    <cellStyle name="Note 3 34 14 3" xfId="32701"/>
    <cellStyle name="Note 3 34 15" xfId="12795"/>
    <cellStyle name="Note 3 34 15 2" xfId="37598"/>
    <cellStyle name="Note 3 34 16" xfId="20012"/>
    <cellStyle name="Note 3 34 16 2" xfId="44814"/>
    <cellStyle name="Note 3 34 17" xfId="32161"/>
    <cellStyle name="Note 3 34 18" xfId="56788"/>
    <cellStyle name="Note 3 34 19" xfId="22466"/>
    <cellStyle name="Note 3 34 2" xfId="961"/>
    <cellStyle name="Note 3 34 2 2" xfId="1865"/>
    <cellStyle name="Note 3 34 2 2 2" xfId="52428"/>
    <cellStyle name="Note 3 34 2 2 3" xfId="33264"/>
    <cellStyle name="Note 3 34 2 2 4" xfId="8460"/>
    <cellStyle name="Note 3 34 2 3" xfId="13361"/>
    <cellStyle name="Note 3 34 2 3 2" xfId="38164"/>
    <cellStyle name="Note 3 34 2 4" xfId="17965"/>
    <cellStyle name="Note 3 34 2 4 2" xfId="42768"/>
    <cellStyle name="Note 3 34 2 5" xfId="28487"/>
    <cellStyle name="Note 3 34 2 6" xfId="47540"/>
    <cellStyle name="Note 3 34 2 7" xfId="23020"/>
    <cellStyle name="Note 3 34 2 8" xfId="3511"/>
    <cellStyle name="Note 3 34 20" xfId="57252"/>
    <cellStyle name="Note 3 34 21" xfId="2350"/>
    <cellStyle name="Note 3 34 3" xfId="1414"/>
    <cellStyle name="Note 3 34 3 2" xfId="8858"/>
    <cellStyle name="Note 3 34 3 2 2" xfId="52826"/>
    <cellStyle name="Note 3 34 3 2 3" xfId="33662"/>
    <cellStyle name="Note 3 34 3 3" xfId="13759"/>
    <cellStyle name="Note 3 34 3 3 2" xfId="38562"/>
    <cellStyle name="Note 3 34 3 4" xfId="18623"/>
    <cellStyle name="Note 3 34 3 4 2" xfId="43425"/>
    <cellStyle name="Note 3 34 3 5" xfId="28885"/>
    <cellStyle name="Note 3 34 3 6" xfId="47938"/>
    <cellStyle name="Note 3 34 3 7" xfId="23418"/>
    <cellStyle name="Note 3 34 3 8" xfId="3909"/>
    <cellStyle name="Note 3 34 4" xfId="4312"/>
    <cellStyle name="Note 3 34 4 2" xfId="9261"/>
    <cellStyle name="Note 3 34 4 2 2" xfId="53227"/>
    <cellStyle name="Note 3 34 4 2 3" xfId="34065"/>
    <cellStyle name="Note 3 34 4 3" xfId="14162"/>
    <cellStyle name="Note 3 34 4 3 2" xfId="38965"/>
    <cellStyle name="Note 3 34 4 4" xfId="20632"/>
    <cellStyle name="Note 3 34 4 4 2" xfId="45433"/>
    <cellStyle name="Note 3 34 4 5" xfId="29288"/>
    <cellStyle name="Note 3 34 4 6" xfId="48339"/>
    <cellStyle name="Note 3 34 4 7" xfId="23819"/>
    <cellStyle name="Note 3 34 5" xfId="4703"/>
    <cellStyle name="Note 3 34 5 2" xfId="9652"/>
    <cellStyle name="Note 3 34 5 2 2" xfId="53617"/>
    <cellStyle name="Note 3 34 5 2 3" xfId="34456"/>
    <cellStyle name="Note 3 34 5 3" xfId="14553"/>
    <cellStyle name="Note 3 34 5 3 2" xfId="39356"/>
    <cellStyle name="Note 3 34 5 4" xfId="21820"/>
    <cellStyle name="Note 3 34 5 4 2" xfId="46620"/>
    <cellStyle name="Note 3 34 5 5" xfId="29678"/>
    <cellStyle name="Note 3 34 5 6" xfId="48729"/>
    <cellStyle name="Note 3 34 5 7" xfId="24209"/>
    <cellStyle name="Note 3 34 6" xfId="5108"/>
    <cellStyle name="Note 3 34 6 2" xfId="10057"/>
    <cellStyle name="Note 3 34 6 2 2" xfId="54022"/>
    <cellStyle name="Note 3 34 6 2 3" xfId="34861"/>
    <cellStyle name="Note 3 34 6 3" xfId="14958"/>
    <cellStyle name="Note 3 34 6 3 2" xfId="39761"/>
    <cellStyle name="Note 3 34 6 4" xfId="21085"/>
    <cellStyle name="Note 3 34 6 4 2" xfId="45885"/>
    <cellStyle name="Note 3 34 6 5" xfId="30083"/>
    <cellStyle name="Note 3 34 6 6" xfId="49134"/>
    <cellStyle name="Note 3 34 6 7" xfId="24614"/>
    <cellStyle name="Note 3 34 7" xfId="5495"/>
    <cellStyle name="Note 3 34 7 2" xfId="10444"/>
    <cellStyle name="Note 3 34 7 2 2" xfId="54408"/>
    <cellStyle name="Note 3 34 7 2 3" xfId="35248"/>
    <cellStyle name="Note 3 34 7 3" xfId="15345"/>
    <cellStyle name="Note 3 34 7 3 2" xfId="40148"/>
    <cellStyle name="Note 3 34 7 4" xfId="19921"/>
    <cellStyle name="Note 3 34 7 4 2" xfId="44723"/>
    <cellStyle name="Note 3 34 7 5" xfId="30470"/>
    <cellStyle name="Note 3 34 7 6" xfId="49520"/>
    <cellStyle name="Note 3 34 7 7" xfId="25000"/>
    <cellStyle name="Note 3 34 8" xfId="5912"/>
    <cellStyle name="Note 3 34 8 2" xfId="10861"/>
    <cellStyle name="Note 3 34 8 2 2" xfId="54823"/>
    <cellStyle name="Note 3 34 8 2 3" xfId="35665"/>
    <cellStyle name="Note 3 34 8 3" xfId="15762"/>
    <cellStyle name="Note 3 34 8 3 2" xfId="40565"/>
    <cellStyle name="Note 3 34 8 4" xfId="17669"/>
    <cellStyle name="Note 3 34 8 4 2" xfId="42472"/>
    <cellStyle name="Note 3 34 8 5" xfId="30884"/>
    <cellStyle name="Note 3 34 8 6" xfId="49935"/>
    <cellStyle name="Note 3 34 8 7" xfId="25415"/>
    <cellStyle name="Note 3 34 9" xfId="6303"/>
    <cellStyle name="Note 3 34 9 2" xfId="11252"/>
    <cellStyle name="Note 3 34 9 2 2" xfId="55214"/>
    <cellStyle name="Note 3 34 9 2 3" xfId="36056"/>
    <cellStyle name="Note 3 34 9 3" xfId="16153"/>
    <cellStyle name="Note 3 34 9 3 2" xfId="40956"/>
    <cellStyle name="Note 3 34 9 4" xfId="19425"/>
    <cellStyle name="Note 3 34 9 4 2" xfId="44227"/>
    <cellStyle name="Note 3 34 9 5" xfId="31272"/>
    <cellStyle name="Note 3 34 9 6" xfId="50326"/>
    <cellStyle name="Note 3 34 9 7" xfId="25806"/>
    <cellStyle name="Note 3 35" xfId="392"/>
    <cellStyle name="Note 3 35 10" xfId="6623"/>
    <cellStyle name="Note 3 35 10 2" xfId="11572"/>
    <cellStyle name="Note 3 35 10 2 2" xfId="55534"/>
    <cellStyle name="Note 3 35 10 2 3" xfId="36376"/>
    <cellStyle name="Note 3 35 10 3" xfId="16473"/>
    <cellStyle name="Note 3 35 10 3 2" xfId="41276"/>
    <cellStyle name="Note 3 35 10 4" xfId="17696"/>
    <cellStyle name="Note 3 35 10 4 2" xfId="42499"/>
    <cellStyle name="Note 3 35 10 5" xfId="31587"/>
    <cellStyle name="Note 3 35 10 6" xfId="50646"/>
    <cellStyle name="Note 3 35 10 7" xfId="26126"/>
    <cellStyle name="Note 3 35 11" xfId="7002"/>
    <cellStyle name="Note 3 35 11 2" xfId="11951"/>
    <cellStyle name="Note 3 35 11 2 2" xfId="55911"/>
    <cellStyle name="Note 3 35 11 2 3" xfId="36755"/>
    <cellStyle name="Note 3 35 11 3" xfId="16852"/>
    <cellStyle name="Note 3 35 11 3 2" xfId="41655"/>
    <cellStyle name="Note 3 35 11 4" xfId="18651"/>
    <cellStyle name="Note 3 35 11 4 2" xfId="43453"/>
    <cellStyle name="Note 3 35 11 5" xfId="31960"/>
    <cellStyle name="Note 3 35 11 6" xfId="51023"/>
    <cellStyle name="Note 3 35 11 7" xfId="26503"/>
    <cellStyle name="Note 3 35 12" xfId="7374"/>
    <cellStyle name="Note 3 35 12 2" xfId="12323"/>
    <cellStyle name="Note 3 35 12 2 2" xfId="56283"/>
    <cellStyle name="Note 3 35 12 2 3" xfId="37127"/>
    <cellStyle name="Note 3 35 12 3" xfId="17224"/>
    <cellStyle name="Note 3 35 12 3 2" xfId="42027"/>
    <cellStyle name="Note 3 35 12 4" xfId="17873"/>
    <cellStyle name="Note 3 35 12 4 2" xfId="42676"/>
    <cellStyle name="Note 3 35 12 5" xfId="51395"/>
    <cellStyle name="Note 3 35 12 6" xfId="26875"/>
    <cellStyle name="Note 3 35 13" xfId="2849"/>
    <cellStyle name="Note 3 35 13 2" xfId="46923"/>
    <cellStyle name="Note 3 35 13 3" xfId="27829"/>
    <cellStyle name="Note 3 35 14" xfId="7797"/>
    <cellStyle name="Note 3 35 14 2" xfId="51795"/>
    <cellStyle name="Note 3 35 14 3" xfId="32602"/>
    <cellStyle name="Note 3 35 15" xfId="12695"/>
    <cellStyle name="Note 3 35 15 2" xfId="37498"/>
    <cellStyle name="Note 3 35 16" xfId="21207"/>
    <cellStyle name="Note 3 35 16 2" xfId="46007"/>
    <cellStyle name="Note 3 35 17" xfId="27353"/>
    <cellStyle name="Note 3 35 18" xfId="56697"/>
    <cellStyle name="Note 3 35 19" xfId="22366"/>
    <cellStyle name="Note 3 35 2" xfId="861"/>
    <cellStyle name="Note 3 35 2 2" xfId="1765"/>
    <cellStyle name="Note 3 35 2 2 2" xfId="52330"/>
    <cellStyle name="Note 3 35 2 2 3" xfId="33166"/>
    <cellStyle name="Note 3 35 2 2 4" xfId="8362"/>
    <cellStyle name="Note 3 35 2 3" xfId="13263"/>
    <cellStyle name="Note 3 35 2 3 2" xfId="38066"/>
    <cellStyle name="Note 3 35 2 4" xfId="19712"/>
    <cellStyle name="Note 3 35 2 4 2" xfId="44514"/>
    <cellStyle name="Note 3 35 2 5" xfId="28389"/>
    <cellStyle name="Note 3 35 2 6" xfId="47442"/>
    <cellStyle name="Note 3 35 2 7" xfId="22922"/>
    <cellStyle name="Note 3 35 2 8" xfId="3413"/>
    <cellStyle name="Note 3 35 20" xfId="57152"/>
    <cellStyle name="Note 3 35 21" xfId="2250"/>
    <cellStyle name="Note 3 35 3" xfId="1314"/>
    <cellStyle name="Note 3 35 3 2" xfId="8762"/>
    <cellStyle name="Note 3 35 3 2 2" xfId="52730"/>
    <cellStyle name="Note 3 35 3 2 3" xfId="33566"/>
    <cellStyle name="Note 3 35 3 3" xfId="13663"/>
    <cellStyle name="Note 3 35 3 3 2" xfId="38466"/>
    <cellStyle name="Note 3 35 3 4" xfId="21812"/>
    <cellStyle name="Note 3 35 3 4 2" xfId="46612"/>
    <cellStyle name="Note 3 35 3 5" xfId="28789"/>
    <cellStyle name="Note 3 35 3 6" xfId="47842"/>
    <cellStyle name="Note 3 35 3 7" xfId="23322"/>
    <cellStyle name="Note 3 35 3 8" xfId="3813"/>
    <cellStyle name="Note 3 35 4" xfId="4214"/>
    <cellStyle name="Note 3 35 4 2" xfId="9163"/>
    <cellStyle name="Note 3 35 4 2 2" xfId="53129"/>
    <cellStyle name="Note 3 35 4 2 3" xfId="33967"/>
    <cellStyle name="Note 3 35 4 3" xfId="14064"/>
    <cellStyle name="Note 3 35 4 3 2" xfId="38867"/>
    <cellStyle name="Note 3 35 4 4" xfId="17498"/>
    <cellStyle name="Note 3 35 4 4 2" xfId="42301"/>
    <cellStyle name="Note 3 35 4 5" xfId="29190"/>
    <cellStyle name="Note 3 35 4 6" xfId="48241"/>
    <cellStyle name="Note 3 35 4 7" xfId="23721"/>
    <cellStyle name="Note 3 35 5" xfId="4606"/>
    <cellStyle name="Note 3 35 5 2" xfId="9555"/>
    <cellStyle name="Note 3 35 5 2 2" xfId="53521"/>
    <cellStyle name="Note 3 35 5 2 3" xfId="34359"/>
    <cellStyle name="Note 3 35 5 3" xfId="14456"/>
    <cellStyle name="Note 3 35 5 3 2" xfId="39259"/>
    <cellStyle name="Note 3 35 5 4" xfId="17926"/>
    <cellStyle name="Note 3 35 5 4 2" xfId="42729"/>
    <cellStyle name="Note 3 35 5 5" xfId="29581"/>
    <cellStyle name="Note 3 35 5 6" xfId="48633"/>
    <cellStyle name="Note 3 35 5 7" xfId="24113"/>
    <cellStyle name="Note 3 35 6" xfId="5013"/>
    <cellStyle name="Note 3 35 6 2" xfId="9962"/>
    <cellStyle name="Note 3 35 6 2 2" xfId="53927"/>
    <cellStyle name="Note 3 35 6 2 3" xfId="34766"/>
    <cellStyle name="Note 3 35 6 3" xfId="14863"/>
    <cellStyle name="Note 3 35 6 3 2" xfId="39666"/>
    <cellStyle name="Note 3 35 6 4" xfId="17596"/>
    <cellStyle name="Note 3 35 6 4 2" xfId="42399"/>
    <cellStyle name="Note 3 35 6 5" xfId="29988"/>
    <cellStyle name="Note 3 35 6 6" xfId="49039"/>
    <cellStyle name="Note 3 35 6 7" xfId="24519"/>
    <cellStyle name="Note 3 35 7" xfId="5400"/>
    <cellStyle name="Note 3 35 7 2" xfId="10349"/>
    <cellStyle name="Note 3 35 7 2 2" xfId="54314"/>
    <cellStyle name="Note 3 35 7 2 3" xfId="35153"/>
    <cellStyle name="Note 3 35 7 3" xfId="15250"/>
    <cellStyle name="Note 3 35 7 3 2" xfId="40053"/>
    <cellStyle name="Note 3 35 7 4" xfId="19681"/>
    <cellStyle name="Note 3 35 7 4 2" xfId="44483"/>
    <cellStyle name="Note 3 35 7 5" xfId="30375"/>
    <cellStyle name="Note 3 35 7 6" xfId="49426"/>
    <cellStyle name="Note 3 35 7 7" xfId="24906"/>
    <cellStyle name="Note 3 35 8" xfId="5817"/>
    <cellStyle name="Note 3 35 8 2" xfId="10766"/>
    <cellStyle name="Note 3 35 8 2 2" xfId="54729"/>
    <cellStyle name="Note 3 35 8 2 3" xfId="35570"/>
    <cellStyle name="Note 3 35 8 3" xfId="15667"/>
    <cellStyle name="Note 3 35 8 3 2" xfId="40470"/>
    <cellStyle name="Note 3 35 8 4" xfId="20872"/>
    <cellStyle name="Note 3 35 8 4 2" xfId="45673"/>
    <cellStyle name="Note 3 35 8 5" xfId="30790"/>
    <cellStyle name="Note 3 35 8 6" xfId="49841"/>
    <cellStyle name="Note 3 35 8 7" xfId="25321"/>
    <cellStyle name="Note 3 35 9" xfId="6209"/>
    <cellStyle name="Note 3 35 9 2" xfId="11158"/>
    <cellStyle name="Note 3 35 9 2 2" xfId="55120"/>
    <cellStyle name="Note 3 35 9 2 3" xfId="35962"/>
    <cellStyle name="Note 3 35 9 3" xfId="16059"/>
    <cellStyle name="Note 3 35 9 3 2" xfId="40862"/>
    <cellStyle name="Note 3 35 9 4" xfId="18302"/>
    <cellStyle name="Note 3 35 9 4 2" xfId="43104"/>
    <cellStyle name="Note 3 35 9 5" xfId="31178"/>
    <cellStyle name="Note 3 35 9 6" xfId="50232"/>
    <cellStyle name="Note 3 35 9 7" xfId="25712"/>
    <cellStyle name="Note 3 36" xfId="513"/>
    <cellStyle name="Note 3 36 10" xfId="6738"/>
    <cellStyle name="Note 3 36 10 2" xfId="11687"/>
    <cellStyle name="Note 3 36 10 2 2" xfId="55649"/>
    <cellStyle name="Note 3 36 10 2 3" xfId="36491"/>
    <cellStyle name="Note 3 36 10 3" xfId="16588"/>
    <cellStyle name="Note 3 36 10 3 2" xfId="41391"/>
    <cellStyle name="Note 3 36 10 4" xfId="18422"/>
    <cellStyle name="Note 3 36 10 4 2" xfId="43224"/>
    <cellStyle name="Note 3 36 10 5" xfId="31701"/>
    <cellStyle name="Note 3 36 10 6" xfId="50761"/>
    <cellStyle name="Note 3 36 10 7" xfId="26241"/>
    <cellStyle name="Note 3 36 11" xfId="7114"/>
    <cellStyle name="Note 3 36 11 2" xfId="12063"/>
    <cellStyle name="Note 3 36 11 2 2" xfId="56023"/>
    <cellStyle name="Note 3 36 11 2 3" xfId="36867"/>
    <cellStyle name="Note 3 36 11 3" xfId="16964"/>
    <cellStyle name="Note 3 36 11 3 2" xfId="41767"/>
    <cellStyle name="Note 3 36 11 4" xfId="21225"/>
    <cellStyle name="Note 3 36 11 4 2" xfId="46025"/>
    <cellStyle name="Note 3 36 11 5" xfId="32072"/>
    <cellStyle name="Note 3 36 11 6" xfId="51135"/>
    <cellStyle name="Note 3 36 11 7" xfId="26615"/>
    <cellStyle name="Note 3 36 12" xfId="7486"/>
    <cellStyle name="Note 3 36 12 2" xfId="12435"/>
    <cellStyle name="Note 3 36 12 2 2" xfId="56395"/>
    <cellStyle name="Note 3 36 12 2 3" xfId="37239"/>
    <cellStyle name="Note 3 36 12 3" xfId="17336"/>
    <cellStyle name="Note 3 36 12 3 2" xfId="42139"/>
    <cellStyle name="Note 3 36 12 4" xfId="2544"/>
    <cellStyle name="Note 3 36 12 4 2" xfId="27525"/>
    <cellStyle name="Note 3 36 12 5" xfId="51507"/>
    <cellStyle name="Note 3 36 12 6" xfId="26987"/>
    <cellStyle name="Note 3 36 13" xfId="2970"/>
    <cellStyle name="Note 3 36 13 2" xfId="47035"/>
    <cellStyle name="Note 3 36 13 3" xfId="27950"/>
    <cellStyle name="Note 3 36 14" xfId="7917"/>
    <cellStyle name="Note 3 36 14 2" xfId="51907"/>
    <cellStyle name="Note 3 36 14 3" xfId="32722"/>
    <cellStyle name="Note 3 36 15" xfId="12816"/>
    <cellStyle name="Note 3 36 15 2" xfId="37619"/>
    <cellStyle name="Note 3 36 16" xfId="17466"/>
    <cellStyle name="Note 3 36 16 2" xfId="42269"/>
    <cellStyle name="Note 3 36 17" xfId="27301"/>
    <cellStyle name="Note 3 36 18" xfId="56809"/>
    <cellStyle name="Note 3 36 19" xfId="22487"/>
    <cellStyle name="Note 3 36 2" xfId="982"/>
    <cellStyle name="Note 3 36 2 2" xfId="1886"/>
    <cellStyle name="Note 3 36 2 2 2" xfId="52449"/>
    <cellStyle name="Note 3 36 2 2 3" xfId="33285"/>
    <cellStyle name="Note 3 36 2 2 4" xfId="8481"/>
    <cellStyle name="Note 3 36 2 3" xfId="13382"/>
    <cellStyle name="Note 3 36 2 3 2" xfId="38185"/>
    <cellStyle name="Note 3 36 2 4" xfId="22103"/>
    <cellStyle name="Note 3 36 2 4 2" xfId="46903"/>
    <cellStyle name="Note 3 36 2 5" xfId="28508"/>
    <cellStyle name="Note 3 36 2 6" xfId="47561"/>
    <cellStyle name="Note 3 36 2 7" xfId="23041"/>
    <cellStyle name="Note 3 36 2 8" xfId="3532"/>
    <cellStyle name="Note 3 36 20" xfId="57273"/>
    <cellStyle name="Note 3 36 21" xfId="2371"/>
    <cellStyle name="Note 3 36 3" xfId="1435"/>
    <cellStyle name="Note 3 36 3 2" xfId="8879"/>
    <cellStyle name="Note 3 36 3 2 2" xfId="52847"/>
    <cellStyle name="Note 3 36 3 2 3" xfId="33683"/>
    <cellStyle name="Note 3 36 3 3" xfId="13780"/>
    <cellStyle name="Note 3 36 3 3 2" xfId="38583"/>
    <cellStyle name="Note 3 36 3 4" xfId="19672"/>
    <cellStyle name="Note 3 36 3 4 2" xfId="44474"/>
    <cellStyle name="Note 3 36 3 5" xfId="28906"/>
    <cellStyle name="Note 3 36 3 6" xfId="47959"/>
    <cellStyle name="Note 3 36 3 7" xfId="23439"/>
    <cellStyle name="Note 3 36 3 8" xfId="3930"/>
    <cellStyle name="Note 3 36 4" xfId="4333"/>
    <cellStyle name="Note 3 36 4 2" xfId="9282"/>
    <cellStyle name="Note 3 36 4 2 2" xfId="53248"/>
    <cellStyle name="Note 3 36 4 2 3" xfId="34086"/>
    <cellStyle name="Note 3 36 4 3" xfId="14183"/>
    <cellStyle name="Note 3 36 4 3 2" xfId="38986"/>
    <cellStyle name="Note 3 36 4 4" xfId="21473"/>
    <cellStyle name="Note 3 36 4 4 2" xfId="46273"/>
    <cellStyle name="Note 3 36 4 5" xfId="29309"/>
    <cellStyle name="Note 3 36 4 6" xfId="48360"/>
    <cellStyle name="Note 3 36 4 7" xfId="23840"/>
    <cellStyle name="Note 3 36 5" xfId="4724"/>
    <cellStyle name="Note 3 36 5 2" xfId="9673"/>
    <cellStyle name="Note 3 36 5 2 2" xfId="53638"/>
    <cellStyle name="Note 3 36 5 2 3" xfId="34477"/>
    <cellStyle name="Note 3 36 5 3" xfId="14574"/>
    <cellStyle name="Note 3 36 5 3 2" xfId="39377"/>
    <cellStyle name="Note 3 36 5 4" xfId="18838"/>
    <cellStyle name="Note 3 36 5 4 2" xfId="43640"/>
    <cellStyle name="Note 3 36 5 5" xfId="29699"/>
    <cellStyle name="Note 3 36 5 6" xfId="48750"/>
    <cellStyle name="Note 3 36 5 7" xfId="24230"/>
    <cellStyle name="Note 3 36 6" xfId="5129"/>
    <cellStyle name="Note 3 36 6 2" xfId="10078"/>
    <cellStyle name="Note 3 36 6 2 2" xfId="54043"/>
    <cellStyle name="Note 3 36 6 2 3" xfId="34882"/>
    <cellStyle name="Note 3 36 6 3" xfId="14979"/>
    <cellStyle name="Note 3 36 6 3 2" xfId="39782"/>
    <cellStyle name="Note 3 36 6 4" xfId="21056"/>
    <cellStyle name="Note 3 36 6 4 2" xfId="45856"/>
    <cellStyle name="Note 3 36 6 5" xfId="30104"/>
    <cellStyle name="Note 3 36 6 6" xfId="49155"/>
    <cellStyle name="Note 3 36 6 7" xfId="24635"/>
    <cellStyle name="Note 3 36 7" xfId="5516"/>
    <cellStyle name="Note 3 36 7 2" xfId="10465"/>
    <cellStyle name="Note 3 36 7 2 2" xfId="54429"/>
    <cellStyle name="Note 3 36 7 2 3" xfId="35269"/>
    <cellStyle name="Note 3 36 7 3" xfId="15366"/>
    <cellStyle name="Note 3 36 7 3 2" xfId="40169"/>
    <cellStyle name="Note 3 36 7 4" xfId="17516"/>
    <cellStyle name="Note 3 36 7 4 2" xfId="42319"/>
    <cellStyle name="Note 3 36 7 5" xfId="30491"/>
    <cellStyle name="Note 3 36 7 6" xfId="49541"/>
    <cellStyle name="Note 3 36 7 7" xfId="25021"/>
    <cellStyle name="Note 3 36 8" xfId="5933"/>
    <cellStyle name="Note 3 36 8 2" xfId="10882"/>
    <cellStyle name="Note 3 36 8 2 2" xfId="54844"/>
    <cellStyle name="Note 3 36 8 2 3" xfId="35686"/>
    <cellStyle name="Note 3 36 8 3" xfId="15783"/>
    <cellStyle name="Note 3 36 8 3 2" xfId="40586"/>
    <cellStyle name="Note 3 36 8 4" xfId="22004"/>
    <cellStyle name="Note 3 36 8 4 2" xfId="46804"/>
    <cellStyle name="Note 3 36 8 5" xfId="30905"/>
    <cellStyle name="Note 3 36 8 6" xfId="49956"/>
    <cellStyle name="Note 3 36 8 7" xfId="25436"/>
    <cellStyle name="Note 3 36 9" xfId="6324"/>
    <cellStyle name="Note 3 36 9 2" xfId="11273"/>
    <cellStyle name="Note 3 36 9 2 2" xfId="55235"/>
    <cellStyle name="Note 3 36 9 2 3" xfId="36077"/>
    <cellStyle name="Note 3 36 9 3" xfId="16174"/>
    <cellStyle name="Note 3 36 9 3 2" xfId="40977"/>
    <cellStyle name="Note 3 36 9 4" xfId="7636"/>
    <cellStyle name="Note 3 36 9 4 2" xfId="32441"/>
    <cellStyle name="Note 3 36 9 5" xfId="31293"/>
    <cellStyle name="Note 3 36 9 6" xfId="50347"/>
    <cellStyle name="Note 3 36 9 7" xfId="25827"/>
    <cellStyle name="Note 3 37" xfId="398"/>
    <cellStyle name="Note 3 37 10" xfId="6629"/>
    <cellStyle name="Note 3 37 10 2" xfId="11578"/>
    <cellStyle name="Note 3 37 10 2 2" xfId="55540"/>
    <cellStyle name="Note 3 37 10 2 3" xfId="36382"/>
    <cellStyle name="Note 3 37 10 3" xfId="16479"/>
    <cellStyle name="Note 3 37 10 3 2" xfId="41282"/>
    <cellStyle name="Note 3 37 10 4" xfId="18786"/>
    <cellStyle name="Note 3 37 10 4 2" xfId="43588"/>
    <cellStyle name="Note 3 37 10 5" xfId="31593"/>
    <cellStyle name="Note 3 37 10 6" xfId="50652"/>
    <cellStyle name="Note 3 37 10 7" xfId="26132"/>
    <cellStyle name="Note 3 37 11" xfId="7008"/>
    <cellStyle name="Note 3 37 11 2" xfId="11957"/>
    <cellStyle name="Note 3 37 11 2 2" xfId="55917"/>
    <cellStyle name="Note 3 37 11 2 3" xfId="36761"/>
    <cellStyle name="Note 3 37 11 3" xfId="16858"/>
    <cellStyle name="Note 3 37 11 3 2" xfId="41661"/>
    <cellStyle name="Note 3 37 11 4" xfId="20943"/>
    <cellStyle name="Note 3 37 11 4 2" xfId="45744"/>
    <cellStyle name="Note 3 37 11 5" xfId="31966"/>
    <cellStyle name="Note 3 37 11 6" xfId="51029"/>
    <cellStyle name="Note 3 37 11 7" xfId="26509"/>
    <cellStyle name="Note 3 37 12" xfId="7380"/>
    <cellStyle name="Note 3 37 12 2" xfId="12329"/>
    <cellStyle name="Note 3 37 12 2 2" xfId="56289"/>
    <cellStyle name="Note 3 37 12 2 3" xfId="37133"/>
    <cellStyle name="Note 3 37 12 3" xfId="17230"/>
    <cellStyle name="Note 3 37 12 3 2" xfId="42033"/>
    <cellStyle name="Note 3 37 12 4" xfId="20731"/>
    <cellStyle name="Note 3 37 12 4 2" xfId="45532"/>
    <cellStyle name="Note 3 37 12 5" xfId="51401"/>
    <cellStyle name="Note 3 37 12 6" xfId="26881"/>
    <cellStyle name="Note 3 37 13" xfId="2855"/>
    <cellStyle name="Note 3 37 13 2" xfId="46929"/>
    <cellStyle name="Note 3 37 13 3" xfId="27835"/>
    <cellStyle name="Note 3 37 14" xfId="7803"/>
    <cellStyle name="Note 3 37 14 2" xfId="51801"/>
    <cellStyle name="Note 3 37 14 3" xfId="32608"/>
    <cellStyle name="Note 3 37 15" xfId="12701"/>
    <cellStyle name="Note 3 37 15 2" xfId="37504"/>
    <cellStyle name="Note 3 37 16" xfId="19312"/>
    <cellStyle name="Note 3 37 16 2" xfId="44114"/>
    <cellStyle name="Note 3 37 17" xfId="27131"/>
    <cellStyle name="Note 3 37 18" xfId="56703"/>
    <cellStyle name="Note 3 37 19" xfId="22372"/>
    <cellStyle name="Note 3 37 2" xfId="867"/>
    <cellStyle name="Note 3 37 2 2" xfId="1771"/>
    <cellStyle name="Note 3 37 2 2 2" xfId="52336"/>
    <cellStyle name="Note 3 37 2 2 3" xfId="33172"/>
    <cellStyle name="Note 3 37 2 2 4" xfId="8368"/>
    <cellStyle name="Note 3 37 2 3" xfId="13269"/>
    <cellStyle name="Note 3 37 2 3 2" xfId="38072"/>
    <cellStyle name="Note 3 37 2 4" xfId="21617"/>
    <cellStyle name="Note 3 37 2 4 2" xfId="46417"/>
    <cellStyle name="Note 3 37 2 5" xfId="28395"/>
    <cellStyle name="Note 3 37 2 6" xfId="47448"/>
    <cellStyle name="Note 3 37 2 7" xfId="22928"/>
    <cellStyle name="Note 3 37 2 8" xfId="3419"/>
    <cellStyle name="Note 3 37 20" xfId="57158"/>
    <cellStyle name="Note 3 37 21" xfId="2256"/>
    <cellStyle name="Note 3 37 3" xfId="1320"/>
    <cellStyle name="Note 3 37 3 2" xfId="8768"/>
    <cellStyle name="Note 3 37 3 2 2" xfId="52736"/>
    <cellStyle name="Note 3 37 3 2 3" xfId="33572"/>
    <cellStyle name="Note 3 37 3 3" xfId="13669"/>
    <cellStyle name="Note 3 37 3 3 2" xfId="38472"/>
    <cellStyle name="Note 3 37 3 4" xfId="21000"/>
    <cellStyle name="Note 3 37 3 4 2" xfId="45800"/>
    <cellStyle name="Note 3 37 3 5" xfId="28795"/>
    <cellStyle name="Note 3 37 3 6" xfId="47848"/>
    <cellStyle name="Note 3 37 3 7" xfId="23328"/>
    <cellStyle name="Note 3 37 3 8" xfId="3819"/>
    <cellStyle name="Note 3 37 4" xfId="4220"/>
    <cellStyle name="Note 3 37 4 2" xfId="9169"/>
    <cellStyle name="Note 3 37 4 2 2" xfId="53135"/>
    <cellStyle name="Note 3 37 4 2 3" xfId="33973"/>
    <cellStyle name="Note 3 37 4 3" xfId="14070"/>
    <cellStyle name="Note 3 37 4 3 2" xfId="38873"/>
    <cellStyle name="Note 3 37 4 4" xfId="18844"/>
    <cellStyle name="Note 3 37 4 4 2" xfId="43646"/>
    <cellStyle name="Note 3 37 4 5" xfId="29196"/>
    <cellStyle name="Note 3 37 4 6" xfId="48247"/>
    <cellStyle name="Note 3 37 4 7" xfId="23727"/>
    <cellStyle name="Note 3 37 5" xfId="4612"/>
    <cellStyle name="Note 3 37 5 2" xfId="9561"/>
    <cellStyle name="Note 3 37 5 2 2" xfId="53527"/>
    <cellStyle name="Note 3 37 5 2 3" xfId="34365"/>
    <cellStyle name="Note 3 37 5 3" xfId="14462"/>
    <cellStyle name="Note 3 37 5 3 2" xfId="39265"/>
    <cellStyle name="Note 3 37 5 4" xfId="20496"/>
    <cellStyle name="Note 3 37 5 4 2" xfId="45297"/>
    <cellStyle name="Note 3 37 5 5" xfId="29587"/>
    <cellStyle name="Note 3 37 5 6" xfId="48639"/>
    <cellStyle name="Note 3 37 5 7" xfId="24119"/>
    <cellStyle name="Note 3 37 6" xfId="5019"/>
    <cellStyle name="Note 3 37 6 2" xfId="9968"/>
    <cellStyle name="Note 3 37 6 2 2" xfId="53933"/>
    <cellStyle name="Note 3 37 6 2 3" xfId="34772"/>
    <cellStyle name="Note 3 37 6 3" xfId="14869"/>
    <cellStyle name="Note 3 37 6 3 2" xfId="39672"/>
    <cellStyle name="Note 3 37 6 4" xfId="18835"/>
    <cellStyle name="Note 3 37 6 4 2" xfId="43637"/>
    <cellStyle name="Note 3 37 6 5" xfId="29994"/>
    <cellStyle name="Note 3 37 6 6" xfId="49045"/>
    <cellStyle name="Note 3 37 6 7" xfId="24525"/>
    <cellStyle name="Note 3 37 7" xfId="5406"/>
    <cellStyle name="Note 3 37 7 2" xfId="10355"/>
    <cellStyle name="Note 3 37 7 2 2" xfId="54320"/>
    <cellStyle name="Note 3 37 7 2 3" xfId="35159"/>
    <cellStyle name="Note 3 37 7 3" xfId="15256"/>
    <cellStyle name="Note 3 37 7 3 2" xfId="40059"/>
    <cellStyle name="Note 3 37 7 4" xfId="21588"/>
    <cellStyle name="Note 3 37 7 4 2" xfId="46388"/>
    <cellStyle name="Note 3 37 7 5" xfId="30381"/>
    <cellStyle name="Note 3 37 7 6" xfId="49432"/>
    <cellStyle name="Note 3 37 7 7" xfId="24912"/>
    <cellStyle name="Note 3 37 8" xfId="5823"/>
    <cellStyle name="Note 3 37 8 2" xfId="10772"/>
    <cellStyle name="Note 3 37 8 2 2" xfId="54735"/>
    <cellStyle name="Note 3 37 8 2 3" xfId="35576"/>
    <cellStyle name="Note 3 37 8 3" xfId="15673"/>
    <cellStyle name="Note 3 37 8 3 2" xfId="40476"/>
    <cellStyle name="Note 3 37 8 4" xfId="18570"/>
    <cellStyle name="Note 3 37 8 4 2" xfId="43372"/>
    <cellStyle name="Note 3 37 8 5" xfId="30796"/>
    <cellStyle name="Note 3 37 8 6" xfId="49847"/>
    <cellStyle name="Note 3 37 8 7" xfId="25327"/>
    <cellStyle name="Note 3 37 9" xfId="6215"/>
    <cellStyle name="Note 3 37 9 2" xfId="11164"/>
    <cellStyle name="Note 3 37 9 2 2" xfId="55126"/>
    <cellStyle name="Note 3 37 9 2 3" xfId="35968"/>
    <cellStyle name="Note 3 37 9 3" xfId="16065"/>
    <cellStyle name="Note 3 37 9 3 2" xfId="40868"/>
    <cellStyle name="Note 3 37 9 4" xfId="2517"/>
    <cellStyle name="Note 3 37 9 4 2" xfId="27498"/>
    <cellStyle name="Note 3 37 9 5" xfId="31184"/>
    <cellStyle name="Note 3 37 9 6" xfId="50238"/>
    <cellStyle name="Note 3 37 9 7" xfId="25718"/>
    <cellStyle name="Note 3 38" xfId="425"/>
    <cellStyle name="Note 3 38 10" xfId="6654"/>
    <cellStyle name="Note 3 38 10 2" xfId="11603"/>
    <cellStyle name="Note 3 38 10 2 2" xfId="55565"/>
    <cellStyle name="Note 3 38 10 2 3" xfId="36407"/>
    <cellStyle name="Note 3 38 10 3" xfId="16504"/>
    <cellStyle name="Note 3 38 10 3 2" xfId="41307"/>
    <cellStyle name="Note 3 38 10 4" xfId="18597"/>
    <cellStyle name="Note 3 38 10 4 2" xfId="43399"/>
    <cellStyle name="Note 3 38 10 5" xfId="31618"/>
    <cellStyle name="Note 3 38 10 6" xfId="50677"/>
    <cellStyle name="Note 3 38 10 7" xfId="26157"/>
    <cellStyle name="Note 3 38 11" xfId="7032"/>
    <cellStyle name="Note 3 38 11 2" xfId="11981"/>
    <cellStyle name="Note 3 38 11 2 2" xfId="55941"/>
    <cellStyle name="Note 3 38 11 2 3" xfId="36785"/>
    <cellStyle name="Note 3 38 11 3" xfId="16882"/>
    <cellStyle name="Note 3 38 11 3 2" xfId="41685"/>
    <cellStyle name="Note 3 38 11 4" xfId="20793"/>
    <cellStyle name="Note 3 38 11 4 2" xfId="45594"/>
    <cellStyle name="Note 3 38 11 5" xfId="31990"/>
    <cellStyle name="Note 3 38 11 6" xfId="51053"/>
    <cellStyle name="Note 3 38 11 7" xfId="26533"/>
    <cellStyle name="Note 3 38 12" xfId="7404"/>
    <cellStyle name="Note 3 38 12 2" xfId="12353"/>
    <cellStyle name="Note 3 38 12 2 2" xfId="56313"/>
    <cellStyle name="Note 3 38 12 2 3" xfId="37157"/>
    <cellStyle name="Note 3 38 12 3" xfId="17254"/>
    <cellStyle name="Note 3 38 12 3 2" xfId="42057"/>
    <cellStyle name="Note 3 38 12 4" xfId="20673"/>
    <cellStyle name="Note 3 38 12 4 2" xfId="45474"/>
    <cellStyle name="Note 3 38 12 5" xfId="51425"/>
    <cellStyle name="Note 3 38 12 6" xfId="26905"/>
    <cellStyle name="Note 3 38 13" xfId="2882"/>
    <cellStyle name="Note 3 38 13 2" xfId="46953"/>
    <cellStyle name="Note 3 38 13 3" xfId="27862"/>
    <cellStyle name="Note 3 38 14" xfId="7830"/>
    <cellStyle name="Note 3 38 14 2" xfId="51825"/>
    <cellStyle name="Note 3 38 14 3" xfId="32635"/>
    <cellStyle name="Note 3 38 15" xfId="12728"/>
    <cellStyle name="Note 3 38 15 2" xfId="37531"/>
    <cellStyle name="Note 3 38 16" xfId="18175"/>
    <cellStyle name="Note 3 38 16 2" xfId="42977"/>
    <cellStyle name="Note 3 38 17" xfId="27426"/>
    <cellStyle name="Note 3 38 18" xfId="56727"/>
    <cellStyle name="Note 3 38 19" xfId="22399"/>
    <cellStyle name="Note 3 38 2" xfId="894"/>
    <cellStyle name="Note 3 38 2 2" xfId="1798"/>
    <cellStyle name="Note 3 38 2 2 2" xfId="52362"/>
    <cellStyle name="Note 3 38 2 2 3" xfId="33198"/>
    <cellStyle name="Note 3 38 2 2 4" xfId="8394"/>
    <cellStyle name="Note 3 38 2 3" xfId="13295"/>
    <cellStyle name="Note 3 38 2 3 2" xfId="38098"/>
    <cellStyle name="Note 3 38 2 4" xfId="17640"/>
    <cellStyle name="Note 3 38 2 4 2" xfId="42443"/>
    <cellStyle name="Note 3 38 2 5" xfId="28421"/>
    <cellStyle name="Note 3 38 2 6" xfId="47474"/>
    <cellStyle name="Note 3 38 2 7" xfId="22954"/>
    <cellStyle name="Note 3 38 2 8" xfId="3445"/>
    <cellStyle name="Note 3 38 20" xfId="57185"/>
    <cellStyle name="Note 3 38 21" xfId="2283"/>
    <cellStyle name="Note 3 38 3" xfId="1347"/>
    <cellStyle name="Note 3 38 3 2" xfId="8794"/>
    <cellStyle name="Note 3 38 3 2 2" xfId="52762"/>
    <cellStyle name="Note 3 38 3 2 3" xfId="33598"/>
    <cellStyle name="Note 3 38 3 3" xfId="13695"/>
    <cellStyle name="Note 3 38 3 3 2" xfId="38498"/>
    <cellStyle name="Note 3 38 3 4" xfId="20196"/>
    <cellStyle name="Note 3 38 3 4 2" xfId="44998"/>
    <cellStyle name="Note 3 38 3 5" xfId="28821"/>
    <cellStyle name="Note 3 38 3 6" xfId="47874"/>
    <cellStyle name="Note 3 38 3 7" xfId="23354"/>
    <cellStyle name="Note 3 38 3 8" xfId="3845"/>
    <cellStyle name="Note 3 38 4" xfId="4245"/>
    <cellStyle name="Note 3 38 4 2" xfId="9194"/>
    <cellStyle name="Note 3 38 4 2 2" xfId="53160"/>
    <cellStyle name="Note 3 38 4 2 3" xfId="33998"/>
    <cellStyle name="Note 3 38 4 3" xfId="14095"/>
    <cellStyle name="Note 3 38 4 3 2" xfId="38898"/>
    <cellStyle name="Note 3 38 4 4" xfId="18439"/>
    <cellStyle name="Note 3 38 4 4 2" xfId="43241"/>
    <cellStyle name="Note 3 38 4 5" xfId="29221"/>
    <cellStyle name="Note 3 38 4 6" xfId="48272"/>
    <cellStyle name="Note 3 38 4 7" xfId="23752"/>
    <cellStyle name="Note 3 38 5" xfId="4638"/>
    <cellStyle name="Note 3 38 5 2" xfId="9587"/>
    <cellStyle name="Note 3 38 5 2 2" xfId="53552"/>
    <cellStyle name="Note 3 38 5 2 3" xfId="34391"/>
    <cellStyle name="Note 3 38 5 3" xfId="14488"/>
    <cellStyle name="Note 3 38 5 3 2" xfId="39291"/>
    <cellStyle name="Note 3 38 5 4" xfId="19701"/>
    <cellStyle name="Note 3 38 5 4 2" xfId="44503"/>
    <cellStyle name="Note 3 38 5 5" xfId="29613"/>
    <cellStyle name="Note 3 38 5 6" xfId="48664"/>
    <cellStyle name="Note 3 38 5 7" xfId="24144"/>
    <cellStyle name="Note 3 38 6" xfId="5044"/>
    <cellStyle name="Note 3 38 6 2" xfId="9993"/>
    <cellStyle name="Note 3 38 6 2 2" xfId="53958"/>
    <cellStyle name="Note 3 38 6 2 3" xfId="34797"/>
    <cellStyle name="Note 3 38 6 3" xfId="14894"/>
    <cellStyle name="Note 3 38 6 3 2" xfId="39697"/>
    <cellStyle name="Note 3 38 6 4" xfId="17799"/>
    <cellStyle name="Note 3 38 6 4 2" xfId="42602"/>
    <cellStyle name="Note 3 38 6 5" xfId="30019"/>
    <cellStyle name="Note 3 38 6 6" xfId="49070"/>
    <cellStyle name="Note 3 38 6 7" xfId="24550"/>
    <cellStyle name="Note 3 38 7" xfId="5431"/>
    <cellStyle name="Note 3 38 7 2" xfId="10380"/>
    <cellStyle name="Note 3 38 7 2 2" xfId="54345"/>
    <cellStyle name="Note 3 38 7 2 3" xfId="35184"/>
    <cellStyle name="Note 3 38 7 3" xfId="15281"/>
    <cellStyle name="Note 3 38 7 3 2" xfId="40084"/>
    <cellStyle name="Note 3 38 7 4" xfId="21280"/>
    <cellStyle name="Note 3 38 7 4 2" xfId="46080"/>
    <cellStyle name="Note 3 38 7 5" xfId="30406"/>
    <cellStyle name="Note 3 38 7 6" xfId="49457"/>
    <cellStyle name="Note 3 38 7 7" xfId="24937"/>
    <cellStyle name="Note 3 38 8" xfId="5847"/>
    <cellStyle name="Note 3 38 8 2" xfId="10796"/>
    <cellStyle name="Note 3 38 8 2 2" xfId="54759"/>
    <cellStyle name="Note 3 38 8 2 3" xfId="35600"/>
    <cellStyle name="Note 3 38 8 3" xfId="15697"/>
    <cellStyle name="Note 3 38 8 3 2" xfId="40500"/>
    <cellStyle name="Note 3 38 8 4" xfId="18604"/>
    <cellStyle name="Note 3 38 8 4 2" xfId="43406"/>
    <cellStyle name="Note 3 38 8 5" xfId="30820"/>
    <cellStyle name="Note 3 38 8 6" xfId="49871"/>
    <cellStyle name="Note 3 38 8 7" xfId="25351"/>
    <cellStyle name="Note 3 38 9" xfId="6240"/>
    <cellStyle name="Note 3 38 9 2" xfId="11189"/>
    <cellStyle name="Note 3 38 9 2 2" xfId="55151"/>
    <cellStyle name="Note 3 38 9 2 3" xfId="35993"/>
    <cellStyle name="Note 3 38 9 3" xfId="16090"/>
    <cellStyle name="Note 3 38 9 3 2" xfId="40893"/>
    <cellStyle name="Note 3 38 9 4" xfId="12764"/>
    <cellStyle name="Note 3 38 9 4 2" xfId="37567"/>
    <cellStyle name="Note 3 38 9 5" xfId="31209"/>
    <cellStyle name="Note 3 38 9 6" xfId="50263"/>
    <cellStyle name="Note 3 38 9 7" xfId="25743"/>
    <cellStyle name="Note 3 39" xfId="393"/>
    <cellStyle name="Note 3 39 10" xfId="6624"/>
    <cellStyle name="Note 3 39 10 2" xfId="11573"/>
    <cellStyle name="Note 3 39 10 2 2" xfId="55535"/>
    <cellStyle name="Note 3 39 10 2 3" xfId="36377"/>
    <cellStyle name="Note 3 39 10 3" xfId="16474"/>
    <cellStyle name="Note 3 39 10 3 2" xfId="41277"/>
    <cellStyle name="Note 3 39 10 4" xfId="20703"/>
    <cellStyle name="Note 3 39 10 4 2" xfId="45504"/>
    <cellStyle name="Note 3 39 10 5" xfId="31588"/>
    <cellStyle name="Note 3 39 10 6" xfId="50647"/>
    <cellStyle name="Note 3 39 10 7" xfId="26127"/>
    <cellStyle name="Note 3 39 11" xfId="7003"/>
    <cellStyle name="Note 3 39 11 2" xfId="11952"/>
    <cellStyle name="Note 3 39 11 2 2" xfId="55912"/>
    <cellStyle name="Note 3 39 11 2 3" xfId="36756"/>
    <cellStyle name="Note 3 39 11 3" xfId="16853"/>
    <cellStyle name="Note 3 39 11 3 2" xfId="41656"/>
    <cellStyle name="Note 3 39 11 4" xfId="18268"/>
    <cellStyle name="Note 3 39 11 4 2" xfId="43070"/>
    <cellStyle name="Note 3 39 11 5" xfId="31961"/>
    <cellStyle name="Note 3 39 11 6" xfId="51024"/>
    <cellStyle name="Note 3 39 11 7" xfId="26504"/>
    <cellStyle name="Note 3 39 12" xfId="7375"/>
    <cellStyle name="Note 3 39 12 2" xfId="12324"/>
    <cellStyle name="Note 3 39 12 2 2" xfId="56284"/>
    <cellStyle name="Note 3 39 12 2 3" xfId="37128"/>
    <cellStyle name="Note 3 39 12 3" xfId="17225"/>
    <cellStyle name="Note 3 39 12 3 2" xfId="42028"/>
    <cellStyle name="Note 3 39 12 4" xfId="17938"/>
    <cellStyle name="Note 3 39 12 4 2" xfId="42741"/>
    <cellStyle name="Note 3 39 12 5" xfId="51396"/>
    <cellStyle name="Note 3 39 12 6" xfId="26876"/>
    <cellStyle name="Note 3 39 13" xfId="2850"/>
    <cellStyle name="Note 3 39 13 2" xfId="46924"/>
    <cellStyle name="Note 3 39 13 3" xfId="27830"/>
    <cellStyle name="Note 3 39 14" xfId="7798"/>
    <cellStyle name="Note 3 39 14 2" xfId="51796"/>
    <cellStyle name="Note 3 39 14 3" xfId="32603"/>
    <cellStyle name="Note 3 39 15" xfId="12696"/>
    <cellStyle name="Note 3 39 15 2" xfId="37499"/>
    <cellStyle name="Note 3 39 16" xfId="17585"/>
    <cellStyle name="Note 3 39 16 2" xfId="42388"/>
    <cellStyle name="Note 3 39 17" xfId="27240"/>
    <cellStyle name="Note 3 39 18" xfId="56698"/>
    <cellStyle name="Note 3 39 19" xfId="22367"/>
    <cellStyle name="Note 3 39 2" xfId="862"/>
    <cellStyle name="Note 3 39 2 2" xfId="1766"/>
    <cellStyle name="Note 3 39 2 2 2" xfId="52331"/>
    <cellStyle name="Note 3 39 2 2 3" xfId="33167"/>
    <cellStyle name="Note 3 39 2 2 4" xfId="8363"/>
    <cellStyle name="Note 3 39 2 3" xfId="13264"/>
    <cellStyle name="Note 3 39 2 3 2" xfId="38067"/>
    <cellStyle name="Note 3 39 2 4" xfId="19321"/>
    <cellStyle name="Note 3 39 2 4 2" xfId="44123"/>
    <cellStyle name="Note 3 39 2 5" xfId="28390"/>
    <cellStyle name="Note 3 39 2 6" xfId="47443"/>
    <cellStyle name="Note 3 39 2 7" xfId="22923"/>
    <cellStyle name="Note 3 39 2 8" xfId="3414"/>
    <cellStyle name="Note 3 39 20" xfId="57153"/>
    <cellStyle name="Note 3 39 21" xfId="2251"/>
    <cellStyle name="Note 3 39 3" xfId="1315"/>
    <cellStyle name="Note 3 39 3 2" xfId="8763"/>
    <cellStyle name="Note 3 39 3 2 2" xfId="52731"/>
    <cellStyle name="Note 3 39 3 2 3" xfId="33567"/>
    <cellStyle name="Note 3 39 3 3" xfId="13664"/>
    <cellStyle name="Note 3 39 3 3 2" xfId="38467"/>
    <cellStyle name="Note 3 39 3 4" xfId="21455"/>
    <cellStyle name="Note 3 39 3 4 2" xfId="46255"/>
    <cellStyle name="Note 3 39 3 5" xfId="28790"/>
    <cellStyle name="Note 3 39 3 6" xfId="47843"/>
    <cellStyle name="Note 3 39 3 7" xfId="23323"/>
    <cellStyle name="Note 3 39 3 8" xfId="3814"/>
    <cellStyle name="Note 3 39 4" xfId="4215"/>
    <cellStyle name="Note 3 39 4 2" xfId="9164"/>
    <cellStyle name="Note 3 39 4 2 2" xfId="53130"/>
    <cellStyle name="Note 3 39 4 2 3" xfId="33968"/>
    <cellStyle name="Note 3 39 4 3" xfId="14065"/>
    <cellStyle name="Note 3 39 4 3 2" xfId="38868"/>
    <cellStyle name="Note 3 39 4 4" xfId="20761"/>
    <cellStyle name="Note 3 39 4 4 2" xfId="45562"/>
    <cellStyle name="Note 3 39 4 5" xfId="29191"/>
    <cellStyle name="Note 3 39 4 6" xfId="48242"/>
    <cellStyle name="Note 3 39 4 7" xfId="23722"/>
    <cellStyle name="Note 3 39 5" xfId="4607"/>
    <cellStyle name="Note 3 39 5 2" xfId="9556"/>
    <cellStyle name="Note 3 39 5 2 2" xfId="53522"/>
    <cellStyle name="Note 3 39 5 2 3" xfId="34360"/>
    <cellStyle name="Note 3 39 5 3" xfId="14457"/>
    <cellStyle name="Note 3 39 5 3 2" xfId="39260"/>
    <cellStyle name="Note 3 39 5 4" xfId="19846"/>
    <cellStyle name="Note 3 39 5 4 2" xfId="44648"/>
    <cellStyle name="Note 3 39 5 5" xfId="29582"/>
    <cellStyle name="Note 3 39 5 6" xfId="48634"/>
    <cellStyle name="Note 3 39 5 7" xfId="24114"/>
    <cellStyle name="Note 3 39 6" xfId="5014"/>
    <cellStyle name="Note 3 39 6 2" xfId="9963"/>
    <cellStyle name="Note 3 39 6 2 2" xfId="53928"/>
    <cellStyle name="Note 3 39 6 2 3" xfId="34767"/>
    <cellStyle name="Note 3 39 6 3" xfId="14864"/>
    <cellStyle name="Note 3 39 6 3 2" xfId="39667"/>
    <cellStyle name="Note 3 39 6 4" xfId="20752"/>
    <cellStyle name="Note 3 39 6 4 2" xfId="45553"/>
    <cellStyle name="Note 3 39 6 5" xfId="29989"/>
    <cellStyle name="Note 3 39 6 6" xfId="49040"/>
    <cellStyle name="Note 3 39 6 7" xfId="24520"/>
    <cellStyle name="Note 3 39 7" xfId="5401"/>
    <cellStyle name="Note 3 39 7 2" xfId="10350"/>
    <cellStyle name="Note 3 39 7 2 2" xfId="54315"/>
    <cellStyle name="Note 3 39 7 2 3" xfId="35154"/>
    <cellStyle name="Note 3 39 7 3" xfId="15251"/>
    <cellStyle name="Note 3 39 7 3 2" xfId="40054"/>
    <cellStyle name="Note 3 39 7 4" xfId="19289"/>
    <cellStyle name="Note 3 39 7 4 2" xfId="44091"/>
    <cellStyle name="Note 3 39 7 5" xfId="30376"/>
    <cellStyle name="Note 3 39 7 6" xfId="49427"/>
    <cellStyle name="Note 3 39 7 7" xfId="24907"/>
    <cellStyle name="Note 3 39 8" xfId="5818"/>
    <cellStyle name="Note 3 39 8 2" xfId="10767"/>
    <cellStyle name="Note 3 39 8 2 2" xfId="54730"/>
    <cellStyle name="Note 3 39 8 2 3" xfId="35571"/>
    <cellStyle name="Note 3 39 8 3" xfId="15668"/>
    <cellStyle name="Note 3 39 8 3 2" xfId="40471"/>
    <cellStyle name="Note 3 39 8 4" xfId="20497"/>
    <cellStyle name="Note 3 39 8 4 2" xfId="45298"/>
    <cellStyle name="Note 3 39 8 5" xfId="30791"/>
    <cellStyle name="Note 3 39 8 6" xfId="49842"/>
    <cellStyle name="Note 3 39 8 7" xfId="25322"/>
    <cellStyle name="Note 3 39 9" xfId="6210"/>
    <cellStyle name="Note 3 39 9 2" xfId="11159"/>
    <cellStyle name="Note 3 39 9 2 2" xfId="55121"/>
    <cellStyle name="Note 3 39 9 2 3" xfId="35963"/>
    <cellStyle name="Note 3 39 9 3" xfId="16060"/>
    <cellStyle name="Note 3 39 9 3 2" xfId="40863"/>
    <cellStyle name="Note 3 39 9 4" xfId="22095"/>
    <cellStyle name="Note 3 39 9 4 2" xfId="46895"/>
    <cellStyle name="Note 3 39 9 5" xfId="31179"/>
    <cellStyle name="Note 3 39 9 6" xfId="50233"/>
    <cellStyle name="Note 3 39 9 7" xfId="25713"/>
    <cellStyle name="Note 3 4" xfId="166"/>
    <cellStyle name="Note 3 4 10" xfId="6403"/>
    <cellStyle name="Note 3 4 10 2" xfId="11352"/>
    <cellStyle name="Note 3 4 10 2 2" xfId="55314"/>
    <cellStyle name="Note 3 4 10 2 3" xfId="36156"/>
    <cellStyle name="Note 3 4 10 3" xfId="16253"/>
    <cellStyle name="Note 3 4 10 3 2" xfId="41056"/>
    <cellStyle name="Note 3 4 10 4" xfId="18317"/>
    <cellStyle name="Note 3 4 10 4 2" xfId="43119"/>
    <cellStyle name="Note 3 4 10 5" xfId="31370"/>
    <cellStyle name="Note 3 4 10 6" xfId="50426"/>
    <cellStyle name="Note 3 4 10 7" xfId="25906"/>
    <cellStyle name="Note 3 4 11" xfId="3844"/>
    <cellStyle name="Note 3 4 11 2" xfId="8793"/>
    <cellStyle name="Note 3 4 11 2 2" xfId="52761"/>
    <cellStyle name="Note 3 4 11 2 3" xfId="33597"/>
    <cellStyle name="Note 3 4 11 3" xfId="13694"/>
    <cellStyle name="Note 3 4 11 3 2" xfId="38497"/>
    <cellStyle name="Note 3 4 11 4" xfId="20592"/>
    <cellStyle name="Note 3 4 11 4 2" xfId="45393"/>
    <cellStyle name="Note 3 4 11 5" xfId="28820"/>
    <cellStyle name="Note 3 4 11 6" xfId="47873"/>
    <cellStyle name="Note 3 4 11 7" xfId="23353"/>
    <cellStyle name="Note 3 4 12" xfId="6499"/>
    <cellStyle name="Note 3 4 12 2" xfId="11448"/>
    <cellStyle name="Note 3 4 12 2 2" xfId="55410"/>
    <cellStyle name="Note 3 4 12 2 3" xfId="36252"/>
    <cellStyle name="Note 3 4 12 3" xfId="16349"/>
    <cellStyle name="Note 3 4 12 3 2" xfId="41152"/>
    <cellStyle name="Note 3 4 12 4" xfId="17932"/>
    <cellStyle name="Note 3 4 12 4 2" xfId="42735"/>
    <cellStyle name="Note 3 4 12 5" xfId="50522"/>
    <cellStyle name="Note 3 4 12 6" xfId="26002"/>
    <cellStyle name="Note 3 4 13" xfId="2623"/>
    <cellStyle name="Note 3 4 13 2" xfId="27350"/>
    <cellStyle name="Note 3 4 13 3" xfId="27603"/>
    <cellStyle name="Note 3 4 14" xfId="7571"/>
    <cellStyle name="Note 3 4 14 2" xfId="51581"/>
    <cellStyle name="Note 3 4 14 3" xfId="32376"/>
    <cellStyle name="Note 3 4 15" xfId="2597"/>
    <cellStyle name="Note 3 4 15 2" xfId="27577"/>
    <cellStyle name="Note 3 4 16" xfId="20946"/>
    <cellStyle name="Note 3 4 16 2" xfId="45747"/>
    <cellStyle name="Note 3 4 17" xfId="27276"/>
    <cellStyle name="Note 3 4 18" xfId="56483"/>
    <cellStyle name="Note 3 4 19" xfId="22143"/>
    <cellStyle name="Note 3 4 2" xfId="635"/>
    <cellStyle name="Note 3 4 2 2" xfId="1542"/>
    <cellStyle name="Note 3 4 2 2 2" xfId="52106"/>
    <cellStyle name="Note 3 4 2 2 3" xfId="32942"/>
    <cellStyle name="Note 3 4 2 2 4" xfId="8138"/>
    <cellStyle name="Note 3 4 2 3" xfId="13039"/>
    <cellStyle name="Note 3 4 2 3 2" xfId="37842"/>
    <cellStyle name="Note 3 4 2 4" xfId="18263"/>
    <cellStyle name="Note 3 4 2 4 2" xfId="43065"/>
    <cellStyle name="Note 3 4 2 5" xfId="28165"/>
    <cellStyle name="Note 3 4 2 6" xfId="47218"/>
    <cellStyle name="Note 3 4 2 7" xfId="22698"/>
    <cellStyle name="Note 3 4 2 8" xfId="3189"/>
    <cellStyle name="Note 3 4 20" xfId="56926"/>
    <cellStyle name="Note 3 4 21" xfId="57483"/>
    <cellStyle name="Note 3 4 22" xfId="2027"/>
    <cellStyle name="Note 3 4 3" xfId="1091"/>
    <cellStyle name="Note 3 4 3 2" xfId="8050"/>
    <cellStyle name="Note 3 4 3 2 2" xfId="52020"/>
    <cellStyle name="Note 3 4 3 2 3" xfId="32854"/>
    <cellStyle name="Note 3 4 3 3" xfId="12951"/>
    <cellStyle name="Note 3 4 3 3 2" xfId="37754"/>
    <cellStyle name="Note 3 4 3 4" xfId="19914"/>
    <cellStyle name="Note 3 4 3 4 2" xfId="44716"/>
    <cellStyle name="Note 3 4 3 5" xfId="28078"/>
    <cellStyle name="Note 3 4 3 6" xfId="47132"/>
    <cellStyle name="Note 3 4 3 7" xfId="22612"/>
    <cellStyle name="Note 3 4 3 8" xfId="3101"/>
    <cellStyle name="Note 3 4 4" xfId="3086"/>
    <cellStyle name="Note 3 4 4 2" xfId="8035"/>
    <cellStyle name="Note 3 4 4 2 2" xfId="52005"/>
    <cellStyle name="Note 3 4 4 2 3" xfId="32839"/>
    <cellStyle name="Note 3 4 4 3" xfId="12936"/>
    <cellStyle name="Note 3 4 4 3 2" xfId="37739"/>
    <cellStyle name="Note 3 4 4 4" xfId="8001"/>
    <cellStyle name="Note 3 4 4 4 2" xfId="32805"/>
    <cellStyle name="Note 3 4 4 5" xfId="28063"/>
    <cellStyle name="Note 3 4 4 6" xfId="47117"/>
    <cellStyle name="Note 3 4 4 7" xfId="22597"/>
    <cellStyle name="Note 3 4 5" xfId="3081"/>
    <cellStyle name="Note 3 4 5 2" xfId="8030"/>
    <cellStyle name="Note 3 4 5 2 2" xfId="52000"/>
    <cellStyle name="Note 3 4 5 2 3" xfId="32834"/>
    <cellStyle name="Note 3 4 5 3" xfId="12931"/>
    <cellStyle name="Note 3 4 5 3 2" xfId="37734"/>
    <cellStyle name="Note 3 4 5 4" xfId="17934"/>
    <cellStyle name="Note 3 4 5 4 2" xfId="42737"/>
    <cellStyle name="Note 3 4 5 5" xfId="28058"/>
    <cellStyle name="Note 3 4 5 6" xfId="47112"/>
    <cellStyle name="Note 3 4 5 7" xfId="22592"/>
    <cellStyle name="Note 3 4 6" xfId="3118"/>
    <cellStyle name="Note 3 4 6 2" xfId="8067"/>
    <cellStyle name="Note 3 4 6 2 2" xfId="52037"/>
    <cellStyle name="Note 3 4 6 2 3" xfId="32871"/>
    <cellStyle name="Note 3 4 6 3" xfId="12968"/>
    <cellStyle name="Note 3 4 6 3 2" xfId="37771"/>
    <cellStyle name="Note 3 4 6 4" xfId="17935"/>
    <cellStyle name="Note 3 4 6 4 2" xfId="42738"/>
    <cellStyle name="Note 3 4 6 5" xfId="28094"/>
    <cellStyle name="Note 3 4 6 6" xfId="47149"/>
    <cellStyle name="Note 3 4 6 7" xfId="22629"/>
    <cellStyle name="Note 3 4 7" xfId="3068"/>
    <cellStyle name="Note 3 4 7 2" xfId="8017"/>
    <cellStyle name="Note 3 4 7 2 2" xfId="51990"/>
    <cellStyle name="Note 3 4 7 2 3" xfId="32821"/>
    <cellStyle name="Note 3 4 7 3" xfId="12918"/>
    <cellStyle name="Note 3 4 7 3 2" xfId="37721"/>
    <cellStyle name="Note 3 4 7 4" xfId="18414"/>
    <cellStyle name="Note 3 4 7 4 2" xfId="43216"/>
    <cellStyle name="Note 3 4 7 5" xfId="28046"/>
    <cellStyle name="Note 3 4 7 6" xfId="47102"/>
    <cellStyle name="Note 3 4 7 7" xfId="22582"/>
    <cellStyle name="Note 3 4 8" xfId="5599"/>
    <cellStyle name="Note 3 4 8 2" xfId="10548"/>
    <cellStyle name="Note 3 4 8 2 2" xfId="54512"/>
    <cellStyle name="Note 3 4 8 2 3" xfId="35352"/>
    <cellStyle name="Note 3 4 8 3" xfId="15449"/>
    <cellStyle name="Note 3 4 8 3 2" xfId="40252"/>
    <cellStyle name="Note 3 4 8 4" xfId="21141"/>
    <cellStyle name="Note 3 4 8 4 2" xfId="45941"/>
    <cellStyle name="Note 3 4 8 5" xfId="30572"/>
    <cellStyle name="Note 3 4 8 6" xfId="49624"/>
    <cellStyle name="Note 3 4 8 7" xfId="25104"/>
    <cellStyle name="Note 3 4 9" xfId="3999"/>
    <cellStyle name="Note 3 4 9 2" xfId="8948"/>
    <cellStyle name="Note 3 4 9 2 2" xfId="52915"/>
    <cellStyle name="Note 3 4 9 2 3" xfId="33752"/>
    <cellStyle name="Note 3 4 9 3" xfId="13849"/>
    <cellStyle name="Note 3 4 9 3 2" xfId="38652"/>
    <cellStyle name="Note 3 4 9 4" xfId="20881"/>
    <cellStyle name="Note 3 4 9 4 2" xfId="45682"/>
    <cellStyle name="Note 3 4 9 5" xfId="28975"/>
    <cellStyle name="Note 3 4 9 6" xfId="48027"/>
    <cellStyle name="Note 3 4 9 7" xfId="23507"/>
    <cellStyle name="Note 3 40" xfId="509"/>
    <cellStyle name="Note 3 40 10" xfId="6734"/>
    <cellStyle name="Note 3 40 10 2" xfId="11683"/>
    <cellStyle name="Note 3 40 10 2 2" xfId="55645"/>
    <cellStyle name="Note 3 40 10 2 3" xfId="36487"/>
    <cellStyle name="Note 3 40 10 3" xfId="16584"/>
    <cellStyle name="Note 3 40 10 3 2" xfId="41387"/>
    <cellStyle name="Note 3 40 10 4" xfId="19953"/>
    <cellStyle name="Note 3 40 10 4 2" xfId="44755"/>
    <cellStyle name="Note 3 40 10 5" xfId="31697"/>
    <cellStyle name="Note 3 40 10 6" xfId="50757"/>
    <cellStyle name="Note 3 40 10 7" xfId="26237"/>
    <cellStyle name="Note 3 40 11" xfId="7110"/>
    <cellStyle name="Note 3 40 11 2" xfId="12059"/>
    <cellStyle name="Note 3 40 11 2 2" xfId="56019"/>
    <cellStyle name="Note 3 40 11 2 3" xfId="36863"/>
    <cellStyle name="Note 3 40 11 3" xfId="16960"/>
    <cellStyle name="Note 3 40 11 3 2" xfId="41763"/>
    <cellStyle name="Note 3 40 11 4" xfId="18524"/>
    <cellStyle name="Note 3 40 11 4 2" xfId="43326"/>
    <cellStyle name="Note 3 40 11 5" xfId="32068"/>
    <cellStyle name="Note 3 40 11 6" xfId="51131"/>
    <cellStyle name="Note 3 40 11 7" xfId="26611"/>
    <cellStyle name="Note 3 40 12" xfId="7482"/>
    <cellStyle name="Note 3 40 12 2" xfId="12431"/>
    <cellStyle name="Note 3 40 12 2 2" xfId="56391"/>
    <cellStyle name="Note 3 40 12 2 3" xfId="37235"/>
    <cellStyle name="Note 3 40 12 3" xfId="17332"/>
    <cellStyle name="Note 3 40 12 3 2" xfId="42135"/>
    <cellStyle name="Note 3 40 12 4" xfId="3031"/>
    <cellStyle name="Note 3 40 12 4 2" xfId="28011"/>
    <cellStyle name="Note 3 40 12 5" xfId="51503"/>
    <cellStyle name="Note 3 40 12 6" xfId="26983"/>
    <cellStyle name="Note 3 40 13" xfId="2966"/>
    <cellStyle name="Note 3 40 13 2" xfId="47031"/>
    <cellStyle name="Note 3 40 13 3" xfId="27946"/>
    <cellStyle name="Note 3 40 14" xfId="7913"/>
    <cellStyle name="Note 3 40 14 2" xfId="51903"/>
    <cellStyle name="Note 3 40 14 3" xfId="32718"/>
    <cellStyle name="Note 3 40 15" xfId="12812"/>
    <cellStyle name="Note 3 40 15 2" xfId="37615"/>
    <cellStyle name="Note 3 40 16" xfId="18006"/>
    <cellStyle name="Note 3 40 16 2" xfId="42809"/>
    <cellStyle name="Note 3 40 17" xfId="27374"/>
    <cellStyle name="Note 3 40 18" xfId="56805"/>
    <cellStyle name="Note 3 40 19" xfId="22483"/>
    <cellStyle name="Note 3 40 2" xfId="978"/>
    <cellStyle name="Note 3 40 2 2" xfId="1882"/>
    <cellStyle name="Note 3 40 2 2 2" xfId="52445"/>
    <cellStyle name="Note 3 40 2 2 3" xfId="33281"/>
    <cellStyle name="Note 3 40 2 2 4" xfId="8477"/>
    <cellStyle name="Note 3 40 2 3" xfId="13378"/>
    <cellStyle name="Note 3 40 2 3 2" xfId="38181"/>
    <cellStyle name="Note 3 40 2 4" xfId="19463"/>
    <cellStyle name="Note 3 40 2 4 2" xfId="44265"/>
    <cellStyle name="Note 3 40 2 5" xfId="28504"/>
    <cellStyle name="Note 3 40 2 6" xfId="47557"/>
    <cellStyle name="Note 3 40 2 7" xfId="23037"/>
    <cellStyle name="Note 3 40 2 8" xfId="3528"/>
    <cellStyle name="Note 3 40 20" xfId="57269"/>
    <cellStyle name="Note 3 40 21" xfId="2367"/>
    <cellStyle name="Note 3 40 3" xfId="1431"/>
    <cellStyle name="Note 3 40 3 2" xfId="8875"/>
    <cellStyle name="Note 3 40 3 2 2" xfId="52843"/>
    <cellStyle name="Note 3 40 3 2 3" xfId="33679"/>
    <cellStyle name="Note 3 40 3 3" xfId="13776"/>
    <cellStyle name="Note 3 40 3 3 2" xfId="38579"/>
    <cellStyle name="Note 3 40 3 4" xfId="7979"/>
    <cellStyle name="Note 3 40 3 4 2" xfId="32783"/>
    <cellStyle name="Note 3 40 3 5" xfId="28902"/>
    <cellStyle name="Note 3 40 3 6" xfId="47955"/>
    <cellStyle name="Note 3 40 3 7" xfId="23435"/>
    <cellStyle name="Note 3 40 3 8" xfId="3926"/>
    <cellStyle name="Note 3 40 4" xfId="4329"/>
    <cellStyle name="Note 3 40 4 2" xfId="9278"/>
    <cellStyle name="Note 3 40 4 2 2" xfId="53244"/>
    <cellStyle name="Note 3 40 4 2 3" xfId="34082"/>
    <cellStyle name="Note 3 40 4 3" xfId="14179"/>
    <cellStyle name="Note 3 40 4 3 2" xfId="38982"/>
    <cellStyle name="Note 3 40 4 4" xfId="18793"/>
    <cellStyle name="Note 3 40 4 4 2" xfId="43595"/>
    <cellStyle name="Note 3 40 4 5" xfId="29305"/>
    <cellStyle name="Note 3 40 4 6" xfId="48356"/>
    <cellStyle name="Note 3 40 4 7" xfId="23836"/>
    <cellStyle name="Note 3 40 5" xfId="4720"/>
    <cellStyle name="Note 3 40 5 2" xfId="9669"/>
    <cellStyle name="Note 3 40 5 2 2" xfId="53634"/>
    <cellStyle name="Note 3 40 5 2 3" xfId="34473"/>
    <cellStyle name="Note 3 40 5 3" xfId="14570"/>
    <cellStyle name="Note 3 40 5 3 2" xfId="39373"/>
    <cellStyle name="Note 3 40 5 4" xfId="20379"/>
    <cellStyle name="Note 3 40 5 4 2" xfId="45180"/>
    <cellStyle name="Note 3 40 5 5" xfId="29695"/>
    <cellStyle name="Note 3 40 5 6" xfId="48746"/>
    <cellStyle name="Note 3 40 5 7" xfId="24226"/>
    <cellStyle name="Note 3 40 6" xfId="5125"/>
    <cellStyle name="Note 3 40 6 2" xfId="10074"/>
    <cellStyle name="Note 3 40 6 2 2" xfId="54039"/>
    <cellStyle name="Note 3 40 6 2 3" xfId="34878"/>
    <cellStyle name="Note 3 40 6 3" xfId="14975"/>
    <cellStyle name="Note 3 40 6 3 2" xfId="39778"/>
    <cellStyle name="Note 3 40 6 4" xfId="18354"/>
    <cellStyle name="Note 3 40 6 4 2" xfId="43156"/>
    <cellStyle name="Note 3 40 6 5" xfId="30100"/>
    <cellStyle name="Note 3 40 6 6" xfId="49151"/>
    <cellStyle name="Note 3 40 6 7" xfId="24631"/>
    <cellStyle name="Note 3 40 7" xfId="5512"/>
    <cellStyle name="Note 3 40 7 2" xfId="10461"/>
    <cellStyle name="Note 3 40 7 2 2" xfId="54425"/>
    <cellStyle name="Note 3 40 7 2 3" xfId="35265"/>
    <cellStyle name="Note 3 40 7 3" xfId="15362"/>
    <cellStyle name="Note 3 40 7 3 2" xfId="40165"/>
    <cellStyle name="Note 3 40 7 4" xfId="18055"/>
    <cellStyle name="Note 3 40 7 4 2" xfId="42857"/>
    <cellStyle name="Note 3 40 7 5" xfId="30487"/>
    <cellStyle name="Note 3 40 7 6" xfId="49537"/>
    <cellStyle name="Note 3 40 7 7" xfId="25017"/>
    <cellStyle name="Note 3 40 8" xfId="5929"/>
    <cellStyle name="Note 3 40 8 2" xfId="10878"/>
    <cellStyle name="Note 3 40 8 2 2" xfId="54840"/>
    <cellStyle name="Note 3 40 8 2 3" xfId="35682"/>
    <cellStyle name="Note 3 40 8 3" xfId="15779"/>
    <cellStyle name="Note 3 40 8 3 2" xfId="40582"/>
    <cellStyle name="Note 3 40 8 4" xfId="19353"/>
    <cellStyle name="Note 3 40 8 4 2" xfId="44155"/>
    <cellStyle name="Note 3 40 8 5" xfId="30901"/>
    <cellStyle name="Note 3 40 8 6" xfId="49952"/>
    <cellStyle name="Note 3 40 8 7" xfId="25432"/>
    <cellStyle name="Note 3 40 9" xfId="6320"/>
    <cellStyle name="Note 3 40 9 2" xfId="11269"/>
    <cellStyle name="Note 3 40 9 2 2" xfId="55231"/>
    <cellStyle name="Note 3 40 9 2 3" xfId="36073"/>
    <cellStyle name="Note 3 40 9 3" xfId="16170"/>
    <cellStyle name="Note 3 40 9 3 2" xfId="40973"/>
    <cellStyle name="Note 3 40 9 4" xfId="17912"/>
    <cellStyle name="Note 3 40 9 4 2" xfId="42715"/>
    <cellStyle name="Note 3 40 9 5" xfId="31289"/>
    <cellStyle name="Note 3 40 9 6" xfId="50343"/>
    <cellStyle name="Note 3 40 9 7" xfId="25823"/>
    <cellStyle name="Note 3 41" xfId="480"/>
    <cellStyle name="Note 3 41 10" xfId="6705"/>
    <cellStyle name="Note 3 41 10 2" xfId="11654"/>
    <cellStyle name="Note 3 41 10 2 2" xfId="55616"/>
    <cellStyle name="Note 3 41 10 2 3" xfId="36458"/>
    <cellStyle name="Note 3 41 10 3" xfId="16555"/>
    <cellStyle name="Note 3 41 10 3 2" xfId="41358"/>
    <cellStyle name="Note 3 41 10 4" xfId="21627"/>
    <cellStyle name="Note 3 41 10 4 2" xfId="46427"/>
    <cellStyle name="Note 3 41 10 5" xfId="31668"/>
    <cellStyle name="Note 3 41 10 6" xfId="50728"/>
    <cellStyle name="Note 3 41 10 7" xfId="26208"/>
    <cellStyle name="Note 3 41 11" xfId="7081"/>
    <cellStyle name="Note 3 41 11 2" xfId="12030"/>
    <cellStyle name="Note 3 41 11 2 2" xfId="55990"/>
    <cellStyle name="Note 3 41 11 2 3" xfId="36834"/>
    <cellStyle name="Note 3 41 11 3" xfId="16931"/>
    <cellStyle name="Note 3 41 11 3 2" xfId="41734"/>
    <cellStyle name="Note 3 41 11 4" xfId="20557"/>
    <cellStyle name="Note 3 41 11 4 2" xfId="45358"/>
    <cellStyle name="Note 3 41 11 5" xfId="32039"/>
    <cellStyle name="Note 3 41 11 6" xfId="51102"/>
    <cellStyle name="Note 3 41 11 7" xfId="26582"/>
    <cellStyle name="Note 3 41 12" xfId="7453"/>
    <cellStyle name="Note 3 41 12 2" xfId="12402"/>
    <cellStyle name="Note 3 41 12 2 2" xfId="56362"/>
    <cellStyle name="Note 3 41 12 2 3" xfId="37206"/>
    <cellStyle name="Note 3 41 12 3" xfId="17303"/>
    <cellStyle name="Note 3 41 12 3 2" xfId="42106"/>
    <cellStyle name="Note 3 41 12 4" xfId="20345"/>
    <cellStyle name="Note 3 41 12 4 2" xfId="45147"/>
    <cellStyle name="Note 3 41 12 5" xfId="51474"/>
    <cellStyle name="Note 3 41 12 6" xfId="26954"/>
    <cellStyle name="Note 3 41 13" xfId="2937"/>
    <cellStyle name="Note 3 41 13 2" xfId="47002"/>
    <cellStyle name="Note 3 41 13 3" xfId="27917"/>
    <cellStyle name="Note 3 41 14" xfId="7884"/>
    <cellStyle name="Note 3 41 14 2" xfId="51874"/>
    <cellStyle name="Note 3 41 14 3" xfId="32689"/>
    <cellStyle name="Note 3 41 15" xfId="12783"/>
    <cellStyle name="Note 3 41 15 2" xfId="37586"/>
    <cellStyle name="Note 3 41 16" xfId="19995"/>
    <cellStyle name="Note 3 41 16 2" xfId="44797"/>
    <cellStyle name="Note 3 41 17" xfId="27185"/>
    <cellStyle name="Note 3 41 18" xfId="56776"/>
    <cellStyle name="Note 3 41 19" xfId="22454"/>
    <cellStyle name="Note 3 41 2" xfId="949"/>
    <cellStyle name="Note 3 41 2 2" xfId="1853"/>
    <cellStyle name="Note 3 41 2 2 2" xfId="52416"/>
    <cellStyle name="Note 3 41 2 2 3" xfId="33252"/>
    <cellStyle name="Note 3 41 2 2 4" xfId="8448"/>
    <cellStyle name="Note 3 41 2 3" xfId="13349"/>
    <cellStyle name="Note 3 41 2 3 2" xfId="38152"/>
    <cellStyle name="Note 3 41 2 4" xfId="18785"/>
    <cellStyle name="Note 3 41 2 4 2" xfId="43587"/>
    <cellStyle name="Note 3 41 2 5" xfId="28475"/>
    <cellStyle name="Note 3 41 2 6" xfId="47528"/>
    <cellStyle name="Note 3 41 2 7" xfId="23008"/>
    <cellStyle name="Note 3 41 2 8" xfId="3499"/>
    <cellStyle name="Note 3 41 20" xfId="57240"/>
    <cellStyle name="Note 3 41 21" xfId="2338"/>
    <cellStyle name="Note 3 41 3" xfId="1402"/>
    <cellStyle name="Note 3 41 3 2" xfId="8846"/>
    <cellStyle name="Note 3 41 3 2 2" xfId="52814"/>
    <cellStyle name="Note 3 41 3 2 3" xfId="33650"/>
    <cellStyle name="Note 3 41 3 3" xfId="13747"/>
    <cellStyle name="Note 3 41 3 3 2" xfId="38550"/>
    <cellStyle name="Note 3 41 3 4" xfId="18594"/>
    <cellStyle name="Note 3 41 3 4 2" xfId="43396"/>
    <cellStyle name="Note 3 41 3 5" xfId="28873"/>
    <cellStyle name="Note 3 41 3 6" xfId="47926"/>
    <cellStyle name="Note 3 41 3 7" xfId="23406"/>
    <cellStyle name="Note 3 41 3 8" xfId="3897"/>
    <cellStyle name="Note 3 41 4" xfId="4300"/>
    <cellStyle name="Note 3 41 4 2" xfId="9249"/>
    <cellStyle name="Note 3 41 4 2 2" xfId="53215"/>
    <cellStyle name="Note 3 41 4 2 3" xfId="34053"/>
    <cellStyle name="Note 3 41 4 3" xfId="14150"/>
    <cellStyle name="Note 3 41 4 3 2" xfId="38953"/>
    <cellStyle name="Note 3 41 4 4" xfId="20355"/>
    <cellStyle name="Note 3 41 4 4 2" xfId="45156"/>
    <cellStyle name="Note 3 41 4 5" xfId="29276"/>
    <cellStyle name="Note 3 41 4 6" xfId="48327"/>
    <cellStyle name="Note 3 41 4 7" xfId="23807"/>
    <cellStyle name="Note 3 41 5" xfId="4691"/>
    <cellStyle name="Note 3 41 5 2" xfId="9640"/>
    <cellStyle name="Note 3 41 5 2 2" xfId="53605"/>
    <cellStyle name="Note 3 41 5 2 3" xfId="34444"/>
    <cellStyle name="Note 3 41 5 3" xfId="14541"/>
    <cellStyle name="Note 3 41 5 3 2" xfId="39344"/>
    <cellStyle name="Note 3 41 5 4" xfId="21895"/>
    <cellStyle name="Note 3 41 5 4 2" xfId="46695"/>
    <cellStyle name="Note 3 41 5 5" xfId="29666"/>
    <cellStyle name="Note 3 41 5 6" xfId="48717"/>
    <cellStyle name="Note 3 41 5 7" xfId="24197"/>
    <cellStyle name="Note 3 41 6" xfId="5096"/>
    <cellStyle name="Note 3 41 6 2" xfId="10045"/>
    <cellStyle name="Note 3 41 6 2 2" xfId="54010"/>
    <cellStyle name="Note 3 41 6 2 3" xfId="34849"/>
    <cellStyle name="Note 3 41 6 3" xfId="14946"/>
    <cellStyle name="Note 3 41 6 3 2" xfId="39749"/>
    <cellStyle name="Note 3 41 6 4" xfId="21038"/>
    <cellStyle name="Note 3 41 6 4 2" xfId="45838"/>
    <cellStyle name="Note 3 41 6 5" xfId="30071"/>
    <cellStyle name="Note 3 41 6 6" xfId="49122"/>
    <cellStyle name="Note 3 41 6 7" xfId="24602"/>
    <cellStyle name="Note 3 41 7" xfId="5483"/>
    <cellStyle name="Note 3 41 7 2" xfId="10432"/>
    <cellStyle name="Note 3 41 7 2 2" xfId="54396"/>
    <cellStyle name="Note 3 41 7 2 3" xfId="35236"/>
    <cellStyle name="Note 3 41 7 3" xfId="15333"/>
    <cellStyle name="Note 3 41 7 3 2" xfId="40136"/>
    <cellStyle name="Note 3 41 7 4" xfId="20010"/>
    <cellStyle name="Note 3 41 7 4 2" xfId="44812"/>
    <cellStyle name="Note 3 41 7 5" xfId="30458"/>
    <cellStyle name="Note 3 41 7 6" xfId="49508"/>
    <cellStyle name="Note 3 41 7 7" xfId="24988"/>
    <cellStyle name="Note 3 41 8" xfId="5900"/>
    <cellStyle name="Note 3 41 8 2" xfId="10849"/>
    <cellStyle name="Note 3 41 8 2 2" xfId="54811"/>
    <cellStyle name="Note 3 41 8 2 3" xfId="35653"/>
    <cellStyle name="Note 3 41 8 3" xfId="15750"/>
    <cellStyle name="Note 3 41 8 3 2" xfId="40553"/>
    <cellStyle name="Note 3 41 8 4" xfId="17655"/>
    <cellStyle name="Note 3 41 8 4 2" xfId="42458"/>
    <cellStyle name="Note 3 41 8 5" xfId="30872"/>
    <cellStyle name="Note 3 41 8 6" xfId="49923"/>
    <cellStyle name="Note 3 41 8 7" xfId="25403"/>
    <cellStyle name="Note 3 41 9" xfId="6291"/>
    <cellStyle name="Note 3 41 9 2" xfId="11240"/>
    <cellStyle name="Note 3 41 9 2 2" xfId="55202"/>
    <cellStyle name="Note 3 41 9 2 3" xfId="36044"/>
    <cellStyle name="Note 3 41 9 3" xfId="16141"/>
    <cellStyle name="Note 3 41 9 3 2" xfId="40944"/>
    <cellStyle name="Note 3 41 9 4" xfId="19860"/>
    <cellStyle name="Note 3 41 9 4 2" xfId="44662"/>
    <cellStyle name="Note 3 41 9 5" xfId="31260"/>
    <cellStyle name="Note 3 41 9 6" xfId="50314"/>
    <cellStyle name="Note 3 41 9 7" xfId="25794"/>
    <cellStyle name="Note 3 42" xfId="510"/>
    <cellStyle name="Note 3 42 10" xfId="6735"/>
    <cellStyle name="Note 3 42 10 2" xfId="11684"/>
    <cellStyle name="Note 3 42 10 2 2" xfId="55646"/>
    <cellStyle name="Note 3 42 10 2 3" xfId="36488"/>
    <cellStyle name="Note 3 42 10 3" xfId="16585"/>
    <cellStyle name="Note 3 42 10 3 2" xfId="41388"/>
    <cellStyle name="Note 3 42 10 4" xfId="19582"/>
    <cellStyle name="Note 3 42 10 4 2" xfId="44384"/>
    <cellStyle name="Note 3 42 10 5" xfId="31698"/>
    <cellStyle name="Note 3 42 10 6" xfId="50758"/>
    <cellStyle name="Note 3 42 10 7" xfId="26238"/>
    <cellStyle name="Note 3 42 11" xfId="7111"/>
    <cellStyle name="Note 3 42 11 2" xfId="12060"/>
    <cellStyle name="Note 3 42 11 2 2" xfId="56020"/>
    <cellStyle name="Note 3 42 11 2 3" xfId="36864"/>
    <cellStyle name="Note 3 42 11 3" xfId="16961"/>
    <cellStyle name="Note 3 42 11 3 2" xfId="41764"/>
    <cellStyle name="Note 3 42 11 4" xfId="18142"/>
    <cellStyle name="Note 3 42 11 4 2" xfId="42944"/>
    <cellStyle name="Note 3 42 11 5" xfId="32069"/>
    <cellStyle name="Note 3 42 11 6" xfId="51132"/>
    <cellStyle name="Note 3 42 11 7" xfId="26612"/>
    <cellStyle name="Note 3 42 12" xfId="7483"/>
    <cellStyle name="Note 3 42 12 2" xfId="12432"/>
    <cellStyle name="Note 3 42 12 2 2" xfId="56392"/>
    <cellStyle name="Note 3 42 12 2 3" xfId="37236"/>
    <cellStyle name="Note 3 42 12 3" xfId="17333"/>
    <cellStyle name="Note 3 42 12 3 2" xfId="42136"/>
    <cellStyle name="Note 3 42 12 4" xfId="12847"/>
    <cellStyle name="Note 3 42 12 4 2" xfId="37650"/>
    <cellStyle name="Note 3 42 12 5" xfId="51504"/>
    <cellStyle name="Note 3 42 12 6" xfId="26984"/>
    <cellStyle name="Note 3 42 13" xfId="2967"/>
    <cellStyle name="Note 3 42 13 2" xfId="47032"/>
    <cellStyle name="Note 3 42 13 3" xfId="27947"/>
    <cellStyle name="Note 3 42 14" xfId="7914"/>
    <cellStyle name="Note 3 42 14 2" xfId="51904"/>
    <cellStyle name="Note 3 42 14 3" xfId="32719"/>
    <cellStyle name="Note 3 42 15" xfId="12813"/>
    <cellStyle name="Note 3 42 15 2" xfId="37616"/>
    <cellStyle name="Note 3 42 16" xfId="21816"/>
    <cellStyle name="Note 3 42 16 2" xfId="46616"/>
    <cellStyle name="Note 3 42 17" xfId="32147"/>
    <cellStyle name="Note 3 42 18" xfId="56806"/>
    <cellStyle name="Note 3 42 19" xfId="22484"/>
    <cellStyle name="Note 3 42 2" xfId="979"/>
    <cellStyle name="Note 3 42 2 2" xfId="1883"/>
    <cellStyle name="Note 3 42 2 2 2" xfId="52446"/>
    <cellStyle name="Note 3 42 2 2 3" xfId="33282"/>
    <cellStyle name="Note 3 42 2 2 4" xfId="8478"/>
    <cellStyle name="Note 3 42 2 3" xfId="13379"/>
    <cellStyle name="Note 3 42 2 3 2" xfId="38182"/>
    <cellStyle name="Note 3 42 2 4" xfId="19082"/>
    <cellStyle name="Note 3 42 2 4 2" xfId="43884"/>
    <cellStyle name="Note 3 42 2 5" xfId="28505"/>
    <cellStyle name="Note 3 42 2 6" xfId="47558"/>
    <cellStyle name="Note 3 42 2 7" xfId="23038"/>
    <cellStyle name="Note 3 42 2 8" xfId="3529"/>
    <cellStyle name="Note 3 42 20" xfId="57270"/>
    <cellStyle name="Note 3 42 21" xfId="2368"/>
    <cellStyle name="Note 3 42 3" xfId="1432"/>
    <cellStyle name="Note 3 42 3 2" xfId="8876"/>
    <cellStyle name="Note 3 42 3 2 2" xfId="52844"/>
    <cellStyle name="Note 3 42 3 2 3" xfId="33680"/>
    <cellStyle name="Note 3 42 3 3" xfId="13777"/>
    <cellStyle name="Note 3 42 3 3 2" xfId="38580"/>
    <cellStyle name="Note 3 42 3 4" xfId="20818"/>
    <cellStyle name="Note 3 42 3 4 2" xfId="45619"/>
    <cellStyle name="Note 3 42 3 5" xfId="28903"/>
    <cellStyle name="Note 3 42 3 6" xfId="47956"/>
    <cellStyle name="Note 3 42 3 7" xfId="23436"/>
    <cellStyle name="Note 3 42 3 8" xfId="3927"/>
    <cellStyle name="Note 3 42 4" xfId="4330"/>
    <cellStyle name="Note 3 42 4 2" xfId="9279"/>
    <cellStyle name="Note 3 42 4 2 2" xfId="53245"/>
    <cellStyle name="Note 3 42 4 2 3" xfId="34083"/>
    <cellStyle name="Note 3 42 4 3" xfId="14180"/>
    <cellStyle name="Note 3 42 4 3 2" xfId="38983"/>
    <cellStyle name="Note 3 42 4 4" xfId="18406"/>
    <cellStyle name="Note 3 42 4 4 2" xfId="43208"/>
    <cellStyle name="Note 3 42 4 5" xfId="29306"/>
    <cellStyle name="Note 3 42 4 6" xfId="48357"/>
    <cellStyle name="Note 3 42 4 7" xfId="23837"/>
    <cellStyle name="Note 3 42 5" xfId="4721"/>
    <cellStyle name="Note 3 42 5 2" xfId="9670"/>
    <cellStyle name="Note 3 42 5 2 2" xfId="53635"/>
    <cellStyle name="Note 3 42 5 2 3" xfId="34474"/>
    <cellStyle name="Note 3 42 5 3" xfId="14571"/>
    <cellStyle name="Note 3 42 5 3 2" xfId="39374"/>
    <cellStyle name="Note 3 42 5 4" xfId="19981"/>
    <cellStyle name="Note 3 42 5 4 2" xfId="44783"/>
    <cellStyle name="Note 3 42 5 5" xfId="29696"/>
    <cellStyle name="Note 3 42 5 6" xfId="48747"/>
    <cellStyle name="Note 3 42 5 7" xfId="24227"/>
    <cellStyle name="Note 3 42 6" xfId="5126"/>
    <cellStyle name="Note 3 42 6 2" xfId="10075"/>
    <cellStyle name="Note 3 42 6 2 2" xfId="54040"/>
    <cellStyle name="Note 3 42 6 2 3" xfId="34879"/>
    <cellStyle name="Note 3 42 6 3" xfId="14976"/>
    <cellStyle name="Note 3 42 6 3 2" xfId="39779"/>
    <cellStyle name="Note 3 42 6 4" xfId="17969"/>
    <cellStyle name="Note 3 42 6 4 2" xfId="42772"/>
    <cellStyle name="Note 3 42 6 5" xfId="30101"/>
    <cellStyle name="Note 3 42 6 6" xfId="49152"/>
    <cellStyle name="Note 3 42 6 7" xfId="24632"/>
    <cellStyle name="Note 3 42 7" xfId="5513"/>
    <cellStyle name="Note 3 42 7 2" xfId="10462"/>
    <cellStyle name="Note 3 42 7 2 2" xfId="54426"/>
    <cellStyle name="Note 3 42 7 2 3" xfId="35266"/>
    <cellStyle name="Note 3 42 7 3" xfId="15363"/>
    <cellStyle name="Note 3 42 7 3 2" xfId="40166"/>
    <cellStyle name="Note 3 42 7 4" xfId="21860"/>
    <cellStyle name="Note 3 42 7 4 2" xfId="46660"/>
    <cellStyle name="Note 3 42 7 5" xfId="30488"/>
    <cellStyle name="Note 3 42 7 6" xfId="49538"/>
    <cellStyle name="Note 3 42 7 7" xfId="25018"/>
    <cellStyle name="Note 3 42 8" xfId="5930"/>
    <cellStyle name="Note 3 42 8 2" xfId="10879"/>
    <cellStyle name="Note 3 42 8 2 2" xfId="54841"/>
    <cellStyle name="Note 3 42 8 2 3" xfId="35683"/>
    <cellStyle name="Note 3 42 8 3" xfId="15780"/>
    <cellStyle name="Note 3 42 8 3 2" xfId="40583"/>
    <cellStyle name="Note 3 42 8 4" xfId="18975"/>
    <cellStyle name="Note 3 42 8 4 2" xfId="43777"/>
    <cellStyle name="Note 3 42 8 5" xfId="30902"/>
    <cellStyle name="Note 3 42 8 6" xfId="49953"/>
    <cellStyle name="Note 3 42 8 7" xfId="25433"/>
    <cellStyle name="Note 3 42 9" xfId="6321"/>
    <cellStyle name="Note 3 42 9 2" xfId="11270"/>
    <cellStyle name="Note 3 42 9 2 2" xfId="55232"/>
    <cellStyle name="Note 3 42 9 2 3" xfId="36074"/>
    <cellStyle name="Note 3 42 9 3" xfId="16171"/>
    <cellStyle name="Note 3 42 9 3 2" xfId="40974"/>
    <cellStyle name="Note 3 42 9 4" xfId="20613"/>
    <cellStyle name="Note 3 42 9 4 2" xfId="45414"/>
    <cellStyle name="Note 3 42 9 5" xfId="31290"/>
    <cellStyle name="Note 3 42 9 6" xfId="50344"/>
    <cellStyle name="Note 3 42 9 7" xfId="25824"/>
    <cellStyle name="Note 3 43" xfId="557"/>
    <cellStyle name="Note 3 43 10" xfId="6778"/>
    <cellStyle name="Note 3 43 10 2" xfId="11727"/>
    <cellStyle name="Note 3 43 10 2 2" xfId="55689"/>
    <cellStyle name="Note 3 43 10 2 3" xfId="36531"/>
    <cellStyle name="Note 3 43 10 3" xfId="16628"/>
    <cellStyle name="Note 3 43 10 3 2" xfId="41431"/>
    <cellStyle name="Note 3 43 10 4" xfId="21132"/>
    <cellStyle name="Note 3 43 10 4 2" xfId="45932"/>
    <cellStyle name="Note 3 43 10 5" xfId="31740"/>
    <cellStyle name="Note 3 43 10 6" xfId="50801"/>
    <cellStyle name="Note 3 43 10 7" xfId="26281"/>
    <cellStyle name="Note 3 43 11" xfId="7152"/>
    <cellStyle name="Note 3 43 11 2" xfId="12101"/>
    <cellStyle name="Note 3 43 11 2 2" xfId="56061"/>
    <cellStyle name="Note 3 43 11 2 3" xfId="36905"/>
    <cellStyle name="Note 3 43 11 3" xfId="17002"/>
    <cellStyle name="Note 3 43 11 3 2" xfId="41805"/>
    <cellStyle name="Note 3 43 11 4" xfId="20797"/>
    <cellStyle name="Note 3 43 11 4 2" xfId="45598"/>
    <cellStyle name="Note 3 43 11 5" xfId="32110"/>
    <cellStyle name="Note 3 43 11 6" xfId="51173"/>
    <cellStyle name="Note 3 43 11 7" xfId="26653"/>
    <cellStyle name="Note 3 43 12" xfId="7524"/>
    <cellStyle name="Note 3 43 12 2" xfId="12473"/>
    <cellStyle name="Note 3 43 12 2 2" xfId="56433"/>
    <cellStyle name="Note 3 43 12 2 3" xfId="37277"/>
    <cellStyle name="Note 3 43 12 3" xfId="17374"/>
    <cellStyle name="Note 3 43 12 3 2" xfId="42177"/>
    <cellStyle name="Note 3 43 12 4" xfId="3050"/>
    <cellStyle name="Note 3 43 12 4 2" xfId="28030"/>
    <cellStyle name="Note 3 43 12 5" xfId="51545"/>
    <cellStyle name="Note 3 43 12 6" xfId="27025"/>
    <cellStyle name="Note 3 43 13" xfId="3014"/>
    <cellStyle name="Note 3 43 13 2" xfId="47073"/>
    <cellStyle name="Note 3 43 13 3" xfId="27994"/>
    <cellStyle name="Note 3 43 14" xfId="7959"/>
    <cellStyle name="Note 3 43 14 2" xfId="51945"/>
    <cellStyle name="Note 3 43 14 3" xfId="32763"/>
    <cellStyle name="Note 3 43 15" xfId="12859"/>
    <cellStyle name="Note 3 43 15 2" xfId="37662"/>
    <cellStyle name="Note 3 43 16" xfId="17921"/>
    <cellStyle name="Note 3 43 16 2" xfId="42724"/>
    <cellStyle name="Note 3 43 17" xfId="27269"/>
    <cellStyle name="Note 3 43 18" xfId="56847"/>
    <cellStyle name="Note 3 43 19" xfId="22531"/>
    <cellStyle name="Note 3 43 2" xfId="1026"/>
    <cellStyle name="Note 3 43 2 2" xfId="1930"/>
    <cellStyle name="Note 3 43 2 2 2" xfId="52491"/>
    <cellStyle name="Note 3 43 2 2 3" xfId="33327"/>
    <cellStyle name="Note 3 43 2 2 4" xfId="8523"/>
    <cellStyle name="Note 3 43 2 3" xfId="13424"/>
    <cellStyle name="Note 3 43 2 3 2" xfId="38227"/>
    <cellStyle name="Note 3 43 2 4" xfId="21870"/>
    <cellStyle name="Note 3 43 2 4 2" xfId="46670"/>
    <cellStyle name="Note 3 43 2 5" xfId="28550"/>
    <cellStyle name="Note 3 43 2 6" xfId="47603"/>
    <cellStyle name="Note 3 43 2 7" xfId="23083"/>
    <cellStyle name="Note 3 43 2 8" xfId="3574"/>
    <cellStyle name="Note 3 43 20" xfId="57317"/>
    <cellStyle name="Note 3 43 21" xfId="2415"/>
    <cellStyle name="Note 3 43 3" xfId="1479"/>
    <cellStyle name="Note 3 43 3 2" xfId="8923"/>
    <cellStyle name="Note 3 43 3 2 2" xfId="52890"/>
    <cellStyle name="Note 3 43 3 2 3" xfId="33727"/>
    <cellStyle name="Note 3 43 3 3" xfId="13824"/>
    <cellStyle name="Note 3 43 3 3 2" xfId="38627"/>
    <cellStyle name="Note 3 43 3 4" xfId="17710"/>
    <cellStyle name="Note 3 43 3 4 2" xfId="42513"/>
    <cellStyle name="Note 3 43 3 5" xfId="28950"/>
    <cellStyle name="Note 3 43 3 6" xfId="48002"/>
    <cellStyle name="Note 3 43 3 7" xfId="23482"/>
    <cellStyle name="Note 3 43 3 8" xfId="3974"/>
    <cellStyle name="Note 3 43 4" xfId="4375"/>
    <cellStyle name="Note 3 43 4 2" xfId="9324"/>
    <cellStyle name="Note 3 43 4 2 2" xfId="53290"/>
    <cellStyle name="Note 3 43 4 2 3" xfId="34128"/>
    <cellStyle name="Note 3 43 4 3" xfId="14225"/>
    <cellStyle name="Note 3 43 4 3 2" xfId="39028"/>
    <cellStyle name="Note 3 43 4 4" xfId="17920"/>
    <cellStyle name="Note 3 43 4 4 2" xfId="42723"/>
    <cellStyle name="Note 3 43 4 5" xfId="29351"/>
    <cellStyle name="Note 3 43 4 6" xfId="48402"/>
    <cellStyle name="Note 3 43 4 7" xfId="23882"/>
    <cellStyle name="Note 3 43 5" xfId="4767"/>
    <cellStyle name="Note 3 43 5 2" xfId="9716"/>
    <cellStyle name="Note 3 43 5 2 2" xfId="53681"/>
    <cellStyle name="Note 3 43 5 2 3" xfId="34520"/>
    <cellStyle name="Note 3 43 5 3" xfId="14617"/>
    <cellStyle name="Note 3 43 5 3 2" xfId="39420"/>
    <cellStyle name="Note 3 43 5 4" xfId="20668"/>
    <cellStyle name="Note 3 43 5 4 2" xfId="45469"/>
    <cellStyle name="Note 3 43 5 5" xfId="29742"/>
    <cellStyle name="Note 3 43 5 6" xfId="48793"/>
    <cellStyle name="Note 3 43 5 7" xfId="24273"/>
    <cellStyle name="Note 3 43 6" xfId="5171"/>
    <cellStyle name="Note 3 43 6 2" xfId="10120"/>
    <cellStyle name="Note 3 43 6 2 2" xfId="54085"/>
    <cellStyle name="Note 3 43 6 2 3" xfId="34924"/>
    <cellStyle name="Note 3 43 6 3" xfId="15021"/>
    <cellStyle name="Note 3 43 6 3 2" xfId="39824"/>
    <cellStyle name="Note 3 43 6 4" xfId="20198"/>
    <cellStyle name="Note 3 43 6 4 2" xfId="45000"/>
    <cellStyle name="Note 3 43 6 5" xfId="30146"/>
    <cellStyle name="Note 3 43 6 6" xfId="49197"/>
    <cellStyle name="Note 3 43 6 7" xfId="24677"/>
    <cellStyle name="Note 3 43 7" xfId="5556"/>
    <cellStyle name="Note 3 43 7 2" xfId="10505"/>
    <cellStyle name="Note 3 43 7 2 2" xfId="54469"/>
    <cellStyle name="Note 3 43 7 2 3" xfId="35309"/>
    <cellStyle name="Note 3 43 7 3" xfId="15406"/>
    <cellStyle name="Note 3 43 7 3 2" xfId="40209"/>
    <cellStyle name="Note 3 43 7 4" xfId="19494"/>
    <cellStyle name="Note 3 43 7 4 2" xfId="44296"/>
    <cellStyle name="Note 3 43 7 5" xfId="30531"/>
    <cellStyle name="Note 3 43 7 6" xfId="49581"/>
    <cellStyle name="Note 3 43 7 7" xfId="25061"/>
    <cellStyle name="Note 3 43 8" xfId="5973"/>
    <cellStyle name="Note 3 43 8 2" xfId="10922"/>
    <cellStyle name="Note 3 43 8 2 2" xfId="54884"/>
    <cellStyle name="Note 3 43 8 2 3" xfId="35726"/>
    <cellStyle name="Note 3 43 8 3" xfId="15823"/>
    <cellStyle name="Note 3 43 8 3 2" xfId="40626"/>
    <cellStyle name="Note 3 43 8 4" xfId="20863"/>
    <cellStyle name="Note 3 43 8 4 2" xfId="45664"/>
    <cellStyle name="Note 3 43 8 5" xfId="30944"/>
    <cellStyle name="Note 3 43 8 6" xfId="49996"/>
    <cellStyle name="Note 3 43 8 7" xfId="25476"/>
    <cellStyle name="Note 3 43 9" xfId="6364"/>
    <cellStyle name="Note 3 43 9 2" xfId="11313"/>
    <cellStyle name="Note 3 43 9 2 2" xfId="55275"/>
    <cellStyle name="Note 3 43 9 2 3" xfId="36117"/>
    <cellStyle name="Note 3 43 9 3" xfId="16214"/>
    <cellStyle name="Note 3 43 9 3 2" xfId="41017"/>
    <cellStyle name="Note 3 43 9 4" xfId="19572"/>
    <cellStyle name="Note 3 43 9 4 2" xfId="44374"/>
    <cellStyle name="Note 3 43 9 5" xfId="31333"/>
    <cellStyle name="Note 3 43 9 6" xfId="50387"/>
    <cellStyle name="Note 3 43 9 7" xfId="25867"/>
    <cellStyle name="Note 3 44" xfId="564"/>
    <cellStyle name="Note 3 44 10" xfId="6784"/>
    <cellStyle name="Note 3 44 10 2" xfId="11733"/>
    <cellStyle name="Note 3 44 10 2 2" xfId="55694"/>
    <cellStyle name="Note 3 44 10 2 3" xfId="36537"/>
    <cellStyle name="Note 3 44 10 3" xfId="16634"/>
    <cellStyle name="Note 3 44 10 3 2" xfId="41437"/>
    <cellStyle name="Note 3 44 10 4" xfId="19124"/>
    <cellStyle name="Note 3 44 10 4 2" xfId="43926"/>
    <cellStyle name="Note 3 44 10 5" xfId="31744"/>
    <cellStyle name="Note 3 44 10 6" xfId="50806"/>
    <cellStyle name="Note 3 44 10 7" xfId="26286"/>
    <cellStyle name="Note 3 44 11" xfId="7156"/>
    <cellStyle name="Note 3 44 11 2" xfId="12105"/>
    <cellStyle name="Note 3 44 11 2 2" xfId="56065"/>
    <cellStyle name="Note 3 44 11 2 3" xfId="36909"/>
    <cellStyle name="Note 3 44 11 3" xfId="17006"/>
    <cellStyle name="Note 3 44 11 3 2" xfId="41809"/>
    <cellStyle name="Note 3 44 11 4" xfId="19259"/>
    <cellStyle name="Note 3 44 11 4 2" xfId="44061"/>
    <cellStyle name="Note 3 44 11 5" xfId="32114"/>
    <cellStyle name="Note 3 44 11 6" xfId="51177"/>
    <cellStyle name="Note 3 44 11 7" xfId="26657"/>
    <cellStyle name="Note 3 44 12" xfId="7528"/>
    <cellStyle name="Note 3 44 12 2" xfId="12477"/>
    <cellStyle name="Note 3 44 12 2 2" xfId="56437"/>
    <cellStyle name="Note 3 44 12 2 3" xfId="37281"/>
    <cellStyle name="Note 3 44 12 3" xfId="17378"/>
    <cellStyle name="Note 3 44 12 3 2" xfId="42181"/>
    <cellStyle name="Note 3 44 12 4" xfId="12574"/>
    <cellStyle name="Note 3 44 12 4 2" xfId="37377"/>
    <cellStyle name="Note 3 44 12 5" xfId="51549"/>
    <cellStyle name="Note 3 44 12 6" xfId="27029"/>
    <cellStyle name="Note 3 44 13" xfId="3021"/>
    <cellStyle name="Note 3 44 13 2" xfId="47077"/>
    <cellStyle name="Note 3 44 13 3" xfId="28001"/>
    <cellStyle name="Note 3 44 14" xfId="7965"/>
    <cellStyle name="Note 3 44 14 2" xfId="51949"/>
    <cellStyle name="Note 3 44 14 3" xfId="32769"/>
    <cellStyle name="Note 3 44 15" xfId="12866"/>
    <cellStyle name="Note 3 44 15 2" xfId="37669"/>
    <cellStyle name="Note 3 44 16" xfId="19049"/>
    <cellStyle name="Note 3 44 16 2" xfId="43851"/>
    <cellStyle name="Note 3 44 17" xfId="32150"/>
    <cellStyle name="Note 3 44 18" xfId="56851"/>
    <cellStyle name="Note 3 44 19" xfId="22538"/>
    <cellStyle name="Note 3 44 2" xfId="1033"/>
    <cellStyle name="Note 3 44 2 2" xfId="1937"/>
    <cellStyle name="Note 3 44 2 2 2" xfId="52497"/>
    <cellStyle name="Note 3 44 2 2 3" xfId="33333"/>
    <cellStyle name="Note 3 44 2 2 4" xfId="8529"/>
    <cellStyle name="Note 3 44 2 3" xfId="13430"/>
    <cellStyle name="Note 3 44 2 3 2" xfId="38233"/>
    <cellStyle name="Note 3 44 2 4" xfId="19948"/>
    <cellStyle name="Note 3 44 2 4 2" xfId="44750"/>
    <cellStyle name="Note 3 44 2 5" xfId="28556"/>
    <cellStyle name="Note 3 44 2 6" xfId="47609"/>
    <cellStyle name="Note 3 44 2 7" xfId="23089"/>
    <cellStyle name="Note 3 44 2 8" xfId="3580"/>
    <cellStyle name="Note 3 44 20" xfId="57324"/>
    <cellStyle name="Note 3 44 21" xfId="2422"/>
    <cellStyle name="Note 3 44 3" xfId="1486"/>
    <cellStyle name="Note 3 44 3 2" xfId="8929"/>
    <cellStyle name="Note 3 44 3 2 2" xfId="52896"/>
    <cellStyle name="Note 3 44 3 2 3" xfId="33733"/>
    <cellStyle name="Note 3 44 3 3" xfId="13830"/>
    <cellStyle name="Note 3 44 3 3 2" xfId="38633"/>
    <cellStyle name="Note 3 44 3 4" xfId="18900"/>
    <cellStyle name="Note 3 44 3 4 2" xfId="43702"/>
    <cellStyle name="Note 3 44 3 5" xfId="28956"/>
    <cellStyle name="Note 3 44 3 6" xfId="48008"/>
    <cellStyle name="Note 3 44 3 7" xfId="23488"/>
    <cellStyle name="Note 3 44 3 8" xfId="3980"/>
    <cellStyle name="Note 3 44 4" xfId="4381"/>
    <cellStyle name="Note 3 44 4 2" xfId="9330"/>
    <cellStyle name="Note 3 44 4 2 2" xfId="53296"/>
    <cellStyle name="Note 3 44 4 2 3" xfId="34134"/>
    <cellStyle name="Note 3 44 4 3" xfId="14231"/>
    <cellStyle name="Note 3 44 4 3 2" xfId="39034"/>
    <cellStyle name="Note 3 44 4 4" xfId="17825"/>
    <cellStyle name="Note 3 44 4 4 2" xfId="42628"/>
    <cellStyle name="Note 3 44 4 5" xfId="29357"/>
    <cellStyle name="Note 3 44 4 6" xfId="48408"/>
    <cellStyle name="Note 3 44 4 7" xfId="23888"/>
    <cellStyle name="Note 3 44 5" xfId="4773"/>
    <cellStyle name="Note 3 44 5 2" xfId="9722"/>
    <cellStyle name="Note 3 44 5 2 2" xfId="53687"/>
    <cellStyle name="Note 3 44 5 2 3" xfId="34526"/>
    <cellStyle name="Note 3 44 5 3" xfId="14623"/>
    <cellStyle name="Note 3 44 5 3 2" xfId="39426"/>
    <cellStyle name="Note 3 44 5 4" xfId="18363"/>
    <cellStyle name="Note 3 44 5 4 2" xfId="43165"/>
    <cellStyle name="Note 3 44 5 5" xfId="29748"/>
    <cellStyle name="Note 3 44 5 6" xfId="48799"/>
    <cellStyle name="Note 3 44 5 7" xfId="24279"/>
    <cellStyle name="Note 3 44 6" xfId="5176"/>
    <cellStyle name="Note 3 44 6 2" xfId="10125"/>
    <cellStyle name="Note 3 44 6 2 2" xfId="54090"/>
    <cellStyle name="Note 3 44 6 2 3" xfId="34929"/>
    <cellStyle name="Note 3 44 6 3" xfId="15026"/>
    <cellStyle name="Note 3 44 6 3 2" xfId="39829"/>
    <cellStyle name="Note 3 44 6 4" xfId="18290"/>
    <cellStyle name="Note 3 44 6 4 2" xfId="43092"/>
    <cellStyle name="Note 3 44 6 5" xfId="30151"/>
    <cellStyle name="Note 3 44 6 6" xfId="49202"/>
    <cellStyle name="Note 3 44 6 7" xfId="24682"/>
    <cellStyle name="Note 3 44 7" xfId="5561"/>
    <cellStyle name="Note 3 44 7 2" xfId="10510"/>
    <cellStyle name="Note 3 44 7 2 2" xfId="54474"/>
    <cellStyle name="Note 3 44 7 2 3" xfId="35314"/>
    <cellStyle name="Note 3 44 7 3" xfId="15411"/>
    <cellStyle name="Note 3 44 7 3 2" xfId="40214"/>
    <cellStyle name="Note 3 44 7 4" xfId="21767"/>
    <cellStyle name="Note 3 44 7 4 2" xfId="46567"/>
    <cellStyle name="Note 3 44 7 5" xfId="30536"/>
    <cellStyle name="Note 3 44 7 6" xfId="49586"/>
    <cellStyle name="Note 3 44 7 7" xfId="25066"/>
    <cellStyle name="Note 3 44 8" xfId="5978"/>
    <cellStyle name="Note 3 44 8 2" xfId="10927"/>
    <cellStyle name="Note 3 44 8 2 2" xfId="54889"/>
    <cellStyle name="Note 3 44 8 2 3" xfId="35731"/>
    <cellStyle name="Note 3 44 8 3" xfId="15828"/>
    <cellStyle name="Note 3 44 8 3 2" xfId="40631"/>
    <cellStyle name="Note 3 44 8 4" xfId="18949"/>
    <cellStyle name="Note 3 44 8 4 2" xfId="43751"/>
    <cellStyle name="Note 3 44 8 5" xfId="30949"/>
    <cellStyle name="Note 3 44 8 6" xfId="50001"/>
    <cellStyle name="Note 3 44 8 7" xfId="25481"/>
    <cellStyle name="Note 3 44 9" xfId="6369"/>
    <cellStyle name="Note 3 44 9 2" xfId="11318"/>
    <cellStyle name="Note 3 44 9 2 2" xfId="55280"/>
    <cellStyle name="Note 3 44 9 2 3" xfId="36122"/>
    <cellStyle name="Note 3 44 9 3" xfId="16219"/>
    <cellStyle name="Note 3 44 9 3 2" xfId="41022"/>
    <cellStyle name="Note 3 44 9 4" xfId="21836"/>
    <cellStyle name="Note 3 44 9 4 2" xfId="46636"/>
    <cellStyle name="Note 3 44 9 5" xfId="31338"/>
    <cellStyle name="Note 3 44 9 6" xfId="50392"/>
    <cellStyle name="Note 3 44 9 7" xfId="25872"/>
    <cellStyle name="Note 3 45" xfId="559"/>
    <cellStyle name="Note 3 45 10" xfId="6780"/>
    <cellStyle name="Note 3 45 10 2" xfId="11729"/>
    <cellStyle name="Note 3 45 10 2 2" xfId="55691"/>
    <cellStyle name="Note 3 45 10 2 3" xfId="36533"/>
    <cellStyle name="Note 3 45 10 3" xfId="16630"/>
    <cellStyle name="Note 3 45 10 3 2" xfId="41433"/>
    <cellStyle name="Note 3 45 10 4" xfId="20663"/>
    <cellStyle name="Note 3 45 10 4 2" xfId="45464"/>
    <cellStyle name="Note 3 45 10 5" xfId="31742"/>
    <cellStyle name="Note 3 45 10 6" xfId="50803"/>
    <cellStyle name="Note 3 45 10 7" xfId="26283"/>
    <cellStyle name="Note 3 45 11" xfId="7154"/>
    <cellStyle name="Note 3 45 11 2" xfId="12103"/>
    <cellStyle name="Note 3 45 11 2 2" xfId="56063"/>
    <cellStyle name="Note 3 45 11 2 3" xfId="36907"/>
    <cellStyle name="Note 3 45 11 3" xfId="17004"/>
    <cellStyle name="Note 3 45 11 3 2" xfId="41807"/>
    <cellStyle name="Note 3 45 11 4" xfId="20023"/>
    <cellStyle name="Note 3 45 11 4 2" xfId="44825"/>
    <cellStyle name="Note 3 45 11 5" xfId="32112"/>
    <cellStyle name="Note 3 45 11 6" xfId="51175"/>
    <cellStyle name="Note 3 45 11 7" xfId="26655"/>
    <cellStyle name="Note 3 45 12" xfId="7526"/>
    <cellStyle name="Note 3 45 12 2" xfId="12475"/>
    <cellStyle name="Note 3 45 12 2 2" xfId="56435"/>
    <cellStyle name="Note 3 45 12 2 3" xfId="37279"/>
    <cellStyle name="Note 3 45 12 3" xfId="17376"/>
    <cellStyle name="Note 3 45 12 3 2" xfId="42179"/>
    <cellStyle name="Note 3 45 12 4" xfId="2616"/>
    <cellStyle name="Note 3 45 12 4 2" xfId="27596"/>
    <cellStyle name="Note 3 45 12 5" xfId="51547"/>
    <cellStyle name="Note 3 45 12 6" xfId="27027"/>
    <cellStyle name="Note 3 45 13" xfId="3016"/>
    <cellStyle name="Note 3 45 13 2" xfId="47075"/>
    <cellStyle name="Note 3 45 13 3" xfId="27996"/>
    <cellStyle name="Note 3 45 14" xfId="7961"/>
    <cellStyle name="Note 3 45 14 2" xfId="51947"/>
    <cellStyle name="Note 3 45 14 3" xfId="32765"/>
    <cellStyle name="Note 3 45 15" xfId="12861"/>
    <cellStyle name="Note 3 45 15 2" xfId="37664"/>
    <cellStyle name="Note 3 45 16" xfId="20846"/>
    <cellStyle name="Note 3 45 16 2" xfId="45647"/>
    <cellStyle name="Note 3 45 17" xfId="27281"/>
    <cellStyle name="Note 3 45 18" xfId="56849"/>
    <cellStyle name="Note 3 45 19" xfId="22533"/>
    <cellStyle name="Note 3 45 2" xfId="1028"/>
    <cellStyle name="Note 3 45 2 2" xfId="1932"/>
    <cellStyle name="Note 3 45 2 2 2" xfId="52493"/>
    <cellStyle name="Note 3 45 2 2 3" xfId="33329"/>
    <cellStyle name="Note 3 45 2 2 4" xfId="8525"/>
    <cellStyle name="Note 3 45 2 3" xfId="13426"/>
    <cellStyle name="Note 3 45 2 3 2" xfId="38229"/>
    <cellStyle name="Note 3 45 2 4" xfId="21148"/>
    <cellStyle name="Note 3 45 2 4 2" xfId="45948"/>
    <cellStyle name="Note 3 45 2 5" xfId="28552"/>
    <cellStyle name="Note 3 45 2 6" xfId="47605"/>
    <cellStyle name="Note 3 45 2 7" xfId="23085"/>
    <cellStyle name="Note 3 45 2 8" xfId="3576"/>
    <cellStyle name="Note 3 45 20" xfId="57319"/>
    <cellStyle name="Note 3 45 21" xfId="2417"/>
    <cellStyle name="Note 3 45 3" xfId="1481"/>
    <cellStyle name="Note 3 45 3 2" xfId="8925"/>
    <cellStyle name="Note 3 45 3 2 2" xfId="52892"/>
    <cellStyle name="Note 3 45 3 2 3" xfId="33729"/>
    <cellStyle name="Note 3 45 3 3" xfId="13826"/>
    <cellStyle name="Note 3 45 3 3 2" xfId="38629"/>
    <cellStyle name="Note 3 45 3 4" xfId="20441"/>
    <cellStyle name="Note 3 45 3 4 2" xfId="45242"/>
    <cellStyle name="Note 3 45 3 5" xfId="28952"/>
    <cellStyle name="Note 3 45 3 6" xfId="48004"/>
    <cellStyle name="Note 3 45 3 7" xfId="23484"/>
    <cellStyle name="Note 3 45 3 8" xfId="3976"/>
    <cellStyle name="Note 3 45 4" xfId="4377"/>
    <cellStyle name="Note 3 45 4 2" xfId="9326"/>
    <cellStyle name="Note 3 45 4 2 2" xfId="53292"/>
    <cellStyle name="Note 3 45 4 2 3" xfId="34130"/>
    <cellStyle name="Note 3 45 4 3" xfId="14227"/>
    <cellStyle name="Note 3 45 4 3 2" xfId="39030"/>
    <cellStyle name="Note 3 45 4 4" xfId="20186"/>
    <cellStyle name="Note 3 45 4 4 2" xfId="44988"/>
    <cellStyle name="Note 3 45 4 5" xfId="29353"/>
    <cellStyle name="Note 3 45 4 6" xfId="48404"/>
    <cellStyle name="Note 3 45 4 7" xfId="23884"/>
    <cellStyle name="Note 3 45 5" xfId="4769"/>
    <cellStyle name="Note 3 45 5 2" xfId="9718"/>
    <cellStyle name="Note 3 45 5 2 2" xfId="53683"/>
    <cellStyle name="Note 3 45 5 2 3" xfId="34522"/>
    <cellStyle name="Note 3 45 5 3" xfId="14619"/>
    <cellStyle name="Note 3 45 5 3 2" xfId="39422"/>
    <cellStyle name="Note 3 45 5 4" xfId="19896"/>
    <cellStyle name="Note 3 45 5 4 2" xfId="44698"/>
    <cellStyle name="Note 3 45 5 5" xfId="29744"/>
    <cellStyle name="Note 3 45 5 6" xfId="48795"/>
    <cellStyle name="Note 3 45 5 7" xfId="24275"/>
    <cellStyle name="Note 3 45 6" xfId="5173"/>
    <cellStyle name="Note 3 45 6 2" xfId="10122"/>
    <cellStyle name="Note 3 45 6 2 2" xfId="54087"/>
    <cellStyle name="Note 3 45 6 2 3" xfId="34926"/>
    <cellStyle name="Note 3 45 6 3" xfId="15023"/>
    <cellStyle name="Note 3 45 6 3 2" xfId="39826"/>
    <cellStyle name="Note 3 45 6 4" xfId="19441"/>
    <cellStyle name="Note 3 45 6 4 2" xfId="44243"/>
    <cellStyle name="Note 3 45 6 5" xfId="30148"/>
    <cellStyle name="Note 3 45 6 6" xfId="49199"/>
    <cellStyle name="Note 3 45 6 7" xfId="24679"/>
    <cellStyle name="Note 3 45 7" xfId="5558"/>
    <cellStyle name="Note 3 45 7 2" xfId="10507"/>
    <cellStyle name="Note 3 45 7 2 2" xfId="54471"/>
    <cellStyle name="Note 3 45 7 2 3" xfId="35311"/>
    <cellStyle name="Note 3 45 7 3" xfId="15408"/>
    <cellStyle name="Note 3 45 7 3 2" xfId="40211"/>
    <cellStyle name="Note 3 45 7 4" xfId="18721"/>
    <cellStyle name="Note 3 45 7 4 2" xfId="43523"/>
    <cellStyle name="Note 3 45 7 5" xfId="30533"/>
    <cellStyle name="Note 3 45 7 6" xfId="49583"/>
    <cellStyle name="Note 3 45 7 7" xfId="25063"/>
    <cellStyle name="Note 3 45 8" xfId="5975"/>
    <cellStyle name="Note 3 45 8 2" xfId="10924"/>
    <cellStyle name="Note 3 45 8 2 2" xfId="54886"/>
    <cellStyle name="Note 3 45 8 2 3" xfId="35728"/>
    <cellStyle name="Note 3 45 8 3" xfId="15825"/>
    <cellStyle name="Note 3 45 8 3 2" xfId="40628"/>
    <cellStyle name="Note 3 45 8 4" xfId="20090"/>
    <cellStyle name="Note 3 45 8 4 2" xfId="44892"/>
    <cellStyle name="Note 3 45 8 5" xfId="30946"/>
    <cellStyle name="Note 3 45 8 6" xfId="49998"/>
    <cellStyle name="Note 3 45 8 7" xfId="25478"/>
    <cellStyle name="Note 3 45 9" xfId="6366"/>
    <cellStyle name="Note 3 45 9 2" xfId="11315"/>
    <cellStyle name="Note 3 45 9 2 2" xfId="55277"/>
    <cellStyle name="Note 3 45 9 2 3" xfId="36119"/>
    <cellStyle name="Note 3 45 9 3" xfId="16216"/>
    <cellStyle name="Note 3 45 9 3 2" xfId="41019"/>
    <cellStyle name="Note 3 45 9 4" xfId="18799"/>
    <cellStyle name="Note 3 45 9 4 2" xfId="43601"/>
    <cellStyle name="Note 3 45 9 5" xfId="31335"/>
    <cellStyle name="Note 3 45 9 6" xfId="50389"/>
    <cellStyle name="Note 3 45 9 7" xfId="25869"/>
    <cellStyle name="Note 3 46" xfId="589"/>
    <cellStyle name="Note 3 46 10" xfId="6804"/>
    <cellStyle name="Note 3 46 10 2" xfId="11753"/>
    <cellStyle name="Note 3 46 10 2 2" xfId="55713"/>
    <cellStyle name="Note 3 46 10 2 3" xfId="36557"/>
    <cellStyle name="Note 3 46 10 3" xfId="16654"/>
    <cellStyle name="Note 3 46 10 3 2" xfId="41457"/>
    <cellStyle name="Note 3 46 10 4" xfId="20742"/>
    <cellStyle name="Note 3 46 10 4 2" xfId="45543"/>
    <cellStyle name="Note 3 46 10 5" xfId="31762"/>
    <cellStyle name="Note 3 46 10 6" xfId="50825"/>
    <cellStyle name="Note 3 46 10 7" xfId="26305"/>
    <cellStyle name="Note 3 46 11" xfId="7174"/>
    <cellStyle name="Note 3 46 11 2" xfId="12123"/>
    <cellStyle name="Note 3 46 11 2 2" xfId="56083"/>
    <cellStyle name="Note 3 46 11 2 3" xfId="36927"/>
    <cellStyle name="Note 3 46 11 3" xfId="17024"/>
    <cellStyle name="Note 3 46 11 3 2" xfId="41827"/>
    <cellStyle name="Note 3 46 11 4" xfId="21309"/>
    <cellStyle name="Note 3 46 11 4 2" xfId="46109"/>
    <cellStyle name="Note 3 46 11 5" xfId="32132"/>
    <cellStyle name="Note 3 46 11 6" xfId="51195"/>
    <cellStyle name="Note 3 46 11 7" xfId="26675"/>
    <cellStyle name="Note 3 46 12" xfId="7545"/>
    <cellStyle name="Note 3 46 12 2" xfId="12494"/>
    <cellStyle name="Note 3 46 12 2 2" xfId="56454"/>
    <cellStyle name="Note 3 46 12 2 3" xfId="37298"/>
    <cellStyle name="Note 3 46 12 3" xfId="17395"/>
    <cellStyle name="Note 3 46 12 3 2" xfId="42198"/>
    <cellStyle name="Note 3 46 12 4" xfId="15534"/>
    <cellStyle name="Note 3 46 12 4 2" xfId="40337"/>
    <cellStyle name="Note 3 46 12 5" xfId="51566"/>
    <cellStyle name="Note 3 46 12 6" xfId="27046"/>
    <cellStyle name="Note 3 46 13" xfId="3042"/>
    <cellStyle name="Note 3 46 13 2" xfId="47085"/>
    <cellStyle name="Note 3 46 13 3" xfId="28022"/>
    <cellStyle name="Note 3 46 14" xfId="7990"/>
    <cellStyle name="Note 3 46 14 2" xfId="51966"/>
    <cellStyle name="Note 3 46 14 3" xfId="32794"/>
    <cellStyle name="Note 3 46 15" xfId="12891"/>
    <cellStyle name="Note 3 46 15 2" xfId="37694"/>
    <cellStyle name="Note 3 46 16" xfId="19544"/>
    <cellStyle name="Note 3 46 16 2" xfId="44346"/>
    <cellStyle name="Note 3 46 17" xfId="27417"/>
    <cellStyle name="Note 3 46 18" xfId="56868"/>
    <cellStyle name="Note 3 46 19" xfId="22558"/>
    <cellStyle name="Note 3 46 2" xfId="1055"/>
    <cellStyle name="Note 3 46 2 2" xfId="1957"/>
    <cellStyle name="Note 3 46 2 2 2" xfId="52521"/>
    <cellStyle name="Note 3 46 2 2 3" xfId="33357"/>
    <cellStyle name="Note 3 46 2 2 4" xfId="8553"/>
    <cellStyle name="Note 3 46 2 3" xfId="13454"/>
    <cellStyle name="Note 3 46 2 3 2" xfId="38257"/>
    <cellStyle name="Note 3 46 2 4" xfId="19925"/>
    <cellStyle name="Note 3 46 2 4 2" xfId="44727"/>
    <cellStyle name="Note 3 46 2 5" xfId="28580"/>
    <cellStyle name="Note 3 46 2 6" xfId="47633"/>
    <cellStyle name="Note 3 46 2 7" xfId="23113"/>
    <cellStyle name="Note 3 46 2 8" xfId="3604"/>
    <cellStyle name="Note 3 46 20" xfId="57344"/>
    <cellStyle name="Note 3 46 21" xfId="2442"/>
    <cellStyle name="Note 3 46 3" xfId="1506"/>
    <cellStyle name="Note 3 46 3 2" xfId="8951"/>
    <cellStyle name="Note 3 46 3 2 2" xfId="52917"/>
    <cellStyle name="Note 3 46 3 2 3" xfId="33755"/>
    <cellStyle name="Note 3 46 3 3" xfId="13852"/>
    <cellStyle name="Note 3 46 3 3 2" xfId="38655"/>
    <cellStyle name="Note 3 46 3 4" xfId="19735"/>
    <cellStyle name="Note 3 46 3 4 2" xfId="44537"/>
    <cellStyle name="Note 3 46 3 5" xfId="28978"/>
    <cellStyle name="Note 3 46 3 6" xfId="48029"/>
    <cellStyle name="Note 3 46 3 7" xfId="23509"/>
    <cellStyle name="Note 3 46 3 8" xfId="4002"/>
    <cellStyle name="Note 3 46 4" xfId="4401"/>
    <cellStyle name="Note 3 46 4 2" xfId="9350"/>
    <cellStyle name="Note 3 46 4 2 2" xfId="53316"/>
    <cellStyle name="Note 3 46 4 2 3" xfId="34154"/>
    <cellStyle name="Note 3 46 4 3" xfId="14251"/>
    <cellStyle name="Note 3 46 4 3 2" xfId="39054"/>
    <cellStyle name="Note 3 46 4 4" xfId="18649"/>
    <cellStyle name="Note 3 46 4 4 2" xfId="43451"/>
    <cellStyle name="Note 3 46 4 5" xfId="29377"/>
    <cellStyle name="Note 3 46 4 6" xfId="48428"/>
    <cellStyle name="Note 3 46 4 7" xfId="23908"/>
    <cellStyle name="Note 3 46 5" xfId="4794"/>
    <cellStyle name="Note 3 46 5 2" xfId="9743"/>
    <cellStyle name="Note 3 46 5 2 2" xfId="53708"/>
    <cellStyle name="Note 3 46 5 2 3" xfId="34547"/>
    <cellStyle name="Note 3 46 5 3" xfId="14644"/>
    <cellStyle name="Note 3 46 5 3 2" xfId="39447"/>
    <cellStyle name="Note 3 46 5 4" xfId="19609"/>
    <cellStyle name="Note 3 46 5 4 2" xfId="44411"/>
    <cellStyle name="Note 3 46 5 5" xfId="29769"/>
    <cellStyle name="Note 3 46 5 6" xfId="48820"/>
    <cellStyle name="Note 3 46 5 7" xfId="24300"/>
    <cellStyle name="Note 3 46 6" xfId="5199"/>
    <cellStyle name="Note 3 46 6 2" xfId="10148"/>
    <cellStyle name="Note 3 46 6 2 2" xfId="54113"/>
    <cellStyle name="Note 3 46 6 2 3" xfId="34952"/>
    <cellStyle name="Note 3 46 6 3" xfId="15049"/>
    <cellStyle name="Note 3 46 6 3 2" xfId="39852"/>
    <cellStyle name="Note 3 46 6 4" xfId="18516"/>
    <cellStyle name="Note 3 46 6 4 2" xfId="43318"/>
    <cellStyle name="Note 3 46 6 5" xfId="30174"/>
    <cellStyle name="Note 3 46 6 6" xfId="49225"/>
    <cellStyle name="Note 3 46 6 7" xfId="24705"/>
    <cellStyle name="Note 3 46 7" xfId="5581"/>
    <cellStyle name="Note 3 46 7 2" xfId="10530"/>
    <cellStyle name="Note 3 46 7 2 2" xfId="54494"/>
    <cellStyle name="Note 3 46 7 2 3" xfId="35334"/>
    <cellStyle name="Note 3 46 7 3" xfId="15431"/>
    <cellStyle name="Note 3 46 7 3 2" xfId="40234"/>
    <cellStyle name="Note 3 46 7 4" xfId="19199"/>
    <cellStyle name="Note 3 46 7 4 2" xfId="44001"/>
    <cellStyle name="Note 3 46 7 5" xfId="30555"/>
    <cellStyle name="Note 3 46 7 6" xfId="49606"/>
    <cellStyle name="Note 3 46 7 7" xfId="25086"/>
    <cellStyle name="Note 3 46 8" xfId="6000"/>
    <cellStyle name="Note 3 46 8 2" xfId="10949"/>
    <cellStyle name="Note 3 46 8 2 2" xfId="54911"/>
    <cellStyle name="Note 3 46 8 2 3" xfId="35753"/>
    <cellStyle name="Note 3 46 8 3" xfId="15850"/>
    <cellStyle name="Note 3 46 8 3 2" xfId="40653"/>
    <cellStyle name="Note 3 46 8 4" xfId="19642"/>
    <cellStyle name="Note 3 46 8 4 2" xfId="44444"/>
    <cellStyle name="Note 3 46 8 5" xfId="30969"/>
    <cellStyle name="Note 3 46 8 6" xfId="50023"/>
    <cellStyle name="Note 3 46 8 7" xfId="25503"/>
    <cellStyle name="Note 3 46 9" xfId="6390"/>
    <cellStyle name="Note 3 46 9 2" xfId="11339"/>
    <cellStyle name="Note 3 46 9 2 2" xfId="55301"/>
    <cellStyle name="Note 3 46 9 2 3" xfId="36143"/>
    <cellStyle name="Note 3 46 9 3" xfId="16240"/>
    <cellStyle name="Note 3 46 9 3 2" xfId="41043"/>
    <cellStyle name="Note 3 46 9 4" xfId="21833"/>
    <cellStyle name="Note 3 46 9 4 2" xfId="46633"/>
    <cellStyle name="Note 3 46 9 5" xfId="31357"/>
    <cellStyle name="Note 3 46 9 6" xfId="50413"/>
    <cellStyle name="Note 3 46 9 7" xfId="25893"/>
    <cellStyle name="Note 3 47" xfId="596"/>
    <cellStyle name="Note 3 47 10" xfId="6811"/>
    <cellStyle name="Note 3 47 10 2" xfId="11760"/>
    <cellStyle name="Note 3 47 10 2 2" xfId="55720"/>
    <cellStyle name="Note 3 47 10 2 3" xfId="36564"/>
    <cellStyle name="Note 3 47 10 3" xfId="16661"/>
    <cellStyle name="Note 3 47 10 3 2" xfId="41464"/>
    <cellStyle name="Note 3 47 10 4" xfId="18056"/>
    <cellStyle name="Note 3 47 10 4 2" xfId="42858"/>
    <cellStyle name="Note 3 47 10 5" xfId="31769"/>
    <cellStyle name="Note 3 47 10 6" xfId="50832"/>
    <cellStyle name="Note 3 47 10 7" xfId="26312"/>
    <cellStyle name="Note 3 47 11" xfId="7181"/>
    <cellStyle name="Note 3 47 11 2" xfId="12130"/>
    <cellStyle name="Note 3 47 11 2 2" xfId="56090"/>
    <cellStyle name="Note 3 47 11 2 3" xfId="36934"/>
    <cellStyle name="Note 3 47 11 3" xfId="17031"/>
    <cellStyle name="Note 3 47 11 3 2" xfId="41834"/>
    <cellStyle name="Note 3 47 11 4" xfId="18725"/>
    <cellStyle name="Note 3 47 11 4 2" xfId="43527"/>
    <cellStyle name="Note 3 47 11 5" xfId="32139"/>
    <cellStyle name="Note 3 47 11 6" xfId="51202"/>
    <cellStyle name="Note 3 47 11 7" xfId="26682"/>
    <cellStyle name="Note 3 47 12" xfId="7552"/>
    <cellStyle name="Note 3 47 12 2" xfId="12501"/>
    <cellStyle name="Note 3 47 12 2 2" xfId="56461"/>
    <cellStyle name="Note 3 47 12 2 3" xfId="37305"/>
    <cellStyle name="Note 3 47 12 3" xfId="17402"/>
    <cellStyle name="Note 3 47 12 3 2" xfId="42205"/>
    <cellStyle name="Note 3 47 12 4" xfId="2579"/>
    <cellStyle name="Note 3 47 12 4 2" xfId="27559"/>
    <cellStyle name="Note 3 47 12 5" xfId="51573"/>
    <cellStyle name="Note 3 47 12 6" xfId="27053"/>
    <cellStyle name="Note 3 47 13" xfId="7997"/>
    <cellStyle name="Note 3 47 13 2" xfId="51973"/>
    <cellStyle name="Note 3 47 13 3" xfId="32801"/>
    <cellStyle name="Note 3 47 14" xfId="12898"/>
    <cellStyle name="Note 3 47 14 2" xfId="37701"/>
    <cellStyle name="Note 3 47 15" xfId="21084"/>
    <cellStyle name="Note 3 47 15 2" xfId="45884"/>
    <cellStyle name="Note 3 47 16" xfId="32318"/>
    <cellStyle name="Note 3 47 17" xfId="56875"/>
    <cellStyle name="Note 3 47 18" xfId="22565"/>
    <cellStyle name="Note 3 47 19" xfId="57351"/>
    <cellStyle name="Note 3 47 2" xfId="1062"/>
    <cellStyle name="Note 3 47 2 2" xfId="1964"/>
    <cellStyle name="Note 3 47 2 2 2" xfId="52528"/>
    <cellStyle name="Note 3 47 2 2 3" xfId="33364"/>
    <cellStyle name="Note 3 47 2 2 4" xfId="8560"/>
    <cellStyle name="Note 3 47 2 3" xfId="13461"/>
    <cellStyle name="Note 3 47 2 3 2" xfId="38264"/>
    <cellStyle name="Note 3 47 2 4" xfId="21461"/>
    <cellStyle name="Note 3 47 2 4 2" xfId="46261"/>
    <cellStyle name="Note 3 47 2 5" xfId="28587"/>
    <cellStyle name="Note 3 47 2 6" xfId="47640"/>
    <cellStyle name="Note 3 47 2 7" xfId="23120"/>
    <cellStyle name="Note 3 47 2 8" xfId="3611"/>
    <cellStyle name="Note 3 47 20" xfId="2449"/>
    <cellStyle name="Note 3 47 3" xfId="1513"/>
    <cellStyle name="Note 3 47 3 2" xfId="8958"/>
    <cellStyle name="Note 3 47 3 2 2" xfId="52924"/>
    <cellStyle name="Note 3 47 3 2 3" xfId="33762"/>
    <cellStyle name="Note 3 47 3 3" xfId="13859"/>
    <cellStyle name="Note 3 47 3 3 2" xfId="38662"/>
    <cellStyle name="Note 3 47 3 4" xfId="21277"/>
    <cellStyle name="Note 3 47 3 4 2" xfId="46077"/>
    <cellStyle name="Note 3 47 3 5" xfId="28985"/>
    <cellStyle name="Note 3 47 3 6" xfId="48036"/>
    <cellStyle name="Note 3 47 3 7" xfId="23516"/>
    <cellStyle name="Note 3 47 3 8" xfId="4009"/>
    <cellStyle name="Note 3 47 4" xfId="4408"/>
    <cellStyle name="Note 3 47 4 2" xfId="9357"/>
    <cellStyle name="Note 3 47 4 2 2" xfId="53323"/>
    <cellStyle name="Note 3 47 4 2 3" xfId="34161"/>
    <cellStyle name="Note 3 47 4 3" xfId="14258"/>
    <cellStyle name="Note 3 47 4 3 2" xfId="39061"/>
    <cellStyle name="Note 3 47 4 4" xfId="20574"/>
    <cellStyle name="Note 3 47 4 4 2" xfId="45375"/>
    <cellStyle name="Note 3 47 4 5" xfId="29384"/>
    <cellStyle name="Note 3 47 4 6" xfId="48435"/>
    <cellStyle name="Note 3 47 4 7" xfId="23915"/>
    <cellStyle name="Note 3 47 5" xfId="4801"/>
    <cellStyle name="Note 3 47 5 2" xfId="9750"/>
    <cellStyle name="Note 3 47 5 2 2" xfId="53715"/>
    <cellStyle name="Note 3 47 5 2 3" xfId="34554"/>
    <cellStyle name="Note 3 47 5 3" xfId="14651"/>
    <cellStyle name="Note 3 47 5 3 2" xfId="39454"/>
    <cellStyle name="Note 3 47 5 4" xfId="21151"/>
    <cellStyle name="Note 3 47 5 4 2" xfId="45951"/>
    <cellStyle name="Note 3 47 5 5" xfId="29776"/>
    <cellStyle name="Note 3 47 5 6" xfId="48827"/>
    <cellStyle name="Note 3 47 5 7" xfId="24307"/>
    <cellStyle name="Note 3 47 6" xfId="5206"/>
    <cellStyle name="Note 3 47 6 2" xfId="10155"/>
    <cellStyle name="Note 3 47 6 2 2" xfId="54120"/>
    <cellStyle name="Note 3 47 6 2 3" xfId="34959"/>
    <cellStyle name="Note 3 47 6 3" xfId="15056"/>
    <cellStyle name="Note 3 47 6 3 2" xfId="39859"/>
    <cellStyle name="Note 3 47 6 4" xfId="20565"/>
    <cellStyle name="Note 3 47 6 4 2" xfId="45366"/>
    <cellStyle name="Note 3 47 6 5" xfId="30181"/>
    <cellStyle name="Note 3 47 6 6" xfId="49232"/>
    <cellStyle name="Note 3 47 6 7" xfId="24712"/>
    <cellStyle name="Note 3 47 7" xfId="5588"/>
    <cellStyle name="Note 3 47 7 2" xfId="10537"/>
    <cellStyle name="Note 3 47 7 2 2" xfId="54501"/>
    <cellStyle name="Note 3 47 7 2 3" xfId="35341"/>
    <cellStyle name="Note 3 47 7 3" xfId="15438"/>
    <cellStyle name="Note 3 47 7 3 2" xfId="40241"/>
    <cellStyle name="Note 3 47 7 4" xfId="17510"/>
    <cellStyle name="Note 3 47 7 4 2" xfId="42313"/>
    <cellStyle name="Note 3 47 7 5" xfId="30562"/>
    <cellStyle name="Note 3 47 7 6" xfId="49613"/>
    <cellStyle name="Note 3 47 7 7" xfId="25093"/>
    <cellStyle name="Note 3 47 8" xfId="6007"/>
    <cellStyle name="Note 3 47 8 2" xfId="10956"/>
    <cellStyle name="Note 3 47 8 2 2" xfId="54918"/>
    <cellStyle name="Note 3 47 8 2 3" xfId="35760"/>
    <cellStyle name="Note 3 47 8 3" xfId="15857"/>
    <cellStyle name="Note 3 47 8 3 2" xfId="40660"/>
    <cellStyle name="Note 3 47 8 4" xfId="21184"/>
    <cellStyle name="Note 3 47 8 4 2" xfId="45984"/>
    <cellStyle name="Note 3 47 8 5" xfId="30976"/>
    <cellStyle name="Note 3 47 8 6" xfId="50030"/>
    <cellStyle name="Note 3 47 8 7" xfId="25510"/>
    <cellStyle name="Note 3 47 9" xfId="6397"/>
    <cellStyle name="Note 3 47 9 2" xfId="11346"/>
    <cellStyle name="Note 3 47 9 2 2" xfId="55308"/>
    <cellStyle name="Note 3 47 9 2 3" xfId="36150"/>
    <cellStyle name="Note 3 47 9 3" xfId="16247"/>
    <cellStyle name="Note 3 47 9 3 2" xfId="41050"/>
    <cellStyle name="Note 3 47 9 4" xfId="20618"/>
    <cellStyle name="Note 3 47 9 4 2" xfId="45419"/>
    <cellStyle name="Note 3 47 9 5" xfId="31364"/>
    <cellStyle name="Note 3 47 9 6" xfId="50420"/>
    <cellStyle name="Note 3 47 9 7" xfId="25900"/>
    <cellStyle name="Note 3 48" xfId="619"/>
    <cellStyle name="Note 3 48 2" xfId="1532"/>
    <cellStyle name="Note 3 48 2 2" xfId="52087"/>
    <cellStyle name="Note 3 48 2 3" xfId="32922"/>
    <cellStyle name="Note 3 48 2 4" xfId="8118"/>
    <cellStyle name="Note 3 48 3" xfId="13019"/>
    <cellStyle name="Note 3 48 3 2" xfId="37822"/>
    <cellStyle name="Note 3 48 4" xfId="17765"/>
    <cellStyle name="Note 3 48 4 2" xfId="42568"/>
    <cellStyle name="Note 3 48 5" xfId="28145"/>
    <cellStyle name="Note 3 48 6" xfId="47199"/>
    <cellStyle name="Note 3 48 7" xfId="22679"/>
    <cellStyle name="Note 3 48 8" xfId="3169"/>
    <cellStyle name="Note 3 49" xfId="1081"/>
    <cellStyle name="Note 3 49 2" xfId="8021"/>
    <cellStyle name="Note 3 49 2 2" xfId="51992"/>
    <cellStyle name="Note 3 49 2 3" xfId="32825"/>
    <cellStyle name="Note 3 49 3" xfId="12922"/>
    <cellStyle name="Note 3 49 3 2" xfId="37725"/>
    <cellStyle name="Note 3 49 4" xfId="21115"/>
    <cellStyle name="Note 3 49 4 2" xfId="45915"/>
    <cellStyle name="Note 3 49 5" xfId="28049"/>
    <cellStyle name="Note 3 49 6" xfId="47104"/>
    <cellStyle name="Note 3 49 7" xfId="22584"/>
    <cellStyle name="Note 3 49 8" xfId="3072"/>
    <cellStyle name="Note 3 5" xfId="260"/>
    <cellStyle name="Note 3 5 10" xfId="6493"/>
    <cellStyle name="Note 3 5 10 2" xfId="11442"/>
    <cellStyle name="Note 3 5 10 2 2" xfId="55404"/>
    <cellStyle name="Note 3 5 10 2 3" xfId="36246"/>
    <cellStyle name="Note 3 5 10 3" xfId="16343"/>
    <cellStyle name="Note 3 5 10 3 2" xfId="41146"/>
    <cellStyle name="Note 3 5 10 4" xfId="20247"/>
    <cellStyle name="Note 3 5 10 4 2" xfId="45049"/>
    <cellStyle name="Note 3 5 10 5" xfId="31458"/>
    <cellStyle name="Note 3 5 10 6" xfId="50516"/>
    <cellStyle name="Note 3 5 10 7" xfId="25996"/>
    <cellStyle name="Note 3 5 11" xfId="6874"/>
    <cellStyle name="Note 3 5 11 2" xfId="11823"/>
    <cellStyle name="Note 3 5 11 2 2" xfId="55783"/>
    <cellStyle name="Note 3 5 11 2 3" xfId="36627"/>
    <cellStyle name="Note 3 5 11 3" xfId="16724"/>
    <cellStyle name="Note 3 5 11 3 2" xfId="41527"/>
    <cellStyle name="Note 3 5 11 4" xfId="21048"/>
    <cellStyle name="Note 3 5 11 4 2" xfId="45848"/>
    <cellStyle name="Note 3 5 11 5" xfId="31832"/>
    <cellStyle name="Note 3 5 11 6" xfId="50895"/>
    <cellStyle name="Note 3 5 11 7" xfId="26375"/>
    <cellStyle name="Note 3 5 12" xfId="7246"/>
    <cellStyle name="Note 3 5 12 2" xfId="12195"/>
    <cellStyle name="Note 3 5 12 2 2" xfId="56155"/>
    <cellStyle name="Note 3 5 12 2 3" xfId="36999"/>
    <cellStyle name="Note 3 5 12 3" xfId="17096"/>
    <cellStyle name="Note 3 5 12 3 2" xfId="41899"/>
    <cellStyle name="Note 3 5 12 4" xfId="21227"/>
    <cellStyle name="Note 3 5 12 4 2" xfId="46027"/>
    <cellStyle name="Note 3 5 12 5" xfId="51267"/>
    <cellStyle name="Note 3 5 12 6" xfId="26747"/>
    <cellStyle name="Note 3 5 13" xfId="2717"/>
    <cellStyle name="Note 3 5 13 2" xfId="27304"/>
    <cellStyle name="Note 3 5 13 3" xfId="27697"/>
    <cellStyle name="Note 3 5 14" xfId="7665"/>
    <cellStyle name="Note 3 5 14 2" xfId="51667"/>
    <cellStyle name="Note 3 5 14 3" xfId="32470"/>
    <cellStyle name="Note 3 5 15" xfId="12563"/>
    <cellStyle name="Note 3 5 15 2" xfId="37366"/>
    <cellStyle name="Note 3 5 16" xfId="21221"/>
    <cellStyle name="Note 3 5 16 2" xfId="46021"/>
    <cellStyle name="Note 3 5 17" xfId="32181"/>
    <cellStyle name="Note 3 5 18" xfId="56569"/>
    <cellStyle name="Note 3 5 19" xfId="22235"/>
    <cellStyle name="Note 3 5 2" xfId="729"/>
    <cellStyle name="Note 3 5 2 2" xfId="1634"/>
    <cellStyle name="Note 3 5 2 2 2" xfId="52198"/>
    <cellStyle name="Note 3 5 2 2 3" xfId="33034"/>
    <cellStyle name="Note 3 5 2 2 4" xfId="8230"/>
    <cellStyle name="Note 3 5 2 3" xfId="13131"/>
    <cellStyle name="Note 3 5 2 3 2" xfId="37934"/>
    <cellStyle name="Note 3 5 2 4" xfId="19746"/>
    <cellStyle name="Note 3 5 2 4 2" xfId="44548"/>
    <cellStyle name="Note 3 5 2 5" xfId="28257"/>
    <cellStyle name="Note 3 5 2 6" xfId="47310"/>
    <cellStyle name="Note 3 5 2 7" xfId="22790"/>
    <cellStyle name="Note 3 5 2 8" xfId="3281"/>
    <cellStyle name="Note 3 5 20" xfId="57020"/>
    <cellStyle name="Note 3 5 21" xfId="57470"/>
    <cellStyle name="Note 3 5 22" xfId="2119"/>
    <cellStyle name="Note 3 5 3" xfId="1183"/>
    <cellStyle name="Note 3 5 3 2" xfId="8631"/>
    <cellStyle name="Note 3 5 3 2 2" xfId="52599"/>
    <cellStyle name="Note 3 5 3 2 3" xfId="33435"/>
    <cellStyle name="Note 3 5 3 3" xfId="13532"/>
    <cellStyle name="Note 3 5 3 3 2" xfId="38335"/>
    <cellStyle name="Note 3 5 3 4" xfId="18653"/>
    <cellStyle name="Note 3 5 3 4 2" xfId="43455"/>
    <cellStyle name="Note 3 5 3 5" xfId="28658"/>
    <cellStyle name="Note 3 5 3 6" xfId="47711"/>
    <cellStyle name="Note 3 5 3 7" xfId="23191"/>
    <cellStyle name="Note 3 5 3 8" xfId="3682"/>
    <cellStyle name="Note 3 5 4" xfId="4083"/>
    <cellStyle name="Note 3 5 4 2" xfId="9032"/>
    <cellStyle name="Note 3 5 4 2 2" xfId="52998"/>
    <cellStyle name="Note 3 5 4 2 3" xfId="33836"/>
    <cellStyle name="Note 3 5 4 3" xfId="13933"/>
    <cellStyle name="Note 3 5 4 3 2" xfId="38736"/>
    <cellStyle name="Note 3 5 4 4" xfId="20812"/>
    <cellStyle name="Note 3 5 4 4 2" xfId="45613"/>
    <cellStyle name="Note 3 5 4 5" xfId="29059"/>
    <cellStyle name="Note 3 5 4 6" xfId="48110"/>
    <cellStyle name="Note 3 5 4 7" xfId="23590"/>
    <cellStyle name="Note 3 5 5" xfId="4475"/>
    <cellStyle name="Note 3 5 5 2" xfId="9424"/>
    <cellStyle name="Note 3 5 5 2 2" xfId="53390"/>
    <cellStyle name="Note 3 5 5 2 3" xfId="34228"/>
    <cellStyle name="Note 3 5 5 3" xfId="14325"/>
    <cellStyle name="Note 3 5 5 3 2" xfId="39128"/>
    <cellStyle name="Note 3 5 5 4" xfId="21387"/>
    <cellStyle name="Note 3 5 5 4 2" xfId="46187"/>
    <cellStyle name="Note 3 5 5 5" xfId="29451"/>
    <cellStyle name="Note 3 5 5 6" xfId="48502"/>
    <cellStyle name="Note 3 5 5 7" xfId="23982"/>
    <cellStyle name="Note 3 5 6" xfId="4884"/>
    <cellStyle name="Note 3 5 6 2" xfId="9833"/>
    <cellStyle name="Note 3 5 6 2 2" xfId="53798"/>
    <cellStyle name="Note 3 5 6 2 3" xfId="34637"/>
    <cellStyle name="Note 3 5 6 3" xfId="14734"/>
    <cellStyle name="Note 3 5 6 3 2" xfId="39537"/>
    <cellStyle name="Note 3 5 6 4" xfId="21492"/>
    <cellStyle name="Note 3 5 6 4 2" xfId="46292"/>
    <cellStyle name="Note 3 5 6 5" xfId="29859"/>
    <cellStyle name="Note 3 5 6 6" xfId="48910"/>
    <cellStyle name="Note 3 5 6 7" xfId="24390"/>
    <cellStyle name="Note 3 5 7" xfId="5271"/>
    <cellStyle name="Note 3 5 7 2" xfId="10220"/>
    <cellStyle name="Note 3 5 7 2 2" xfId="54185"/>
    <cellStyle name="Note 3 5 7 2 3" xfId="35024"/>
    <cellStyle name="Note 3 5 7 3" xfId="15121"/>
    <cellStyle name="Note 3 5 7 3 2" xfId="39924"/>
    <cellStyle name="Note 3 5 7 4" xfId="18554"/>
    <cellStyle name="Note 3 5 7 4 2" xfId="43356"/>
    <cellStyle name="Note 3 5 7 5" xfId="30246"/>
    <cellStyle name="Note 3 5 7 6" xfId="49297"/>
    <cellStyle name="Note 3 5 7 7" xfId="24777"/>
    <cellStyle name="Note 3 5 8" xfId="5688"/>
    <cellStyle name="Note 3 5 8 2" xfId="10637"/>
    <cellStyle name="Note 3 5 8 2 2" xfId="54600"/>
    <cellStyle name="Note 3 5 8 2 3" xfId="35441"/>
    <cellStyle name="Note 3 5 8 3" xfId="15538"/>
    <cellStyle name="Note 3 5 8 3 2" xfId="40341"/>
    <cellStyle name="Note 3 5 8 4" xfId="18408"/>
    <cellStyle name="Note 3 5 8 4 2" xfId="43210"/>
    <cellStyle name="Note 3 5 8 5" xfId="30661"/>
    <cellStyle name="Note 3 5 8 6" xfId="49712"/>
    <cellStyle name="Note 3 5 8 7" xfId="25192"/>
    <cellStyle name="Note 3 5 9" xfId="6080"/>
    <cellStyle name="Note 3 5 9 2" xfId="11029"/>
    <cellStyle name="Note 3 5 9 2 2" xfId="54991"/>
    <cellStyle name="Note 3 5 9 2 3" xfId="35833"/>
    <cellStyle name="Note 3 5 9 3" xfId="15930"/>
    <cellStyle name="Note 3 5 9 3 2" xfId="40733"/>
    <cellStyle name="Note 3 5 9 4" xfId="17419"/>
    <cellStyle name="Note 3 5 9 4 2" xfId="42222"/>
    <cellStyle name="Note 3 5 9 5" xfId="31049"/>
    <cellStyle name="Note 3 5 9 6" xfId="50103"/>
    <cellStyle name="Note 3 5 9 7" xfId="25583"/>
    <cellStyle name="Note 3 50" xfId="3159"/>
    <cellStyle name="Note 3 50 2" xfId="8108"/>
    <cellStyle name="Note 3 50 2 2" xfId="52077"/>
    <cellStyle name="Note 3 50 2 3" xfId="32912"/>
    <cellStyle name="Note 3 50 3" xfId="13009"/>
    <cellStyle name="Note 3 50 3 2" xfId="37812"/>
    <cellStyle name="Note 3 50 4" xfId="20598"/>
    <cellStyle name="Note 3 50 4 2" xfId="45399"/>
    <cellStyle name="Note 3 50 5" xfId="28135"/>
    <cellStyle name="Note 3 50 6" xfId="47189"/>
    <cellStyle name="Note 3 50 7" xfId="22669"/>
    <cellStyle name="Note 3 51" xfId="3692"/>
    <cellStyle name="Note 3 51 2" xfId="8641"/>
    <cellStyle name="Note 3 51 2 2" xfId="52609"/>
    <cellStyle name="Note 3 51 2 3" xfId="33445"/>
    <cellStyle name="Note 3 51 3" xfId="13542"/>
    <cellStyle name="Note 3 51 3 2" xfId="38345"/>
    <cellStyle name="Note 3 51 4" xfId="19272"/>
    <cellStyle name="Note 3 51 4 2" xfId="44074"/>
    <cellStyle name="Note 3 51 5" xfId="28668"/>
    <cellStyle name="Note 3 51 6" xfId="47721"/>
    <cellStyle name="Note 3 51 7" xfId="23201"/>
    <cellStyle name="Note 3 52" xfId="3593"/>
    <cellStyle name="Note 3 52 2" xfId="8542"/>
    <cellStyle name="Note 3 52 2 2" xfId="52510"/>
    <cellStyle name="Note 3 52 2 3" xfId="33346"/>
    <cellStyle name="Note 3 52 3" xfId="13443"/>
    <cellStyle name="Note 3 52 3 2" xfId="38246"/>
    <cellStyle name="Note 3 52 4" xfId="19519"/>
    <cellStyle name="Note 3 52 4 2" xfId="44321"/>
    <cellStyle name="Note 3 52 5" xfId="28569"/>
    <cellStyle name="Note 3 52 6" xfId="47622"/>
    <cellStyle name="Note 3 52 7" xfId="23102"/>
    <cellStyle name="Note 3 53" xfId="4757"/>
    <cellStyle name="Note 3 53 2" xfId="9706"/>
    <cellStyle name="Note 3 53 2 2" xfId="53671"/>
    <cellStyle name="Note 3 53 2 3" xfId="34510"/>
    <cellStyle name="Note 3 53 3" xfId="14607"/>
    <cellStyle name="Note 3 53 3 2" xfId="39410"/>
    <cellStyle name="Note 3 53 4" xfId="22101"/>
    <cellStyle name="Note 3 53 4 2" xfId="46901"/>
    <cellStyle name="Note 3 53 5" xfId="29732"/>
    <cellStyle name="Note 3 53 6" xfId="48783"/>
    <cellStyle name="Note 3 53 7" xfId="24263"/>
    <cellStyle name="Note 3 54" xfId="4857"/>
    <cellStyle name="Note 3 54 2" xfId="9806"/>
    <cellStyle name="Note 3 54 2 2" xfId="53771"/>
    <cellStyle name="Note 3 54 2 3" xfId="34610"/>
    <cellStyle name="Note 3 54 3" xfId="14707"/>
    <cellStyle name="Note 3 54 3 2" xfId="39510"/>
    <cellStyle name="Note 3 54 4" xfId="18360"/>
    <cellStyle name="Note 3 54 4 2" xfId="43162"/>
    <cellStyle name="Note 3 54 5" xfId="29832"/>
    <cellStyle name="Note 3 54 6" xfId="48883"/>
    <cellStyle name="Note 3 54 7" xfId="24363"/>
    <cellStyle name="Note 3 55" xfId="4091"/>
    <cellStyle name="Note 3 55 2" xfId="9040"/>
    <cellStyle name="Note 3 55 2 2" xfId="53006"/>
    <cellStyle name="Note 3 55 2 3" xfId="33844"/>
    <cellStyle name="Note 3 55 3" xfId="13941"/>
    <cellStyle name="Note 3 55 3 2" xfId="38744"/>
    <cellStyle name="Note 3 55 4" xfId="21930"/>
    <cellStyle name="Note 3 55 4 2" xfId="46730"/>
    <cellStyle name="Note 3 55 5" xfId="29067"/>
    <cellStyle name="Note 3 55 6" xfId="48118"/>
    <cellStyle name="Note 3 55 7" xfId="23598"/>
    <cellStyle name="Note 3 56" xfId="4673"/>
    <cellStyle name="Note 3 56 2" xfId="9622"/>
    <cellStyle name="Note 3 56 2 2" xfId="53587"/>
    <cellStyle name="Note 3 56 2 3" xfId="34426"/>
    <cellStyle name="Note 3 56 3" xfId="14523"/>
    <cellStyle name="Note 3 56 3 2" xfId="39326"/>
    <cellStyle name="Note 3 56 4" xfId="20066"/>
    <cellStyle name="Note 3 56 4 2" xfId="44868"/>
    <cellStyle name="Note 3 56 5" xfId="29648"/>
    <cellStyle name="Note 3 56 6" xfId="48699"/>
    <cellStyle name="Note 3 56 7" xfId="24179"/>
    <cellStyle name="Note 3 57" xfId="6367"/>
    <cellStyle name="Note 3 57 2" xfId="11316"/>
    <cellStyle name="Note 3 57 2 2" xfId="55278"/>
    <cellStyle name="Note 3 57 2 3" xfId="36120"/>
    <cellStyle name="Note 3 57 3" xfId="16217"/>
    <cellStyle name="Note 3 57 3 2" xfId="41020"/>
    <cellStyle name="Note 3 57 4" xfId="18412"/>
    <cellStyle name="Note 3 57 4 2" xfId="43214"/>
    <cellStyle name="Note 3 57 5" xfId="31336"/>
    <cellStyle name="Note 3 57 6" xfId="50390"/>
    <cellStyle name="Note 3 57 7" xfId="25870"/>
    <cellStyle name="Note 3 58" xfId="4451"/>
    <cellStyle name="Note 3 58 2" xfId="9400"/>
    <cellStyle name="Note 3 58 2 2" xfId="53366"/>
    <cellStyle name="Note 3 58 2 3" xfId="34204"/>
    <cellStyle name="Note 3 58 3" xfId="14301"/>
    <cellStyle name="Note 3 58 3 2" xfId="39104"/>
    <cellStyle name="Note 3 58 4" xfId="21921"/>
    <cellStyle name="Note 3 58 4 2" xfId="46721"/>
    <cellStyle name="Note 3 58 5" xfId="48478"/>
    <cellStyle name="Note 3 58 6" xfId="23958"/>
    <cellStyle name="Note 3 59" xfId="2605"/>
    <cellStyle name="Note 3 59 2" xfId="32324"/>
    <cellStyle name="Note 3 59 3" xfId="27585"/>
    <cellStyle name="Note 3 6" xfId="298"/>
    <cellStyle name="Note 3 6 10" xfId="6529"/>
    <cellStyle name="Note 3 6 10 2" xfId="11478"/>
    <cellStyle name="Note 3 6 10 2 2" xfId="55440"/>
    <cellStyle name="Note 3 6 10 2 3" xfId="36282"/>
    <cellStyle name="Note 3 6 10 3" xfId="16379"/>
    <cellStyle name="Note 3 6 10 3 2" xfId="41182"/>
    <cellStyle name="Note 3 6 10 4" xfId="20457"/>
    <cellStyle name="Note 3 6 10 4 2" xfId="45258"/>
    <cellStyle name="Note 3 6 10 5" xfId="31493"/>
    <cellStyle name="Note 3 6 10 6" xfId="50552"/>
    <cellStyle name="Note 3 6 10 7" xfId="26032"/>
    <cellStyle name="Note 3 6 11" xfId="6908"/>
    <cellStyle name="Note 3 6 11 2" xfId="11857"/>
    <cellStyle name="Note 3 6 11 2 2" xfId="55817"/>
    <cellStyle name="Note 3 6 11 2 3" xfId="36661"/>
    <cellStyle name="Note 3 6 11 3" xfId="16758"/>
    <cellStyle name="Note 3 6 11 3 2" xfId="41561"/>
    <cellStyle name="Note 3 6 11 4" xfId="17963"/>
    <cellStyle name="Note 3 6 11 4 2" xfId="42766"/>
    <cellStyle name="Note 3 6 11 5" xfId="31866"/>
    <cellStyle name="Note 3 6 11 6" xfId="50929"/>
    <cellStyle name="Note 3 6 11 7" xfId="26409"/>
    <cellStyle name="Note 3 6 12" xfId="7280"/>
    <cellStyle name="Note 3 6 12 2" xfId="12229"/>
    <cellStyle name="Note 3 6 12 2 2" xfId="56189"/>
    <cellStyle name="Note 3 6 12 2 3" xfId="37033"/>
    <cellStyle name="Note 3 6 12 3" xfId="17130"/>
    <cellStyle name="Note 3 6 12 3 2" xfId="41933"/>
    <cellStyle name="Note 3 6 12 4" xfId="21886"/>
    <cellStyle name="Note 3 6 12 4 2" xfId="46686"/>
    <cellStyle name="Note 3 6 12 5" xfId="51301"/>
    <cellStyle name="Note 3 6 12 6" xfId="26781"/>
    <cellStyle name="Note 3 6 13" xfId="2755"/>
    <cellStyle name="Note 3 6 13 2" xfId="27228"/>
    <cellStyle name="Note 3 6 13 3" xfId="27735"/>
    <cellStyle name="Note 3 6 14" xfId="7703"/>
    <cellStyle name="Note 3 6 14 2" xfId="51701"/>
    <cellStyle name="Note 3 6 14 3" xfId="32508"/>
    <cellStyle name="Note 3 6 15" xfId="12601"/>
    <cellStyle name="Note 3 6 15 2" xfId="37404"/>
    <cellStyle name="Note 3 6 16" xfId="20842"/>
    <cellStyle name="Note 3 6 16 2" xfId="45643"/>
    <cellStyle name="Note 3 6 17" xfId="32329"/>
    <cellStyle name="Note 3 6 18" xfId="56603"/>
    <cellStyle name="Note 3 6 19" xfId="22272"/>
    <cellStyle name="Note 3 6 2" xfId="767"/>
    <cellStyle name="Note 3 6 2 2" xfId="1671"/>
    <cellStyle name="Note 3 6 2 2 2" xfId="52236"/>
    <cellStyle name="Note 3 6 2 2 3" xfId="33072"/>
    <cellStyle name="Note 3 6 2 2 4" xfId="8268"/>
    <cellStyle name="Note 3 6 2 3" xfId="13169"/>
    <cellStyle name="Note 3 6 2 3 2" xfId="37972"/>
    <cellStyle name="Note 3 6 2 4" xfId="18889"/>
    <cellStyle name="Note 3 6 2 4 2" xfId="43691"/>
    <cellStyle name="Note 3 6 2 5" xfId="28295"/>
    <cellStyle name="Note 3 6 2 6" xfId="47348"/>
    <cellStyle name="Note 3 6 2 7" xfId="22828"/>
    <cellStyle name="Note 3 6 2 8" xfId="3319"/>
    <cellStyle name="Note 3 6 20" xfId="57058"/>
    <cellStyle name="Note 3 6 21" xfId="57559"/>
    <cellStyle name="Note 3 6 22" xfId="2156"/>
    <cellStyle name="Note 3 6 3" xfId="1220"/>
    <cellStyle name="Note 3 6 3 2" xfId="8668"/>
    <cellStyle name="Note 3 6 3 2 2" xfId="52636"/>
    <cellStyle name="Note 3 6 3 2 3" xfId="33472"/>
    <cellStyle name="Note 3 6 3 3" xfId="13569"/>
    <cellStyle name="Note 3 6 3 3 2" xfId="38372"/>
    <cellStyle name="Note 3 6 3 4" xfId="17986"/>
    <cellStyle name="Note 3 6 3 4 2" xfId="42789"/>
    <cellStyle name="Note 3 6 3 5" xfId="28695"/>
    <cellStyle name="Note 3 6 3 6" xfId="47748"/>
    <cellStyle name="Note 3 6 3 7" xfId="23228"/>
    <cellStyle name="Note 3 6 3 8" xfId="3719"/>
    <cellStyle name="Note 3 6 4" xfId="4120"/>
    <cellStyle name="Note 3 6 4 2" xfId="9069"/>
    <cellStyle name="Note 3 6 4 2 2" xfId="53035"/>
    <cellStyle name="Note 3 6 4 2 3" xfId="33873"/>
    <cellStyle name="Note 3 6 4 3" xfId="13970"/>
    <cellStyle name="Note 3 6 4 3 2" xfId="38773"/>
    <cellStyle name="Note 3 6 4 4" xfId="20498"/>
    <cellStyle name="Note 3 6 4 4 2" xfId="45299"/>
    <cellStyle name="Note 3 6 4 5" xfId="29096"/>
    <cellStyle name="Note 3 6 4 6" xfId="48147"/>
    <cellStyle name="Note 3 6 4 7" xfId="23627"/>
    <cellStyle name="Note 3 6 5" xfId="4512"/>
    <cellStyle name="Note 3 6 5 2" xfId="9461"/>
    <cellStyle name="Note 3 6 5 2 2" xfId="53427"/>
    <cellStyle name="Note 3 6 5 2 3" xfId="34265"/>
    <cellStyle name="Note 3 6 5 3" xfId="14362"/>
    <cellStyle name="Note 3 6 5 3 2" xfId="39165"/>
    <cellStyle name="Note 3 6 5 4" xfId="21616"/>
    <cellStyle name="Note 3 6 5 4 2" xfId="46416"/>
    <cellStyle name="Note 3 6 5 5" xfId="29487"/>
    <cellStyle name="Note 3 6 5 6" xfId="48539"/>
    <cellStyle name="Note 3 6 5 7" xfId="24019"/>
    <cellStyle name="Note 3 6 6" xfId="4919"/>
    <cellStyle name="Note 3 6 6 2" xfId="9868"/>
    <cellStyle name="Note 3 6 6 2 2" xfId="53833"/>
    <cellStyle name="Note 3 6 6 2 3" xfId="34672"/>
    <cellStyle name="Note 3 6 6 3" xfId="14769"/>
    <cellStyle name="Note 3 6 6 3 2" xfId="39572"/>
    <cellStyle name="Note 3 6 6 4" xfId="7559"/>
    <cellStyle name="Note 3 6 6 4 2" xfId="32364"/>
    <cellStyle name="Note 3 6 6 5" xfId="29894"/>
    <cellStyle name="Note 3 6 6 6" xfId="48945"/>
    <cellStyle name="Note 3 6 6 7" xfId="24425"/>
    <cellStyle name="Note 3 6 7" xfId="5306"/>
    <cellStyle name="Note 3 6 7 2" xfId="10255"/>
    <cellStyle name="Note 3 6 7 2 2" xfId="54220"/>
    <cellStyle name="Note 3 6 7 2 3" xfId="35059"/>
    <cellStyle name="Note 3 6 7 3" xfId="15156"/>
    <cellStyle name="Note 3 6 7 3 2" xfId="39959"/>
    <cellStyle name="Note 3 6 7 4" xfId="19015"/>
    <cellStyle name="Note 3 6 7 4 2" xfId="43817"/>
    <cellStyle name="Note 3 6 7 5" xfId="30281"/>
    <cellStyle name="Note 3 6 7 6" xfId="49332"/>
    <cellStyle name="Note 3 6 7 7" xfId="24812"/>
    <cellStyle name="Note 3 6 8" xfId="5723"/>
    <cellStyle name="Note 3 6 8 2" xfId="10672"/>
    <cellStyle name="Note 3 6 8 2 2" xfId="54635"/>
    <cellStyle name="Note 3 6 8 2 3" xfId="35476"/>
    <cellStyle name="Note 3 6 8 3" xfId="15573"/>
    <cellStyle name="Note 3 6 8 3 2" xfId="40376"/>
    <cellStyle name="Note 3 6 8 4" xfId="20176"/>
    <cellStyle name="Note 3 6 8 4 2" xfId="44978"/>
    <cellStyle name="Note 3 6 8 5" xfId="30696"/>
    <cellStyle name="Note 3 6 8 6" xfId="49747"/>
    <cellStyle name="Note 3 6 8 7" xfId="25227"/>
    <cellStyle name="Note 3 6 9" xfId="6115"/>
    <cellStyle name="Note 3 6 9 2" xfId="11064"/>
    <cellStyle name="Note 3 6 9 2 2" xfId="55026"/>
    <cellStyle name="Note 3 6 9 2 3" xfId="35868"/>
    <cellStyle name="Note 3 6 9 3" xfId="15965"/>
    <cellStyle name="Note 3 6 9 3 2" xfId="40768"/>
    <cellStyle name="Note 3 6 9 4" xfId="21120"/>
    <cellStyle name="Note 3 6 9 4 2" xfId="45920"/>
    <cellStyle name="Note 3 6 9 5" xfId="31084"/>
    <cellStyle name="Note 3 6 9 6" xfId="50138"/>
    <cellStyle name="Note 3 6 9 7" xfId="25618"/>
    <cellStyle name="Note 3 60" xfId="2572"/>
    <cellStyle name="Note 3 60 2" xfId="31651"/>
    <cellStyle name="Note 3 60 3" xfId="27552"/>
    <cellStyle name="Note 3 61" xfId="2475"/>
    <cellStyle name="Note 3 61 2" xfId="27457"/>
    <cellStyle name="Note 3 62" xfId="17901"/>
    <cellStyle name="Note 3 62 2" xfId="42704"/>
    <cellStyle name="Note 3 63" xfId="27258"/>
    <cellStyle name="Note 3 64" xfId="56476"/>
    <cellStyle name="Note 3 65" xfId="22133"/>
    <cellStyle name="Note 3 66" xfId="56912"/>
    <cellStyle name="Note 3 67" xfId="57508"/>
    <cellStyle name="Note 3 68" xfId="2017"/>
    <cellStyle name="Note 3 7" xfId="223"/>
    <cellStyle name="Note 3 7 10" xfId="6460"/>
    <cellStyle name="Note 3 7 10 2" xfId="11409"/>
    <cellStyle name="Note 3 7 10 2 2" xfId="55371"/>
    <cellStyle name="Note 3 7 10 2 3" xfId="36213"/>
    <cellStyle name="Note 3 7 10 3" xfId="16310"/>
    <cellStyle name="Note 3 7 10 3 2" xfId="41113"/>
    <cellStyle name="Note 3 7 10 4" xfId="19404"/>
    <cellStyle name="Note 3 7 10 4 2" xfId="44206"/>
    <cellStyle name="Note 3 7 10 5" xfId="31427"/>
    <cellStyle name="Note 3 7 10 6" xfId="50483"/>
    <cellStyle name="Note 3 7 10 7" xfId="25963"/>
    <cellStyle name="Note 3 7 11" xfId="6845"/>
    <cellStyle name="Note 3 7 11 2" xfId="11794"/>
    <cellStyle name="Note 3 7 11 2 2" xfId="55754"/>
    <cellStyle name="Note 3 7 11 2 3" xfId="36598"/>
    <cellStyle name="Note 3 7 11 3" xfId="16695"/>
    <cellStyle name="Note 3 7 11 3 2" xfId="41498"/>
    <cellStyle name="Note 3 7 11 4" xfId="18828"/>
    <cellStyle name="Note 3 7 11 4 2" xfId="43630"/>
    <cellStyle name="Note 3 7 11 5" xfId="31803"/>
    <cellStyle name="Note 3 7 11 6" xfId="50866"/>
    <cellStyle name="Note 3 7 11 7" xfId="26346"/>
    <cellStyle name="Note 3 7 12" xfId="7217"/>
    <cellStyle name="Note 3 7 12 2" xfId="12166"/>
    <cellStyle name="Note 3 7 12 2 2" xfId="56126"/>
    <cellStyle name="Note 3 7 12 2 3" xfId="36970"/>
    <cellStyle name="Note 3 7 12 3" xfId="17067"/>
    <cellStyle name="Note 3 7 12 3 2" xfId="41870"/>
    <cellStyle name="Note 3 7 12 4" xfId="18980"/>
    <cellStyle name="Note 3 7 12 4 2" xfId="43782"/>
    <cellStyle name="Note 3 7 12 5" xfId="51238"/>
    <cellStyle name="Note 3 7 12 6" xfId="26718"/>
    <cellStyle name="Note 3 7 13" xfId="2680"/>
    <cellStyle name="Note 3 7 13 2" xfId="32336"/>
    <cellStyle name="Note 3 7 13 3" xfId="27660"/>
    <cellStyle name="Note 3 7 14" xfId="7628"/>
    <cellStyle name="Note 3 7 14 2" xfId="51638"/>
    <cellStyle name="Note 3 7 14 3" xfId="32433"/>
    <cellStyle name="Note 3 7 15" xfId="12526"/>
    <cellStyle name="Note 3 7 15 2" xfId="37330"/>
    <cellStyle name="Note 3 7 16" xfId="21561"/>
    <cellStyle name="Note 3 7 16 2" xfId="46361"/>
    <cellStyle name="Note 3 7 17" xfId="27313"/>
    <cellStyle name="Note 3 7 18" xfId="56540"/>
    <cellStyle name="Note 3 7 19" xfId="22200"/>
    <cellStyle name="Note 3 7 2" xfId="692"/>
    <cellStyle name="Note 3 7 2 2" xfId="1599"/>
    <cellStyle name="Note 3 7 2 2 2" xfId="52163"/>
    <cellStyle name="Note 3 7 2 2 3" xfId="32999"/>
    <cellStyle name="Note 3 7 2 2 4" xfId="8195"/>
    <cellStyle name="Note 3 7 2 3" xfId="13096"/>
    <cellStyle name="Note 3 7 2 3 2" xfId="37899"/>
    <cellStyle name="Note 3 7 2 4" xfId="19145"/>
    <cellStyle name="Note 3 7 2 4 2" xfId="43947"/>
    <cellStyle name="Note 3 7 2 5" xfId="28222"/>
    <cellStyle name="Note 3 7 2 6" xfId="47275"/>
    <cellStyle name="Note 3 7 2 7" xfId="22755"/>
    <cellStyle name="Note 3 7 2 8" xfId="3246"/>
    <cellStyle name="Note 3 7 20" xfId="56983"/>
    <cellStyle name="Note 3 7 21" xfId="57583"/>
    <cellStyle name="Note 3 7 22" xfId="2084"/>
    <cellStyle name="Note 3 7 3" xfId="1148"/>
    <cellStyle name="Note 3 7 3 2" xfId="8596"/>
    <cellStyle name="Note 3 7 3 2 2" xfId="52564"/>
    <cellStyle name="Note 3 7 3 2 3" xfId="33400"/>
    <cellStyle name="Note 3 7 3 3" xfId="13497"/>
    <cellStyle name="Note 3 7 3 3 2" xfId="38300"/>
    <cellStyle name="Note 3 7 3 4" xfId="21416"/>
    <cellStyle name="Note 3 7 3 4 2" xfId="46216"/>
    <cellStyle name="Note 3 7 3 5" xfId="28623"/>
    <cellStyle name="Note 3 7 3 6" xfId="47676"/>
    <cellStyle name="Note 3 7 3 7" xfId="23156"/>
    <cellStyle name="Note 3 7 3 8" xfId="3647"/>
    <cellStyle name="Note 3 7 4" xfId="4049"/>
    <cellStyle name="Note 3 7 4 2" xfId="8998"/>
    <cellStyle name="Note 3 7 4 2 2" xfId="52964"/>
    <cellStyle name="Note 3 7 4 2 3" xfId="33802"/>
    <cellStyle name="Note 3 7 4 3" xfId="13899"/>
    <cellStyle name="Note 3 7 4 3 2" xfId="38702"/>
    <cellStyle name="Note 3 7 4 4" xfId="19936"/>
    <cellStyle name="Note 3 7 4 4 2" xfId="44738"/>
    <cellStyle name="Note 3 7 4 5" xfId="29025"/>
    <cellStyle name="Note 3 7 4 6" xfId="48076"/>
    <cellStyle name="Note 3 7 4 7" xfId="23556"/>
    <cellStyle name="Note 3 7 5" xfId="4442"/>
    <cellStyle name="Note 3 7 5 2" xfId="9391"/>
    <cellStyle name="Note 3 7 5 2 2" xfId="53357"/>
    <cellStyle name="Note 3 7 5 2 3" xfId="34195"/>
    <cellStyle name="Note 3 7 5 3" xfId="14292"/>
    <cellStyle name="Note 3 7 5 3 2" xfId="39095"/>
    <cellStyle name="Note 3 7 5 4" xfId="17726"/>
    <cellStyle name="Note 3 7 5 4 2" xfId="42529"/>
    <cellStyle name="Note 3 7 5 5" xfId="29418"/>
    <cellStyle name="Note 3 7 5 6" xfId="48469"/>
    <cellStyle name="Note 3 7 5 7" xfId="23949"/>
    <cellStyle name="Note 3 7 6" xfId="4850"/>
    <cellStyle name="Note 3 7 6 2" xfId="9799"/>
    <cellStyle name="Note 3 7 6 2 2" xfId="53764"/>
    <cellStyle name="Note 3 7 6 2 3" xfId="34603"/>
    <cellStyle name="Note 3 7 6 3" xfId="14700"/>
    <cellStyle name="Note 3 7 6 3 2" xfId="39503"/>
    <cellStyle name="Note 3 7 6 4" xfId="17514"/>
    <cellStyle name="Note 3 7 6 4 2" xfId="42317"/>
    <cellStyle name="Note 3 7 6 5" xfId="29825"/>
    <cellStyle name="Note 3 7 6 6" xfId="48876"/>
    <cellStyle name="Note 3 7 6 7" xfId="24356"/>
    <cellStyle name="Note 3 7 7" xfId="5241"/>
    <cellStyle name="Note 3 7 7 2" xfId="10190"/>
    <cellStyle name="Note 3 7 7 2 2" xfId="54155"/>
    <cellStyle name="Note 3 7 7 2 3" xfId="34994"/>
    <cellStyle name="Note 3 7 7 3" xfId="15091"/>
    <cellStyle name="Note 3 7 7 3 2" xfId="39894"/>
    <cellStyle name="Note 3 7 7 4" xfId="20799"/>
    <cellStyle name="Note 3 7 7 4 2" xfId="45600"/>
    <cellStyle name="Note 3 7 7 5" xfId="30216"/>
    <cellStyle name="Note 3 7 7 6" xfId="49267"/>
    <cellStyle name="Note 3 7 7 7" xfId="24747"/>
    <cellStyle name="Note 3 7 8" xfId="5656"/>
    <cellStyle name="Note 3 7 8 2" xfId="10605"/>
    <cellStyle name="Note 3 7 8 2 2" xfId="54569"/>
    <cellStyle name="Note 3 7 8 2 3" xfId="35409"/>
    <cellStyle name="Note 3 7 8 3" xfId="15506"/>
    <cellStyle name="Note 3 7 8 3 2" xfId="40309"/>
    <cellStyle name="Note 3 7 8 4" xfId="18366"/>
    <cellStyle name="Note 3 7 8 4 2" xfId="43168"/>
    <cellStyle name="Note 3 7 8 5" xfId="30629"/>
    <cellStyle name="Note 3 7 8 6" xfId="49681"/>
    <cellStyle name="Note 3 7 8 7" xfId="25161"/>
    <cellStyle name="Note 3 7 9" xfId="6047"/>
    <cellStyle name="Note 3 7 9 2" xfId="10996"/>
    <cellStyle name="Note 3 7 9 2 2" xfId="54958"/>
    <cellStyle name="Note 3 7 9 2 3" xfId="35800"/>
    <cellStyle name="Note 3 7 9 3" xfId="15897"/>
    <cellStyle name="Note 3 7 9 3 2" xfId="40700"/>
    <cellStyle name="Note 3 7 9 4" xfId="19113"/>
    <cellStyle name="Note 3 7 9 4 2" xfId="43915"/>
    <cellStyle name="Note 3 7 9 5" xfId="31016"/>
    <cellStyle name="Note 3 7 9 6" xfId="50070"/>
    <cellStyle name="Note 3 7 9 7" xfId="25550"/>
    <cellStyle name="Note 3 8" xfId="210"/>
    <cellStyle name="Note 3 8 10" xfId="6447"/>
    <cellStyle name="Note 3 8 10 2" xfId="11396"/>
    <cellStyle name="Note 3 8 10 2 2" xfId="55358"/>
    <cellStyle name="Note 3 8 10 2 3" xfId="36200"/>
    <cellStyle name="Note 3 8 10 3" xfId="16297"/>
    <cellStyle name="Note 3 8 10 3 2" xfId="41100"/>
    <cellStyle name="Note 3 8 10 4" xfId="19820"/>
    <cellStyle name="Note 3 8 10 4 2" xfId="44622"/>
    <cellStyle name="Note 3 8 10 5" xfId="31414"/>
    <cellStyle name="Note 3 8 10 6" xfId="50470"/>
    <cellStyle name="Note 3 8 10 7" xfId="25950"/>
    <cellStyle name="Note 3 8 11" xfId="6832"/>
    <cellStyle name="Note 3 8 11 2" xfId="11781"/>
    <cellStyle name="Note 3 8 11 2 2" xfId="55741"/>
    <cellStyle name="Note 3 8 11 2 3" xfId="36585"/>
    <cellStyle name="Note 3 8 11 3" xfId="16682"/>
    <cellStyle name="Note 3 8 11 3 2" xfId="41485"/>
    <cellStyle name="Note 3 8 11 4" xfId="19140"/>
    <cellStyle name="Note 3 8 11 4 2" xfId="43942"/>
    <cellStyle name="Note 3 8 11 5" xfId="31790"/>
    <cellStyle name="Note 3 8 11 6" xfId="50853"/>
    <cellStyle name="Note 3 8 11 7" xfId="26333"/>
    <cellStyle name="Note 3 8 12" xfId="7204"/>
    <cellStyle name="Note 3 8 12 2" xfId="12153"/>
    <cellStyle name="Note 3 8 12 2 2" xfId="56113"/>
    <cellStyle name="Note 3 8 12 2 3" xfId="36957"/>
    <cellStyle name="Note 3 8 12 3" xfId="17054"/>
    <cellStyle name="Note 3 8 12 3 2" xfId="41857"/>
    <cellStyle name="Note 3 8 12 4" xfId="19266"/>
    <cellStyle name="Note 3 8 12 4 2" xfId="44068"/>
    <cellStyle name="Note 3 8 12 5" xfId="51225"/>
    <cellStyle name="Note 3 8 12 6" xfId="26705"/>
    <cellStyle name="Note 3 8 13" xfId="2667"/>
    <cellStyle name="Note 3 8 13 2" xfId="32157"/>
    <cellStyle name="Note 3 8 13 3" xfId="27647"/>
    <cellStyle name="Note 3 8 14" xfId="7615"/>
    <cellStyle name="Note 3 8 14 2" xfId="51625"/>
    <cellStyle name="Note 3 8 14 3" xfId="32420"/>
    <cellStyle name="Note 3 8 15" xfId="12513"/>
    <cellStyle name="Note 3 8 15 2" xfId="37317"/>
    <cellStyle name="Note 3 8 16" xfId="22048"/>
    <cellStyle name="Note 3 8 16 2" xfId="46848"/>
    <cellStyle name="Note 3 8 17" xfId="32316"/>
    <cellStyle name="Note 3 8 18" xfId="56527"/>
    <cellStyle name="Note 3 8 19" xfId="22187"/>
    <cellStyle name="Note 3 8 2" xfId="679"/>
    <cellStyle name="Note 3 8 2 2" xfId="1586"/>
    <cellStyle name="Note 3 8 2 2 2" xfId="52150"/>
    <cellStyle name="Note 3 8 2 2 3" xfId="32986"/>
    <cellStyle name="Note 3 8 2 2 4" xfId="8182"/>
    <cellStyle name="Note 3 8 2 3" xfId="13083"/>
    <cellStyle name="Note 3 8 2 3 2" xfId="37886"/>
    <cellStyle name="Note 3 8 2 4" xfId="19662"/>
    <cellStyle name="Note 3 8 2 4 2" xfId="44464"/>
    <cellStyle name="Note 3 8 2 5" xfId="28209"/>
    <cellStyle name="Note 3 8 2 6" xfId="47262"/>
    <cellStyle name="Note 3 8 2 7" xfId="22742"/>
    <cellStyle name="Note 3 8 2 8" xfId="3233"/>
    <cellStyle name="Note 3 8 20" xfId="56970"/>
    <cellStyle name="Note 3 8 21" xfId="57656"/>
    <cellStyle name="Note 3 8 22" xfId="2071"/>
    <cellStyle name="Note 3 8 3" xfId="1135"/>
    <cellStyle name="Note 3 8 3 2" xfId="8583"/>
    <cellStyle name="Note 3 8 3 2 2" xfId="52551"/>
    <cellStyle name="Note 3 8 3 2 3" xfId="33387"/>
    <cellStyle name="Note 3 8 3 3" xfId="13484"/>
    <cellStyle name="Note 3 8 3 3 2" xfId="38287"/>
    <cellStyle name="Note 3 8 3 4" xfId="21793"/>
    <cellStyle name="Note 3 8 3 4 2" xfId="46593"/>
    <cellStyle name="Note 3 8 3 5" xfId="28610"/>
    <cellStyle name="Note 3 8 3 6" xfId="47663"/>
    <cellStyle name="Note 3 8 3 7" xfId="23143"/>
    <cellStyle name="Note 3 8 3 8" xfId="3634"/>
    <cellStyle name="Note 3 8 4" xfId="4036"/>
    <cellStyle name="Note 3 8 4 2" xfId="8985"/>
    <cellStyle name="Note 3 8 4 2 2" xfId="52951"/>
    <cellStyle name="Note 3 8 4 2 3" xfId="33789"/>
    <cellStyle name="Note 3 8 4 3" xfId="13886"/>
    <cellStyle name="Note 3 8 4 3 2" xfId="38689"/>
    <cellStyle name="Note 3 8 4 4" xfId="20418"/>
    <cellStyle name="Note 3 8 4 4 2" xfId="45219"/>
    <cellStyle name="Note 3 8 4 5" xfId="29012"/>
    <cellStyle name="Note 3 8 4 6" xfId="48063"/>
    <cellStyle name="Note 3 8 4 7" xfId="23543"/>
    <cellStyle name="Note 3 8 5" xfId="4429"/>
    <cellStyle name="Note 3 8 5 2" xfId="9378"/>
    <cellStyle name="Note 3 8 5 2 2" xfId="53344"/>
    <cellStyle name="Note 3 8 5 2 3" xfId="34182"/>
    <cellStyle name="Note 3 8 5 3" xfId="14279"/>
    <cellStyle name="Note 3 8 5 3 2" xfId="39082"/>
    <cellStyle name="Note 3 8 5 4" xfId="21354"/>
    <cellStyle name="Note 3 8 5 4 2" xfId="46154"/>
    <cellStyle name="Note 3 8 5 5" xfId="29405"/>
    <cellStyle name="Note 3 8 5 6" xfId="48456"/>
    <cellStyle name="Note 3 8 5 7" xfId="23936"/>
    <cellStyle name="Note 3 8 6" xfId="4837"/>
    <cellStyle name="Note 3 8 6 2" xfId="9786"/>
    <cellStyle name="Note 3 8 6 2 2" xfId="53751"/>
    <cellStyle name="Note 3 8 6 2 3" xfId="34590"/>
    <cellStyle name="Note 3 8 6 3" xfId="14687"/>
    <cellStyle name="Note 3 8 6 3 2" xfId="39490"/>
    <cellStyle name="Note 3 8 6 4" xfId="21117"/>
    <cellStyle name="Note 3 8 6 4 2" xfId="45917"/>
    <cellStyle name="Note 3 8 6 5" xfId="29812"/>
    <cellStyle name="Note 3 8 6 6" xfId="48863"/>
    <cellStyle name="Note 3 8 6 7" xfId="24343"/>
    <cellStyle name="Note 3 8 7" xfId="5228"/>
    <cellStyle name="Note 3 8 7 2" xfId="10177"/>
    <cellStyle name="Note 3 8 7 2 2" xfId="54142"/>
    <cellStyle name="Note 3 8 7 2 3" xfId="34981"/>
    <cellStyle name="Note 3 8 7 3" xfId="15078"/>
    <cellStyle name="Note 3 8 7 3 2" xfId="39881"/>
    <cellStyle name="Note 3 8 7 4" xfId="17698"/>
    <cellStyle name="Note 3 8 7 4 2" xfId="42501"/>
    <cellStyle name="Note 3 8 7 5" xfId="30203"/>
    <cellStyle name="Note 3 8 7 6" xfId="49254"/>
    <cellStyle name="Note 3 8 7 7" xfId="24734"/>
    <cellStyle name="Note 3 8 8" xfId="5643"/>
    <cellStyle name="Note 3 8 8 2" xfId="10592"/>
    <cellStyle name="Note 3 8 8 2 2" xfId="54556"/>
    <cellStyle name="Note 3 8 8 2 3" xfId="35396"/>
    <cellStyle name="Note 3 8 8 3" xfId="15493"/>
    <cellStyle name="Note 3 8 8 3 2" xfId="40296"/>
    <cellStyle name="Note 3 8 8 4" xfId="18717"/>
    <cellStyle name="Note 3 8 8 4 2" xfId="43519"/>
    <cellStyle name="Note 3 8 8 5" xfId="30616"/>
    <cellStyle name="Note 3 8 8 6" xfId="49668"/>
    <cellStyle name="Note 3 8 8 7" xfId="25148"/>
    <cellStyle name="Note 3 8 9" xfId="6034"/>
    <cellStyle name="Note 3 8 9 2" xfId="10983"/>
    <cellStyle name="Note 3 8 9 2 2" xfId="54945"/>
    <cellStyle name="Note 3 8 9 2 3" xfId="35787"/>
    <cellStyle name="Note 3 8 9 3" xfId="15884"/>
    <cellStyle name="Note 3 8 9 3 2" xfId="40687"/>
    <cellStyle name="Note 3 8 9 4" xfId="20401"/>
    <cellStyle name="Note 3 8 9 4 2" xfId="45202"/>
    <cellStyle name="Note 3 8 9 5" xfId="31003"/>
    <cellStyle name="Note 3 8 9 6" xfId="50057"/>
    <cellStyle name="Note 3 8 9 7" xfId="25537"/>
    <cellStyle name="Note 3 9" xfId="192"/>
    <cellStyle name="Note 3 9 10" xfId="6429"/>
    <cellStyle name="Note 3 9 10 2" xfId="11378"/>
    <cellStyle name="Note 3 9 10 2 2" xfId="55340"/>
    <cellStyle name="Note 3 9 10 2 3" xfId="36182"/>
    <cellStyle name="Note 3 9 10 3" xfId="16279"/>
    <cellStyle name="Note 3 9 10 3 2" xfId="41082"/>
    <cellStyle name="Note 3 9 10 4" xfId="21711"/>
    <cellStyle name="Note 3 9 10 4 2" xfId="46511"/>
    <cellStyle name="Note 3 9 10 5" xfId="31396"/>
    <cellStyle name="Note 3 9 10 6" xfId="50452"/>
    <cellStyle name="Note 3 9 10 7" xfId="25932"/>
    <cellStyle name="Note 3 9 11" xfId="6814"/>
    <cellStyle name="Note 3 9 11 2" xfId="11763"/>
    <cellStyle name="Note 3 9 11 2 2" xfId="55723"/>
    <cellStyle name="Note 3 9 11 2 3" xfId="36567"/>
    <cellStyle name="Note 3 9 11 3" xfId="16664"/>
    <cellStyle name="Note 3 9 11 3 2" xfId="41467"/>
    <cellStyle name="Note 3 9 11 4" xfId="21139"/>
    <cellStyle name="Note 3 9 11 4 2" xfId="45939"/>
    <cellStyle name="Note 3 9 11 5" xfId="31772"/>
    <cellStyle name="Note 3 9 11 6" xfId="50835"/>
    <cellStyle name="Note 3 9 11 7" xfId="26315"/>
    <cellStyle name="Note 3 9 12" xfId="7186"/>
    <cellStyle name="Note 3 9 12 2" xfId="12135"/>
    <cellStyle name="Note 3 9 12 2 2" xfId="56095"/>
    <cellStyle name="Note 3 9 12 2 3" xfId="36939"/>
    <cellStyle name="Note 3 9 12 3" xfId="17036"/>
    <cellStyle name="Note 3 9 12 3 2" xfId="41839"/>
    <cellStyle name="Note 3 9 12 4" xfId="21042"/>
    <cellStyle name="Note 3 9 12 4 2" xfId="45842"/>
    <cellStyle name="Note 3 9 12 5" xfId="51207"/>
    <cellStyle name="Note 3 9 12 6" xfId="26687"/>
    <cellStyle name="Note 3 9 13" xfId="2649"/>
    <cellStyle name="Note 3 9 13 2" xfId="27283"/>
    <cellStyle name="Note 3 9 13 3" xfId="27629"/>
    <cellStyle name="Note 3 9 14" xfId="7597"/>
    <cellStyle name="Note 3 9 14 2" xfId="51607"/>
    <cellStyle name="Note 3 9 14 3" xfId="32402"/>
    <cellStyle name="Note 3 9 15" xfId="2583"/>
    <cellStyle name="Note 3 9 15 2" xfId="27563"/>
    <cellStyle name="Note 3 9 16" xfId="20195"/>
    <cellStyle name="Note 3 9 16 2" xfId="44997"/>
    <cellStyle name="Note 3 9 17" xfId="27197"/>
    <cellStyle name="Note 3 9 18" xfId="56509"/>
    <cellStyle name="Note 3 9 19" xfId="22169"/>
    <cellStyle name="Note 3 9 2" xfId="661"/>
    <cellStyle name="Note 3 9 2 2" xfId="1568"/>
    <cellStyle name="Note 3 9 2 2 2" xfId="52132"/>
    <cellStyle name="Note 3 9 2 2 3" xfId="32968"/>
    <cellStyle name="Note 3 9 2 2 4" xfId="8164"/>
    <cellStyle name="Note 3 9 2 3" xfId="13065"/>
    <cellStyle name="Note 3 9 2 3 2" xfId="37868"/>
    <cellStyle name="Note 3 9 2 4" xfId="21553"/>
    <cellStyle name="Note 3 9 2 4 2" xfId="46353"/>
    <cellStyle name="Note 3 9 2 5" xfId="28191"/>
    <cellStyle name="Note 3 9 2 6" xfId="47244"/>
    <cellStyle name="Note 3 9 2 7" xfId="22724"/>
    <cellStyle name="Note 3 9 2 8" xfId="3215"/>
    <cellStyle name="Note 3 9 20" xfId="56952"/>
    <cellStyle name="Note 3 9 21" xfId="2053"/>
    <cellStyle name="Note 3 9 3" xfId="1117"/>
    <cellStyle name="Note 3 9 3 2" xfId="8565"/>
    <cellStyle name="Note 3 9 3 2 2" xfId="52533"/>
    <cellStyle name="Note 3 9 3 2 3" xfId="33369"/>
    <cellStyle name="Note 3 9 3 3" xfId="13466"/>
    <cellStyle name="Note 3 9 3 3 2" xfId="38269"/>
    <cellStyle name="Note 3 9 3 4" xfId="19979"/>
    <cellStyle name="Note 3 9 3 4 2" xfId="44781"/>
    <cellStyle name="Note 3 9 3 5" xfId="28592"/>
    <cellStyle name="Note 3 9 3 6" xfId="47645"/>
    <cellStyle name="Note 3 9 3 7" xfId="23125"/>
    <cellStyle name="Note 3 9 3 8" xfId="3616"/>
    <cellStyle name="Note 3 9 4" xfId="4018"/>
    <cellStyle name="Note 3 9 4 2" xfId="8967"/>
    <cellStyle name="Note 3 9 4 2 2" xfId="52933"/>
    <cellStyle name="Note 3 9 4 2 3" xfId="33771"/>
    <cellStyle name="Note 3 9 4 3" xfId="13868"/>
    <cellStyle name="Note 3 9 4 3 2" xfId="38671"/>
    <cellStyle name="Note 3 9 4 4" xfId="18169"/>
    <cellStyle name="Note 3 9 4 4 2" xfId="42971"/>
    <cellStyle name="Note 3 9 4 5" xfId="28994"/>
    <cellStyle name="Note 3 9 4 6" xfId="48045"/>
    <cellStyle name="Note 3 9 4 7" xfId="23525"/>
    <cellStyle name="Note 3 9 5" xfId="4411"/>
    <cellStyle name="Note 3 9 5 2" xfId="9360"/>
    <cellStyle name="Note 3 9 5 2 2" xfId="53326"/>
    <cellStyle name="Note 3 9 5 2 3" xfId="34164"/>
    <cellStyle name="Note 3 9 5 3" xfId="14261"/>
    <cellStyle name="Note 3 9 5 3 2" xfId="39064"/>
    <cellStyle name="Note 3 9 5 4" xfId="19417"/>
    <cellStyle name="Note 3 9 5 4 2" xfId="44219"/>
    <cellStyle name="Note 3 9 5 5" xfId="29387"/>
    <cellStyle name="Note 3 9 5 6" xfId="48438"/>
    <cellStyle name="Note 3 9 5 7" xfId="23918"/>
    <cellStyle name="Note 3 9 6" xfId="4819"/>
    <cellStyle name="Note 3 9 6 2" xfId="9768"/>
    <cellStyle name="Note 3 9 6 2 2" xfId="53733"/>
    <cellStyle name="Note 3 9 6 2 3" xfId="34572"/>
    <cellStyle name="Note 3 9 6 3" xfId="14669"/>
    <cellStyle name="Note 3 9 6 3 2" xfId="39472"/>
    <cellStyle name="Note 3 9 6 4" xfId="19111"/>
    <cellStyle name="Note 3 9 6 4 2" xfId="43913"/>
    <cellStyle name="Note 3 9 6 5" xfId="29794"/>
    <cellStyle name="Note 3 9 6 6" xfId="48845"/>
    <cellStyle name="Note 3 9 6 7" xfId="24325"/>
    <cellStyle name="Note 3 9 7" xfId="5210"/>
    <cellStyle name="Note 3 9 7 2" xfId="10159"/>
    <cellStyle name="Note 3 9 7 2 2" xfId="54124"/>
    <cellStyle name="Note 3 9 7 2 3" xfId="34963"/>
    <cellStyle name="Note 3 9 7 3" xfId="15060"/>
    <cellStyle name="Note 3 9 7 3 2" xfId="39863"/>
    <cellStyle name="Note 3 9 7 4" xfId="19030"/>
    <cellStyle name="Note 3 9 7 4 2" xfId="43832"/>
    <cellStyle name="Note 3 9 7 5" xfId="30185"/>
    <cellStyle name="Note 3 9 7 6" xfId="49236"/>
    <cellStyle name="Note 3 9 7 7" xfId="24716"/>
    <cellStyle name="Note 3 9 8" xfId="5625"/>
    <cellStyle name="Note 3 9 8 2" xfId="10574"/>
    <cellStyle name="Note 3 9 8 2 2" xfId="54538"/>
    <cellStyle name="Note 3 9 8 2 3" xfId="35378"/>
    <cellStyle name="Note 3 9 8 3" xfId="15475"/>
    <cellStyle name="Note 3 9 8 3 2" xfId="40278"/>
    <cellStyle name="Note 3 9 8 4" xfId="8000"/>
    <cellStyle name="Note 3 9 8 4 2" xfId="32804"/>
    <cellStyle name="Note 3 9 8 5" xfId="30598"/>
    <cellStyle name="Note 3 9 8 6" xfId="49650"/>
    <cellStyle name="Note 3 9 8 7" xfId="25130"/>
    <cellStyle name="Note 3 9 9" xfId="6016"/>
    <cellStyle name="Note 3 9 9 2" xfId="10965"/>
    <cellStyle name="Note 3 9 9 2 2" xfId="54927"/>
    <cellStyle name="Note 3 9 9 2 3" xfId="35769"/>
    <cellStyle name="Note 3 9 9 3" xfId="15866"/>
    <cellStyle name="Note 3 9 9 3 2" xfId="40669"/>
    <cellStyle name="Note 3 9 9 4" xfId="18082"/>
    <cellStyle name="Note 3 9 9 4 2" xfId="42884"/>
    <cellStyle name="Note 3 9 9 5" xfId="30985"/>
    <cellStyle name="Note 3 9 9 6" xfId="50039"/>
    <cellStyle name="Note 3 9 9 7" xfId="25519"/>
    <cellStyle name="Note 4" xfId="162"/>
    <cellStyle name="Note 4 10" xfId="3130"/>
    <cellStyle name="Note 4 10 2" xfId="8079"/>
    <cellStyle name="Note 4 10 2 2" xfId="52048"/>
    <cellStyle name="Note 4 10 2 3" xfId="32883"/>
    <cellStyle name="Note 4 10 3" xfId="12980"/>
    <cellStyle name="Note 4 10 3 2" xfId="37783"/>
    <cellStyle name="Note 4 10 4" xfId="18003"/>
    <cellStyle name="Note 4 10 4 2" xfId="42806"/>
    <cellStyle name="Note 4 10 5" xfId="28106"/>
    <cellStyle name="Note 4 10 6" xfId="47160"/>
    <cellStyle name="Note 4 10 7" xfId="22640"/>
    <cellStyle name="Note 4 11" xfId="3076"/>
    <cellStyle name="Note 4 11 2" xfId="8025"/>
    <cellStyle name="Note 4 11 2 2" xfId="51996"/>
    <cellStyle name="Note 4 11 2 3" xfId="32829"/>
    <cellStyle name="Note 4 11 3" xfId="12926"/>
    <cellStyle name="Note 4 11 3 2" xfId="37729"/>
    <cellStyle name="Note 4 11 4" xfId="19460"/>
    <cellStyle name="Note 4 11 4 2" xfId="44262"/>
    <cellStyle name="Note 4 11 5" xfId="28053"/>
    <cellStyle name="Note 4 11 6" xfId="47108"/>
    <cellStyle name="Note 4 11 7" xfId="22588"/>
    <cellStyle name="Note 4 12" xfId="6388"/>
    <cellStyle name="Note 4 12 2" xfId="11337"/>
    <cellStyle name="Note 4 12 2 2" xfId="55299"/>
    <cellStyle name="Note 4 12 2 3" xfId="36141"/>
    <cellStyle name="Note 4 12 3" xfId="16238"/>
    <cellStyle name="Note 4 12 3 2" xfId="41041"/>
    <cellStyle name="Note 4 12 4" xfId="18409"/>
    <cellStyle name="Note 4 12 4 2" xfId="43211"/>
    <cellStyle name="Note 4 12 5" xfId="50411"/>
    <cellStyle name="Note 4 12 6" xfId="25891"/>
    <cellStyle name="Note 4 13" xfId="2620"/>
    <cellStyle name="Note 4 13 2" xfId="27373"/>
    <cellStyle name="Note 4 13 3" xfId="27600"/>
    <cellStyle name="Note 4 14" xfId="7567"/>
    <cellStyle name="Note 4 14 2" xfId="51578"/>
    <cellStyle name="Note 4 14 3" xfId="32372"/>
    <cellStyle name="Note 4 15" xfId="2521"/>
    <cellStyle name="Note 4 15 2" xfId="27502"/>
    <cellStyle name="Note 4 16" xfId="22104"/>
    <cellStyle name="Note 4 16 2" xfId="46904"/>
    <cellStyle name="Note 4 17" xfId="27213"/>
    <cellStyle name="Note 4 18" xfId="56480"/>
    <cellStyle name="Note 4 19" xfId="22140"/>
    <cellStyle name="Note 4 2" xfId="631"/>
    <cellStyle name="Note 4 2 2" xfId="1539"/>
    <cellStyle name="Note 4 2 2 2" xfId="52103"/>
    <cellStyle name="Note 4 2 2 3" xfId="32939"/>
    <cellStyle name="Note 4 2 2 4" xfId="8135"/>
    <cellStyle name="Note 4 2 3" xfId="13036"/>
    <cellStyle name="Note 4 2 3 2" xfId="37839"/>
    <cellStyle name="Note 4 2 4" xfId="19413"/>
    <cellStyle name="Note 4 2 4 2" xfId="44215"/>
    <cellStyle name="Note 4 2 5" xfId="28162"/>
    <cellStyle name="Note 4 2 6" xfId="47215"/>
    <cellStyle name="Note 4 2 7" xfId="22695"/>
    <cellStyle name="Note 4 2 8" xfId="3186"/>
    <cellStyle name="Note 4 20" xfId="56923"/>
    <cellStyle name="Note 4 21" xfId="57466"/>
    <cellStyle name="Note 4 22" xfId="2024"/>
    <cellStyle name="Note 4 3" xfId="1088"/>
    <cellStyle name="Note 4 3 2" xfId="8097"/>
    <cellStyle name="Note 4 3 2 2" xfId="52066"/>
    <cellStyle name="Note 4 3 2 3" xfId="32901"/>
    <cellStyle name="Note 4 3 3" xfId="12998"/>
    <cellStyle name="Note 4 3 3 2" xfId="37801"/>
    <cellStyle name="Note 4 3 4" xfId="18718"/>
    <cellStyle name="Note 4 3 4 2" xfId="43520"/>
    <cellStyle name="Note 4 3 5" xfId="28124"/>
    <cellStyle name="Note 4 3 6" xfId="47178"/>
    <cellStyle name="Note 4 3 7" xfId="22658"/>
    <cellStyle name="Note 4 3 8" xfId="3148"/>
    <cellStyle name="Note 4 4" xfId="3255"/>
    <cellStyle name="Note 4 4 2" xfId="8204"/>
    <cellStyle name="Note 4 4 2 2" xfId="52172"/>
    <cellStyle name="Note 4 4 2 3" xfId="33008"/>
    <cellStyle name="Note 4 4 3" xfId="13105"/>
    <cellStyle name="Note 4 4 3 2" xfId="37908"/>
    <cellStyle name="Note 4 4 4" xfId="20541"/>
    <cellStyle name="Note 4 4 4 2" xfId="45342"/>
    <cellStyle name="Note 4 4 5" xfId="28231"/>
    <cellStyle name="Note 4 4 6" xfId="47284"/>
    <cellStyle name="Note 4 4 7" xfId="22764"/>
    <cellStyle name="Note 4 5" xfId="3127"/>
    <cellStyle name="Note 4 5 2" xfId="8076"/>
    <cellStyle name="Note 4 5 2 2" xfId="52045"/>
    <cellStyle name="Note 4 5 2 3" xfId="32880"/>
    <cellStyle name="Note 4 5 3" xfId="12977"/>
    <cellStyle name="Note 4 5 3 2" xfId="37780"/>
    <cellStyle name="Note 4 5 4" xfId="19153"/>
    <cellStyle name="Note 4 5 4 2" xfId="43955"/>
    <cellStyle name="Note 4 5 5" xfId="28103"/>
    <cellStyle name="Note 4 5 6" xfId="47157"/>
    <cellStyle name="Note 4 5 7" xfId="22637"/>
    <cellStyle name="Note 4 6" xfId="4366"/>
    <cellStyle name="Note 4 6 2" xfId="9315"/>
    <cellStyle name="Note 4 6 2 2" xfId="53281"/>
    <cellStyle name="Note 4 6 2 3" xfId="34119"/>
    <cellStyle name="Note 4 6 3" xfId="14216"/>
    <cellStyle name="Note 4 6 3 2" xfId="39019"/>
    <cellStyle name="Note 4 6 4" xfId="17813"/>
    <cellStyle name="Note 4 6 4 2" xfId="42616"/>
    <cellStyle name="Note 4 6 5" xfId="29342"/>
    <cellStyle name="Note 4 6 6" xfId="48393"/>
    <cellStyle name="Note 4 6 7" xfId="23873"/>
    <cellStyle name="Note 4 7" xfId="3287"/>
    <cellStyle name="Note 4 7 2" xfId="8236"/>
    <cellStyle name="Note 4 7 2 2" xfId="52204"/>
    <cellStyle name="Note 4 7 2 3" xfId="33040"/>
    <cellStyle name="Note 4 7 3" xfId="13137"/>
    <cellStyle name="Note 4 7 3 2" xfId="37940"/>
    <cellStyle name="Note 4 7 4" xfId="21651"/>
    <cellStyle name="Note 4 7 4 2" xfId="46451"/>
    <cellStyle name="Note 4 7 5" xfId="28263"/>
    <cellStyle name="Note 4 7 6" xfId="47316"/>
    <cellStyle name="Note 4 7 7" xfId="22796"/>
    <cellStyle name="Note 4 8" xfId="5596"/>
    <cellStyle name="Note 4 8 2" xfId="10545"/>
    <cellStyle name="Note 4 8 2 2" xfId="54509"/>
    <cellStyle name="Note 4 8 2 3" xfId="35349"/>
    <cellStyle name="Note 4 8 3" xfId="15446"/>
    <cellStyle name="Note 4 8 3 2" xfId="40249"/>
    <cellStyle name="Note 4 8 4" xfId="18058"/>
    <cellStyle name="Note 4 8 4 2" xfId="42860"/>
    <cellStyle name="Note 4 8 5" xfId="30569"/>
    <cellStyle name="Note 4 8 6" xfId="49621"/>
    <cellStyle name="Note 4 8 7" xfId="25101"/>
    <cellStyle name="Note 4 9" xfId="5197"/>
    <cellStyle name="Note 4 9 2" xfId="10146"/>
    <cellStyle name="Note 4 9 2 2" xfId="54111"/>
    <cellStyle name="Note 4 9 2 3" xfId="34950"/>
    <cellStyle name="Note 4 9 3" xfId="15047"/>
    <cellStyle name="Note 4 9 3 2" xfId="39850"/>
    <cellStyle name="Note 4 9 4" xfId="19282"/>
    <cellStyle name="Note 4 9 4 2" xfId="44084"/>
    <cellStyle name="Note 4 9 5" xfId="30172"/>
    <cellStyle name="Note 4 9 6" xfId="49223"/>
    <cellStyle name="Note 4 9 7" xfId="24703"/>
    <cellStyle name="Note 5" xfId="190"/>
    <cellStyle name="Note 5 10" xfId="6427"/>
    <cellStyle name="Note 5 10 2" xfId="11376"/>
    <cellStyle name="Note 5 10 2 2" xfId="55338"/>
    <cellStyle name="Note 5 10 2 3" xfId="36180"/>
    <cellStyle name="Note 5 10 3" xfId="16277"/>
    <cellStyle name="Note 5 10 3 2" xfId="41080"/>
    <cellStyle name="Note 5 10 4" xfId="18269"/>
    <cellStyle name="Note 5 10 4 2" xfId="43071"/>
    <cellStyle name="Note 5 10 5" xfId="31394"/>
    <cellStyle name="Note 5 10 6" xfId="50450"/>
    <cellStyle name="Note 5 10 7" xfId="25930"/>
    <cellStyle name="Note 5 11" xfId="3055"/>
    <cellStyle name="Note 5 11 2" xfId="8004"/>
    <cellStyle name="Note 5 11 2 2" xfId="51977"/>
    <cellStyle name="Note 5 11 2 3" xfId="32808"/>
    <cellStyle name="Note 5 11 3" xfId="12905"/>
    <cellStyle name="Note 5 11 3 2" xfId="37708"/>
    <cellStyle name="Note 5 11 4" xfId="18810"/>
    <cellStyle name="Note 5 11 4 2" xfId="43612"/>
    <cellStyle name="Note 5 11 5" xfId="28033"/>
    <cellStyle name="Note 5 11 6" xfId="47089"/>
    <cellStyle name="Note 5 11 7" xfId="22569"/>
    <cellStyle name="Note 5 12" xfId="7184"/>
    <cellStyle name="Note 5 12 2" xfId="12133"/>
    <cellStyle name="Note 5 12 2 2" xfId="56093"/>
    <cellStyle name="Note 5 12 2 3" xfId="36937"/>
    <cellStyle name="Note 5 12 3" xfId="17034"/>
    <cellStyle name="Note 5 12 3 2" xfId="41837"/>
    <cellStyle name="Note 5 12 4" xfId="21770"/>
    <cellStyle name="Note 5 12 4 2" xfId="46570"/>
    <cellStyle name="Note 5 12 5" xfId="51205"/>
    <cellStyle name="Note 5 12 6" xfId="26685"/>
    <cellStyle name="Note 5 13" xfId="2647"/>
    <cellStyle name="Note 5 13 2" xfId="27212"/>
    <cellStyle name="Note 5 13 3" xfId="27627"/>
    <cellStyle name="Note 5 14" xfId="7595"/>
    <cellStyle name="Note 5 14 2" xfId="51605"/>
    <cellStyle name="Note 5 14 3" xfId="32400"/>
    <cellStyle name="Note 5 15" xfId="2541"/>
    <cellStyle name="Note 5 15 2" xfId="27522"/>
    <cellStyle name="Note 5 16" xfId="20969"/>
    <cellStyle name="Note 5 16 2" xfId="45769"/>
    <cellStyle name="Note 5 17" xfId="27188"/>
    <cellStyle name="Note 5 18" xfId="56507"/>
    <cellStyle name="Note 5 19" xfId="22167"/>
    <cellStyle name="Note 5 2" xfId="659"/>
    <cellStyle name="Note 5 2 2" xfId="1566"/>
    <cellStyle name="Note 5 2 2 2" xfId="52130"/>
    <cellStyle name="Note 5 2 2 3" xfId="32966"/>
    <cellStyle name="Note 5 2 2 4" xfId="8162"/>
    <cellStyle name="Note 5 2 3" xfId="13063"/>
    <cellStyle name="Note 5 2 3 2" xfId="37866"/>
    <cellStyle name="Note 5 2 4" xfId="18105"/>
    <cellStyle name="Note 5 2 4 2" xfId="42907"/>
    <cellStyle name="Note 5 2 5" xfId="28189"/>
    <cellStyle name="Note 5 2 6" xfId="47242"/>
    <cellStyle name="Note 5 2 7" xfId="22722"/>
    <cellStyle name="Note 5 2 8" xfId="3213"/>
    <cellStyle name="Note 5 20" xfId="56950"/>
    <cellStyle name="Note 5 21" xfId="57566"/>
    <cellStyle name="Note 5 22" xfId="2051"/>
    <cellStyle name="Note 5 3" xfId="1115"/>
    <cellStyle name="Note 5 3 2" xfId="8042"/>
    <cellStyle name="Note 5 3 2 2" xfId="52012"/>
    <cellStyle name="Note 5 3 2 3" xfId="32846"/>
    <cellStyle name="Note 5 3 3" xfId="12943"/>
    <cellStyle name="Note 5 3 3 2" xfId="37746"/>
    <cellStyle name="Note 5 3 4" xfId="18335"/>
    <cellStyle name="Note 5 3 4 2" xfId="43137"/>
    <cellStyle name="Note 5 3 5" xfId="28070"/>
    <cellStyle name="Note 5 3 6" xfId="47124"/>
    <cellStyle name="Note 5 3 7" xfId="22604"/>
    <cellStyle name="Note 5 3 8" xfId="3093"/>
    <cellStyle name="Note 5 4" xfId="4016"/>
    <cellStyle name="Note 5 4 2" xfId="8965"/>
    <cellStyle name="Note 5 4 2 2" xfId="52931"/>
    <cellStyle name="Note 5 4 2 3" xfId="33769"/>
    <cellStyle name="Note 5 4 3" xfId="13866"/>
    <cellStyle name="Note 5 4 3 2" xfId="38669"/>
    <cellStyle name="Note 5 4 4" xfId="18939"/>
    <cellStyle name="Note 5 4 4 2" xfId="43741"/>
    <cellStyle name="Note 5 4 5" xfId="28992"/>
    <cellStyle name="Note 5 4 6" xfId="48043"/>
    <cellStyle name="Note 5 4 7" xfId="23523"/>
    <cellStyle name="Note 5 5" xfId="3106"/>
    <cellStyle name="Note 5 5 2" xfId="8055"/>
    <cellStyle name="Note 5 5 2 2" xfId="52025"/>
    <cellStyle name="Note 5 5 2 3" xfId="32859"/>
    <cellStyle name="Note 5 5 3" xfId="12956"/>
    <cellStyle name="Note 5 5 3 2" xfId="37759"/>
    <cellStyle name="Note 5 5 4" xfId="17996"/>
    <cellStyle name="Note 5 5 4 2" xfId="42799"/>
    <cellStyle name="Note 5 5 5" xfId="28083"/>
    <cellStyle name="Note 5 5 6" xfId="47137"/>
    <cellStyle name="Note 5 5 7" xfId="22617"/>
    <cellStyle name="Note 5 6" xfId="4817"/>
    <cellStyle name="Note 5 6 2" xfId="9766"/>
    <cellStyle name="Note 5 6 2 2" xfId="53731"/>
    <cellStyle name="Note 5 6 2 3" xfId="34570"/>
    <cellStyle name="Note 5 6 3" xfId="14667"/>
    <cellStyle name="Note 5 6 3 2" xfId="39470"/>
    <cellStyle name="Note 5 6 4" xfId="19881"/>
    <cellStyle name="Note 5 6 4 2" xfId="44683"/>
    <cellStyle name="Note 5 6 5" xfId="29792"/>
    <cellStyle name="Note 5 6 6" xfId="48843"/>
    <cellStyle name="Note 5 6 7" xfId="24323"/>
    <cellStyle name="Note 5 7" xfId="4243"/>
    <cellStyle name="Note 5 7 2" xfId="9192"/>
    <cellStyle name="Note 5 7 2 2" xfId="53158"/>
    <cellStyle name="Note 5 7 2 3" xfId="33996"/>
    <cellStyle name="Note 5 7 3" xfId="14093"/>
    <cellStyle name="Note 5 7 3 2" xfId="38896"/>
    <cellStyle name="Note 5 7 4" xfId="19206"/>
    <cellStyle name="Note 5 7 4 2" xfId="44008"/>
    <cellStyle name="Note 5 7 5" xfId="29219"/>
    <cellStyle name="Note 5 7 6" xfId="48270"/>
    <cellStyle name="Note 5 7 7" xfId="23750"/>
    <cellStyle name="Note 5 8" xfId="5623"/>
    <cellStyle name="Note 5 8 2" xfId="10572"/>
    <cellStyle name="Note 5 8 2 2" xfId="54536"/>
    <cellStyle name="Note 5 8 2 3" xfId="35376"/>
    <cellStyle name="Note 5 8 3" xfId="15473"/>
    <cellStyle name="Note 5 8 3 2" xfId="40276"/>
    <cellStyle name="Note 5 8 4" xfId="21102"/>
    <cellStyle name="Note 5 8 4 2" xfId="45902"/>
    <cellStyle name="Note 5 8 5" xfId="30596"/>
    <cellStyle name="Note 5 8 6" xfId="49648"/>
    <cellStyle name="Note 5 8 7" xfId="25128"/>
    <cellStyle name="Note 5 9" xfId="6014"/>
    <cellStyle name="Note 5 9 2" xfId="10963"/>
    <cellStyle name="Note 5 9 2 2" xfId="54925"/>
    <cellStyle name="Note 5 9 2 3" xfId="35767"/>
    <cellStyle name="Note 5 9 3" xfId="15864"/>
    <cellStyle name="Note 5 9 3 2" xfId="40667"/>
    <cellStyle name="Note 5 9 4" xfId="18851"/>
    <cellStyle name="Note 5 9 4 2" xfId="43653"/>
    <cellStyle name="Note 5 9 5" xfId="30983"/>
    <cellStyle name="Note 5 9 6" xfId="50037"/>
    <cellStyle name="Note 5 9 7" xfId="25517"/>
    <cellStyle name="Note 6" xfId="244"/>
    <cellStyle name="Note 6 10" xfId="6477"/>
    <cellStyle name="Note 6 10 2" xfId="11426"/>
    <cellStyle name="Note 6 10 2 2" xfId="55388"/>
    <cellStyle name="Note 6 10 2 3" xfId="36230"/>
    <cellStyle name="Note 6 10 3" xfId="16327"/>
    <cellStyle name="Note 6 10 3 2" xfId="41130"/>
    <cellStyle name="Note 6 10 4" xfId="21699"/>
    <cellStyle name="Note 6 10 4 2" xfId="46499"/>
    <cellStyle name="Note 6 10 5" xfId="31442"/>
    <cellStyle name="Note 6 10 6" xfId="50500"/>
    <cellStyle name="Note 6 10 7" xfId="25980"/>
    <cellStyle name="Note 6 11" xfId="6859"/>
    <cellStyle name="Note 6 11 2" xfId="11808"/>
    <cellStyle name="Note 6 11 2 2" xfId="55768"/>
    <cellStyle name="Note 6 11 2 3" xfId="36612"/>
    <cellStyle name="Note 6 11 3" xfId="16709"/>
    <cellStyle name="Note 6 11 3 2" xfId="41512"/>
    <cellStyle name="Note 6 11 4" xfId="18062"/>
    <cellStyle name="Note 6 11 4 2" xfId="42864"/>
    <cellStyle name="Note 6 11 5" xfId="31817"/>
    <cellStyle name="Note 6 11 6" xfId="50880"/>
    <cellStyle name="Note 6 11 7" xfId="26360"/>
    <cellStyle name="Note 6 12" xfId="7231"/>
    <cellStyle name="Note 6 12 2" xfId="12180"/>
    <cellStyle name="Note 6 12 2 2" xfId="56140"/>
    <cellStyle name="Note 6 12 2 3" xfId="36984"/>
    <cellStyle name="Note 6 12 3" xfId="17081"/>
    <cellStyle name="Note 6 12 3 2" xfId="41884"/>
    <cellStyle name="Note 6 12 4" xfId="18152"/>
    <cellStyle name="Note 6 12 4 2" xfId="42954"/>
    <cellStyle name="Note 6 12 5" xfId="51252"/>
    <cellStyle name="Note 6 12 6" xfId="26732"/>
    <cellStyle name="Note 6 13" xfId="2701"/>
    <cellStyle name="Note 6 13 2" xfId="27318"/>
    <cellStyle name="Note 6 13 3" xfId="27681"/>
    <cellStyle name="Note 6 14" xfId="7649"/>
    <cellStyle name="Note 6 14 2" xfId="51652"/>
    <cellStyle name="Note 6 14 3" xfId="32454"/>
    <cellStyle name="Note 6 15" xfId="12547"/>
    <cellStyle name="Note 6 15 2" xfId="37350"/>
    <cellStyle name="Note 6 16" xfId="18369"/>
    <cellStyle name="Note 6 16 2" xfId="43171"/>
    <cellStyle name="Note 6 17" xfId="32251"/>
    <cellStyle name="Note 6 18" xfId="56554"/>
    <cellStyle name="Note 6 19" xfId="22220"/>
    <cellStyle name="Note 6 2" xfId="713"/>
    <cellStyle name="Note 6 2 2" xfId="1619"/>
    <cellStyle name="Note 6 2 2 2" xfId="52182"/>
    <cellStyle name="Note 6 2 2 3" xfId="33018"/>
    <cellStyle name="Note 6 2 2 4" xfId="8214"/>
    <cellStyle name="Note 6 2 3" xfId="13115"/>
    <cellStyle name="Note 6 2 3 2" xfId="37918"/>
    <cellStyle name="Note 6 2 4" xfId="17699"/>
    <cellStyle name="Note 6 2 4 2" xfId="42502"/>
    <cellStyle name="Note 6 2 5" xfId="28241"/>
    <cellStyle name="Note 6 2 6" xfId="47294"/>
    <cellStyle name="Note 6 2 7" xfId="22774"/>
    <cellStyle name="Note 6 2 8" xfId="3265"/>
    <cellStyle name="Note 6 20" xfId="57004"/>
    <cellStyle name="Note 6 21" xfId="57495"/>
    <cellStyle name="Note 6 22" xfId="2104"/>
    <cellStyle name="Note 6 3" xfId="1168"/>
    <cellStyle name="Note 6 3 2" xfId="8615"/>
    <cellStyle name="Note 6 3 2 2" xfId="52583"/>
    <cellStyle name="Note 6 3 2 3" xfId="33419"/>
    <cellStyle name="Note 6 3 3" xfId="13516"/>
    <cellStyle name="Note 6 3 3 2" xfId="38319"/>
    <cellStyle name="Note 6 3 4" xfId="19837"/>
    <cellStyle name="Note 6 3 4 2" xfId="44639"/>
    <cellStyle name="Note 6 3 5" xfId="28642"/>
    <cellStyle name="Note 6 3 6" xfId="47695"/>
    <cellStyle name="Note 6 3 7" xfId="23175"/>
    <cellStyle name="Note 6 3 8" xfId="3666"/>
    <cellStyle name="Note 6 4" xfId="4067"/>
    <cellStyle name="Note 6 4 2" xfId="9016"/>
    <cellStyle name="Note 6 4 2 2" xfId="52982"/>
    <cellStyle name="Note 6 4 2 3" xfId="33820"/>
    <cellStyle name="Note 6 4 3" xfId="13917"/>
    <cellStyle name="Note 6 4 3 2" xfId="38720"/>
    <cellStyle name="Note 6 4 4" xfId="21978"/>
    <cellStyle name="Note 6 4 4 2" xfId="46778"/>
    <cellStyle name="Note 6 4 5" xfId="29043"/>
    <cellStyle name="Note 6 4 6" xfId="48094"/>
    <cellStyle name="Note 6 4 7" xfId="23574"/>
    <cellStyle name="Note 6 5" xfId="4460"/>
    <cellStyle name="Note 6 5 2" xfId="9409"/>
    <cellStyle name="Note 6 5 2 2" xfId="53375"/>
    <cellStyle name="Note 6 5 2 3" xfId="34213"/>
    <cellStyle name="Note 6 5 3" xfId="14310"/>
    <cellStyle name="Note 6 5 3 2" xfId="39113"/>
    <cellStyle name="Note 6 5 4" xfId="18983"/>
    <cellStyle name="Note 6 5 4 2" xfId="43785"/>
    <cellStyle name="Note 6 5 5" xfId="29436"/>
    <cellStyle name="Note 6 5 6" xfId="48487"/>
    <cellStyle name="Note 6 5 7" xfId="23967"/>
    <cellStyle name="Note 6 6" xfId="4869"/>
    <cellStyle name="Note 6 6 2" xfId="9818"/>
    <cellStyle name="Note 6 6 2 2" xfId="53783"/>
    <cellStyle name="Note 6 6 2 3" xfId="34622"/>
    <cellStyle name="Note 6 6 3" xfId="14719"/>
    <cellStyle name="Note 6 6 3 2" xfId="39522"/>
    <cellStyle name="Note 6 6 4" xfId="18372"/>
    <cellStyle name="Note 6 6 4 2" xfId="43174"/>
    <cellStyle name="Note 6 6 5" xfId="29844"/>
    <cellStyle name="Note 6 6 6" xfId="48895"/>
    <cellStyle name="Note 6 6 7" xfId="24375"/>
    <cellStyle name="Note 6 7" xfId="5256"/>
    <cellStyle name="Note 6 7 2" xfId="10205"/>
    <cellStyle name="Note 6 7 2 2" xfId="54170"/>
    <cellStyle name="Note 6 7 2 3" xfId="35009"/>
    <cellStyle name="Note 6 7 3" xfId="15106"/>
    <cellStyle name="Note 6 7 3 2" xfId="39909"/>
    <cellStyle name="Note 6 7 4" xfId="19790"/>
    <cellStyle name="Note 6 7 4 2" xfId="44592"/>
    <cellStyle name="Note 6 7 5" xfId="30231"/>
    <cellStyle name="Note 6 7 6" xfId="49282"/>
    <cellStyle name="Note 6 7 7" xfId="24762"/>
    <cellStyle name="Note 6 8" xfId="5672"/>
    <cellStyle name="Note 6 8 2" xfId="10621"/>
    <cellStyle name="Note 6 8 2 2" xfId="54585"/>
    <cellStyle name="Note 6 8 2 3" xfId="35425"/>
    <cellStyle name="Note 6 8 3" xfId="15522"/>
    <cellStyle name="Note 6 8 3 2" xfId="40325"/>
    <cellStyle name="Note 6 8 4" xfId="21040"/>
    <cellStyle name="Note 6 8 4 2" xfId="45840"/>
    <cellStyle name="Note 6 8 5" xfId="30645"/>
    <cellStyle name="Note 6 8 6" xfId="49697"/>
    <cellStyle name="Note 6 8 7" xfId="25177"/>
    <cellStyle name="Note 6 9" xfId="6064"/>
    <cellStyle name="Note 6 9 2" xfId="11013"/>
    <cellStyle name="Note 6 9 2 2" xfId="54975"/>
    <cellStyle name="Note 6 9 2 3" xfId="35817"/>
    <cellStyle name="Note 6 9 3" xfId="15914"/>
    <cellStyle name="Note 6 9 3 2" xfId="40717"/>
    <cellStyle name="Note 6 9 4" xfId="20610"/>
    <cellStyle name="Note 6 9 4 2" xfId="45411"/>
    <cellStyle name="Note 6 9 5" xfId="31033"/>
    <cellStyle name="Note 6 9 6" xfId="50087"/>
    <cellStyle name="Note 6 9 7" xfId="25567"/>
    <cellStyle name="Note 7" xfId="324"/>
    <cellStyle name="Note 7 10" xfId="6555"/>
    <cellStyle name="Note 7 10 2" xfId="11504"/>
    <cellStyle name="Note 7 10 2 2" xfId="55466"/>
    <cellStyle name="Note 7 10 2 3" xfId="36308"/>
    <cellStyle name="Note 7 10 3" xfId="16405"/>
    <cellStyle name="Note 7 10 3 2" xfId="41208"/>
    <cellStyle name="Note 7 10 4" xfId="19784"/>
    <cellStyle name="Note 7 10 4 2" xfId="44586"/>
    <cellStyle name="Note 7 10 5" xfId="31519"/>
    <cellStyle name="Note 7 10 6" xfId="50578"/>
    <cellStyle name="Note 7 10 7" xfId="26058"/>
    <cellStyle name="Note 7 11" xfId="6934"/>
    <cellStyle name="Note 7 11 2" xfId="11883"/>
    <cellStyle name="Note 7 11 2 2" xfId="55843"/>
    <cellStyle name="Note 7 11 2 3" xfId="36687"/>
    <cellStyle name="Note 7 11 3" xfId="16784"/>
    <cellStyle name="Note 7 11 3 2" xfId="41587"/>
    <cellStyle name="Note 7 11 4" xfId="21490"/>
    <cellStyle name="Note 7 11 4 2" xfId="46290"/>
    <cellStyle name="Note 7 11 5" xfId="31892"/>
    <cellStyle name="Note 7 11 6" xfId="50955"/>
    <cellStyle name="Note 7 11 7" xfId="26435"/>
    <cellStyle name="Note 7 12" xfId="7306"/>
    <cellStyle name="Note 7 12 2" xfId="12255"/>
    <cellStyle name="Note 7 12 2 2" xfId="56215"/>
    <cellStyle name="Note 7 12 2 3" xfId="37059"/>
    <cellStyle name="Note 7 12 3" xfId="17156"/>
    <cellStyle name="Note 7 12 3 2" xfId="41959"/>
    <cellStyle name="Note 7 12 4" xfId="21170"/>
    <cellStyle name="Note 7 12 4 2" xfId="45970"/>
    <cellStyle name="Note 7 12 5" xfId="51327"/>
    <cellStyle name="Note 7 12 6" xfId="26807"/>
    <cellStyle name="Note 7 13" xfId="2781"/>
    <cellStyle name="Note 7 13 2" xfId="27077"/>
    <cellStyle name="Note 7 13 3" xfId="27761"/>
    <cellStyle name="Note 7 14" xfId="7729"/>
    <cellStyle name="Note 7 14 2" xfId="51727"/>
    <cellStyle name="Note 7 14 3" xfId="32534"/>
    <cellStyle name="Note 7 15" xfId="12627"/>
    <cellStyle name="Note 7 15 2" xfId="37430"/>
    <cellStyle name="Note 7 16" xfId="20041"/>
    <cellStyle name="Note 7 16 2" xfId="44843"/>
    <cellStyle name="Note 7 17" xfId="32305"/>
    <cellStyle name="Note 7 18" xfId="56629"/>
    <cellStyle name="Note 7 19" xfId="22298"/>
    <cellStyle name="Note 7 2" xfId="793"/>
    <cellStyle name="Note 7 2 2" xfId="1697"/>
    <cellStyle name="Note 7 2 2 2" xfId="52262"/>
    <cellStyle name="Note 7 2 2 3" xfId="33098"/>
    <cellStyle name="Note 7 2 2 4" xfId="8294"/>
    <cellStyle name="Note 7 2 3" xfId="13195"/>
    <cellStyle name="Note 7 2 3 2" xfId="37998"/>
    <cellStyle name="Note 7 2 4" xfId="18195"/>
    <cellStyle name="Note 7 2 4 2" xfId="42997"/>
    <cellStyle name="Note 7 2 5" xfId="28321"/>
    <cellStyle name="Note 7 2 6" xfId="47374"/>
    <cellStyle name="Note 7 2 7" xfId="22854"/>
    <cellStyle name="Note 7 2 8" xfId="3345"/>
    <cellStyle name="Note 7 20" xfId="57084"/>
    <cellStyle name="Note 7 21" xfId="57577"/>
    <cellStyle name="Note 7 22" xfId="2182"/>
    <cellStyle name="Note 7 3" xfId="1246"/>
    <cellStyle name="Note 7 3 2" xfId="8694"/>
    <cellStyle name="Note 7 3 2 2" xfId="52662"/>
    <cellStyle name="Note 7 3 2 3" xfId="33498"/>
    <cellStyle name="Note 7 3 3" xfId="13595"/>
    <cellStyle name="Note 7 3 3 2" xfId="38398"/>
    <cellStyle name="Note 7 3 4" xfId="17816"/>
    <cellStyle name="Note 7 3 4 2" xfId="42619"/>
    <cellStyle name="Note 7 3 5" xfId="28721"/>
    <cellStyle name="Note 7 3 6" xfId="47774"/>
    <cellStyle name="Note 7 3 7" xfId="23254"/>
    <cellStyle name="Note 7 3 8" xfId="3745"/>
    <cellStyle name="Note 7 4" xfId="4146"/>
    <cellStyle name="Note 7 4 2" xfId="9095"/>
    <cellStyle name="Note 7 4 2 2" xfId="53061"/>
    <cellStyle name="Note 7 4 2 3" xfId="33899"/>
    <cellStyle name="Note 7 4 3" xfId="13996"/>
    <cellStyle name="Note 7 4 3 2" xfId="38799"/>
    <cellStyle name="Note 7 4 4" xfId="19619"/>
    <cellStyle name="Note 7 4 4 2" xfId="44421"/>
    <cellStyle name="Note 7 4 5" xfId="29122"/>
    <cellStyle name="Note 7 4 6" xfId="48173"/>
    <cellStyle name="Note 7 4 7" xfId="23653"/>
    <cellStyle name="Note 7 5" xfId="4538"/>
    <cellStyle name="Note 7 5 2" xfId="9487"/>
    <cellStyle name="Note 7 5 2 2" xfId="53453"/>
    <cellStyle name="Note 7 5 2 3" xfId="34291"/>
    <cellStyle name="Note 7 5 3" xfId="14388"/>
    <cellStyle name="Note 7 5 3 2" xfId="39191"/>
    <cellStyle name="Note 7 5 4" xfId="17587"/>
    <cellStyle name="Note 7 5 4 2" xfId="42390"/>
    <cellStyle name="Note 7 5 5" xfId="29513"/>
    <cellStyle name="Note 7 5 6" xfId="48565"/>
    <cellStyle name="Note 7 5 7" xfId="24045"/>
    <cellStyle name="Note 7 6" xfId="4945"/>
    <cellStyle name="Note 7 6 2" xfId="9894"/>
    <cellStyle name="Note 7 6 2 2" xfId="53859"/>
    <cellStyle name="Note 7 6 2 3" xfId="34698"/>
    <cellStyle name="Note 7 6 3" xfId="14795"/>
    <cellStyle name="Note 7 6 3 2" xfId="39598"/>
    <cellStyle name="Note 7 6 4" xfId="17436"/>
    <cellStyle name="Note 7 6 4 2" xfId="42239"/>
    <cellStyle name="Note 7 6 5" xfId="29920"/>
    <cellStyle name="Note 7 6 6" xfId="48971"/>
    <cellStyle name="Note 7 6 7" xfId="24451"/>
    <cellStyle name="Note 7 7" xfId="5332"/>
    <cellStyle name="Note 7 7 2" xfId="10281"/>
    <cellStyle name="Note 7 7 2 2" xfId="54246"/>
    <cellStyle name="Note 7 7 2 3" xfId="35085"/>
    <cellStyle name="Note 7 7 3" xfId="15182"/>
    <cellStyle name="Note 7 7 3 2" xfId="39985"/>
    <cellStyle name="Note 7 7 4" xfId="18176"/>
    <cellStyle name="Note 7 7 4 2" xfId="42978"/>
    <cellStyle name="Note 7 7 5" xfId="30307"/>
    <cellStyle name="Note 7 7 6" xfId="49358"/>
    <cellStyle name="Note 7 7 7" xfId="24838"/>
    <cellStyle name="Note 7 8" xfId="5749"/>
    <cellStyle name="Note 7 8 2" xfId="10698"/>
    <cellStyle name="Note 7 8 2 2" xfId="54661"/>
    <cellStyle name="Note 7 8 2 3" xfId="35502"/>
    <cellStyle name="Note 7 8 3" xfId="15599"/>
    <cellStyle name="Note 7 8 3 2" xfId="40402"/>
    <cellStyle name="Note 7 8 4" xfId="19393"/>
    <cellStyle name="Note 7 8 4 2" xfId="44195"/>
    <cellStyle name="Note 7 8 5" xfId="30722"/>
    <cellStyle name="Note 7 8 6" xfId="49773"/>
    <cellStyle name="Note 7 8 7" xfId="25253"/>
    <cellStyle name="Note 7 9" xfId="6141"/>
    <cellStyle name="Note 7 9 2" xfId="11090"/>
    <cellStyle name="Note 7 9 2 2" xfId="55052"/>
    <cellStyle name="Note 7 9 2 3" xfId="35894"/>
    <cellStyle name="Note 7 9 3" xfId="15991"/>
    <cellStyle name="Note 7 9 3 2" xfId="40794"/>
    <cellStyle name="Note 7 9 4" xfId="20756"/>
    <cellStyle name="Note 7 9 4 2" xfId="45557"/>
    <cellStyle name="Note 7 9 5" xfId="31110"/>
    <cellStyle name="Note 7 9 6" xfId="50164"/>
    <cellStyle name="Note 7 9 7" xfId="25644"/>
    <cellStyle name="Note 8" xfId="385"/>
    <cellStyle name="Note 8 10" xfId="6616"/>
    <cellStyle name="Note 8 10 2" xfId="11565"/>
    <cellStyle name="Note 8 10 2 2" xfId="55527"/>
    <cellStyle name="Note 8 10 2 3" xfId="36369"/>
    <cellStyle name="Note 8 10 3" xfId="16466"/>
    <cellStyle name="Note 8 10 3 2" xfId="41269"/>
    <cellStyle name="Note 8 10 4" xfId="19380"/>
    <cellStyle name="Note 8 10 4 2" xfId="44182"/>
    <cellStyle name="Note 8 10 5" xfId="31580"/>
    <cellStyle name="Note 8 10 6" xfId="50639"/>
    <cellStyle name="Note 8 10 7" xfId="26119"/>
    <cellStyle name="Note 8 11" xfId="6995"/>
    <cellStyle name="Note 8 11 2" xfId="11944"/>
    <cellStyle name="Note 8 11 2 2" xfId="55904"/>
    <cellStyle name="Note 8 11 2 3" xfId="36748"/>
    <cellStyle name="Note 8 11 3" xfId="16845"/>
    <cellStyle name="Note 8 11 3 2" xfId="41648"/>
    <cellStyle name="Note 8 11 4" xfId="17748"/>
    <cellStyle name="Note 8 11 4 2" xfId="42551"/>
    <cellStyle name="Note 8 11 5" xfId="31953"/>
    <cellStyle name="Note 8 11 6" xfId="51016"/>
    <cellStyle name="Note 8 11 7" xfId="26496"/>
    <cellStyle name="Note 8 12" xfId="7367"/>
    <cellStyle name="Note 8 12 2" xfId="12316"/>
    <cellStyle name="Note 8 12 2 2" xfId="56276"/>
    <cellStyle name="Note 8 12 2 3" xfId="37120"/>
    <cellStyle name="Note 8 12 3" xfId="17217"/>
    <cellStyle name="Note 8 12 3 2" xfId="42020"/>
    <cellStyle name="Note 8 12 4" xfId="17544"/>
    <cellStyle name="Note 8 12 4 2" xfId="42347"/>
    <cellStyle name="Note 8 12 5" xfId="51388"/>
    <cellStyle name="Note 8 12 6" xfId="26868"/>
    <cellStyle name="Note 8 13" xfId="2842"/>
    <cellStyle name="Note 8 13 2" xfId="46916"/>
    <cellStyle name="Note 8 13 3" xfId="27822"/>
    <cellStyle name="Note 8 14" xfId="7790"/>
    <cellStyle name="Note 8 14 2" xfId="51788"/>
    <cellStyle name="Note 8 14 3" xfId="32595"/>
    <cellStyle name="Note 8 15" xfId="12688"/>
    <cellStyle name="Note 8 15 2" xfId="37491"/>
    <cellStyle name="Note 8 16" xfId="19665"/>
    <cellStyle name="Note 8 16 2" xfId="44467"/>
    <cellStyle name="Note 8 17" xfId="27167"/>
    <cellStyle name="Note 8 18" xfId="56690"/>
    <cellStyle name="Note 8 19" xfId="22359"/>
    <cellStyle name="Note 8 2" xfId="854"/>
    <cellStyle name="Note 8 2 2" xfId="1758"/>
    <cellStyle name="Note 8 2 2 2" xfId="52323"/>
    <cellStyle name="Note 8 2 2 3" xfId="33159"/>
    <cellStyle name="Note 8 2 2 4" xfId="8355"/>
    <cellStyle name="Note 8 2 3" xfId="13256"/>
    <cellStyle name="Note 8 2 3 2" xfId="38059"/>
    <cellStyle name="Note 8 2 4" xfId="21961"/>
    <cellStyle name="Note 8 2 4 2" xfId="46761"/>
    <cellStyle name="Note 8 2 5" xfId="28382"/>
    <cellStyle name="Note 8 2 6" xfId="47435"/>
    <cellStyle name="Note 8 2 7" xfId="22915"/>
    <cellStyle name="Note 8 2 8" xfId="3406"/>
    <cellStyle name="Note 8 20" xfId="57145"/>
    <cellStyle name="Note 8 21" xfId="57592"/>
    <cellStyle name="Note 8 22" xfId="2243"/>
    <cellStyle name="Note 8 3" xfId="1307"/>
    <cellStyle name="Note 8 3 2" xfId="8755"/>
    <cellStyle name="Note 8 3 2 2" xfId="52723"/>
    <cellStyle name="Note 8 3 2 3" xfId="33559"/>
    <cellStyle name="Note 8 3 3" xfId="13656"/>
    <cellStyle name="Note 8 3 3 2" xfId="38459"/>
    <cellStyle name="Note 8 3 4" xfId="20314"/>
    <cellStyle name="Note 8 3 4 2" xfId="45116"/>
    <cellStyle name="Note 8 3 5" xfId="28782"/>
    <cellStyle name="Note 8 3 6" xfId="47835"/>
    <cellStyle name="Note 8 3 7" xfId="23315"/>
    <cellStyle name="Note 8 3 8" xfId="3806"/>
    <cellStyle name="Note 8 4" xfId="4207"/>
    <cellStyle name="Note 8 4 2" xfId="9156"/>
    <cellStyle name="Note 8 4 2 2" xfId="53122"/>
    <cellStyle name="Note 8 4 2 3" xfId="33960"/>
    <cellStyle name="Note 8 4 3" xfId="14057"/>
    <cellStyle name="Note 8 4 3 2" xfId="38860"/>
    <cellStyle name="Note 8 4 4" xfId="19187"/>
    <cellStyle name="Note 8 4 4 2" xfId="43989"/>
    <cellStyle name="Note 8 4 5" xfId="29183"/>
    <cellStyle name="Note 8 4 6" xfId="48234"/>
    <cellStyle name="Note 8 4 7" xfId="23714"/>
    <cellStyle name="Note 8 5" xfId="4599"/>
    <cellStyle name="Note 8 5 2" xfId="9548"/>
    <cellStyle name="Note 8 5 2 2" xfId="53514"/>
    <cellStyle name="Note 8 5 2 3" xfId="34352"/>
    <cellStyle name="Note 8 5 3" xfId="14449"/>
    <cellStyle name="Note 8 5 3 2" xfId="39252"/>
    <cellStyle name="Note 8 5 4" xfId="19892"/>
    <cellStyle name="Note 8 5 4 2" xfId="44694"/>
    <cellStyle name="Note 8 5 5" xfId="29574"/>
    <cellStyle name="Note 8 5 6" xfId="48626"/>
    <cellStyle name="Note 8 5 7" xfId="24106"/>
    <cellStyle name="Note 8 6" xfId="5006"/>
    <cellStyle name="Note 8 6 2" xfId="9955"/>
    <cellStyle name="Note 8 6 2 2" xfId="53920"/>
    <cellStyle name="Note 8 6 2 3" xfId="34759"/>
    <cellStyle name="Note 8 6 3" xfId="14856"/>
    <cellStyle name="Note 8 6 3 2" xfId="39659"/>
    <cellStyle name="Note 8 6 4" xfId="19284"/>
    <cellStyle name="Note 8 6 4 2" xfId="44086"/>
    <cellStyle name="Note 8 6 5" xfId="29981"/>
    <cellStyle name="Note 8 6 6" xfId="49032"/>
    <cellStyle name="Note 8 6 7" xfId="24512"/>
    <cellStyle name="Note 8 7" xfId="5393"/>
    <cellStyle name="Note 8 7 2" xfId="10342"/>
    <cellStyle name="Note 8 7 2 2" xfId="54307"/>
    <cellStyle name="Note 8 7 2 3" xfId="35146"/>
    <cellStyle name="Note 8 7 3" xfId="15243"/>
    <cellStyle name="Note 8 7 3 2" xfId="40046"/>
    <cellStyle name="Note 8 7 4" xfId="21968"/>
    <cellStyle name="Note 8 7 4 2" xfId="46768"/>
    <cellStyle name="Note 8 7 5" xfId="30368"/>
    <cellStyle name="Note 8 7 6" xfId="49419"/>
    <cellStyle name="Note 8 7 7" xfId="24899"/>
    <cellStyle name="Note 8 8" xfId="5810"/>
    <cellStyle name="Note 8 8 2" xfId="10759"/>
    <cellStyle name="Note 8 8 2 2" xfId="54722"/>
    <cellStyle name="Note 8 8 2 3" xfId="35563"/>
    <cellStyle name="Note 8 8 3" xfId="15660"/>
    <cellStyle name="Note 8 8 3 2" xfId="40463"/>
    <cellStyle name="Note 8 8 4" xfId="18879"/>
    <cellStyle name="Note 8 8 4 2" xfId="43681"/>
    <cellStyle name="Note 8 8 5" xfId="30783"/>
    <cellStyle name="Note 8 8 6" xfId="49834"/>
    <cellStyle name="Note 8 8 7" xfId="25314"/>
    <cellStyle name="Note 8 9" xfId="6202"/>
    <cellStyle name="Note 8 9 2" xfId="11151"/>
    <cellStyle name="Note 8 9 2 2" xfId="55113"/>
    <cellStyle name="Note 8 9 2 3" xfId="35955"/>
    <cellStyle name="Note 8 9 3" xfId="16052"/>
    <cellStyle name="Note 8 9 3 2" xfId="40855"/>
    <cellStyle name="Note 8 9 4" xfId="20984"/>
    <cellStyle name="Note 8 9 4 2" xfId="45784"/>
    <cellStyle name="Note 8 9 5" xfId="31171"/>
    <cellStyle name="Note 8 9 6" xfId="50225"/>
    <cellStyle name="Note 8 9 7" xfId="25705"/>
    <cellStyle name="Note 9" xfId="539"/>
    <cellStyle name="Note 9 10" xfId="6764"/>
    <cellStyle name="Note 9 10 2" xfId="11713"/>
    <cellStyle name="Note 9 10 2 2" xfId="55675"/>
    <cellStyle name="Note 9 10 2 3" xfId="36517"/>
    <cellStyle name="Note 9 10 3" xfId="16614"/>
    <cellStyle name="Note 9 10 3 2" xfId="41417"/>
    <cellStyle name="Note 9 10 4" xfId="21808"/>
    <cellStyle name="Note 9 10 4 2" xfId="46608"/>
    <cellStyle name="Note 9 10 5" xfId="31727"/>
    <cellStyle name="Note 9 10 6" xfId="50787"/>
    <cellStyle name="Note 9 10 7" xfId="26267"/>
    <cellStyle name="Note 9 11" xfId="7140"/>
    <cellStyle name="Note 9 11 2" xfId="12089"/>
    <cellStyle name="Note 9 11 2 2" xfId="56049"/>
    <cellStyle name="Note 9 11 2 3" xfId="36893"/>
    <cellStyle name="Note 9 11 3" xfId="16990"/>
    <cellStyle name="Note 9 11 3 2" xfId="41793"/>
    <cellStyle name="Note 9 11 4" xfId="20845"/>
    <cellStyle name="Note 9 11 4 2" xfId="45646"/>
    <cellStyle name="Note 9 11 5" xfId="32098"/>
    <cellStyle name="Note 9 11 6" xfId="51161"/>
    <cellStyle name="Note 9 11 7" xfId="26641"/>
    <cellStyle name="Note 9 12" xfId="7512"/>
    <cellStyle name="Note 9 12 2" xfId="12461"/>
    <cellStyle name="Note 9 12 2 2" xfId="56421"/>
    <cellStyle name="Note 9 12 2 3" xfId="37265"/>
    <cellStyle name="Note 9 12 3" xfId="17362"/>
    <cellStyle name="Note 9 12 3 2" xfId="42165"/>
    <cellStyle name="Note 9 12 4" xfId="2468"/>
    <cellStyle name="Note 9 12 4 2" xfId="27450"/>
    <cellStyle name="Note 9 12 5" xfId="51533"/>
    <cellStyle name="Note 9 12 6" xfId="27013"/>
    <cellStyle name="Note 9 13" xfId="2996"/>
    <cellStyle name="Note 9 13 2" xfId="47061"/>
    <cellStyle name="Note 9 13 3" xfId="27976"/>
    <cellStyle name="Note 9 14" xfId="7943"/>
    <cellStyle name="Note 9 14 2" xfId="51933"/>
    <cellStyle name="Note 9 14 3" xfId="32748"/>
    <cellStyle name="Note 9 15" xfId="12842"/>
    <cellStyle name="Note 9 15 2" xfId="37645"/>
    <cellStyle name="Note 9 16" xfId="20268"/>
    <cellStyle name="Note 9 16 2" xfId="45070"/>
    <cellStyle name="Note 9 17" xfId="27316"/>
    <cellStyle name="Note 9 18" xfId="56835"/>
    <cellStyle name="Note 9 19" xfId="22513"/>
    <cellStyle name="Note 9 2" xfId="1008"/>
    <cellStyle name="Note 9 2 2" xfId="1912"/>
    <cellStyle name="Note 9 2 2 2" xfId="52475"/>
    <cellStyle name="Note 9 2 2 3" xfId="33311"/>
    <cellStyle name="Note 9 2 2 4" xfId="8507"/>
    <cellStyle name="Note 9 2 3" xfId="13408"/>
    <cellStyle name="Note 9 2 3 2" xfId="38211"/>
    <cellStyle name="Note 9 2 4" xfId="19226"/>
    <cellStyle name="Note 9 2 4 2" xfId="44028"/>
    <cellStyle name="Note 9 2 5" xfId="28534"/>
    <cellStyle name="Note 9 2 6" xfId="47587"/>
    <cellStyle name="Note 9 2 7" xfId="23067"/>
    <cellStyle name="Note 9 2 8" xfId="3558"/>
    <cellStyle name="Note 9 20" xfId="57299"/>
    <cellStyle name="Note 9 21" xfId="57641"/>
    <cellStyle name="Note 9 22" xfId="2397"/>
    <cellStyle name="Note 9 3" xfId="1461"/>
    <cellStyle name="Note 9 3 2" xfId="8905"/>
    <cellStyle name="Note 9 3 2 2" xfId="52873"/>
    <cellStyle name="Note 9 3 2 3" xfId="33709"/>
    <cellStyle name="Note 9 3 3" xfId="13806"/>
    <cellStyle name="Note 9 3 3 2" xfId="38609"/>
    <cellStyle name="Note 9 3 4" xfId="18906"/>
    <cellStyle name="Note 9 3 4 2" xfId="43708"/>
    <cellStyle name="Note 9 3 5" xfId="28932"/>
    <cellStyle name="Note 9 3 6" xfId="47985"/>
    <cellStyle name="Note 9 3 7" xfId="23465"/>
    <cellStyle name="Note 9 3 8" xfId="3956"/>
    <cellStyle name="Note 9 4" xfId="4359"/>
    <cellStyle name="Note 9 4 2" xfId="9308"/>
    <cellStyle name="Note 9 4 2 2" xfId="53274"/>
    <cellStyle name="Note 9 4 2 3" xfId="34112"/>
    <cellStyle name="Note 9 4 3" xfId="14209"/>
    <cellStyle name="Note 9 4 3 2" xfId="39012"/>
    <cellStyle name="Note 9 4 4" xfId="8020"/>
    <cellStyle name="Note 9 4 4 2" xfId="32824"/>
    <cellStyle name="Note 9 4 5" xfId="29335"/>
    <cellStyle name="Note 9 4 6" xfId="48386"/>
    <cellStyle name="Note 9 4 7" xfId="23866"/>
    <cellStyle name="Note 9 5" xfId="4750"/>
    <cellStyle name="Note 9 5 2" xfId="9699"/>
    <cellStyle name="Note 9 5 2 2" xfId="53664"/>
    <cellStyle name="Note 9 5 2 3" xfId="34503"/>
    <cellStyle name="Note 9 5 3" xfId="14600"/>
    <cellStyle name="Note 9 5 3 2" xfId="39403"/>
    <cellStyle name="Note 9 5 4" xfId="20615"/>
    <cellStyle name="Note 9 5 4 2" xfId="45416"/>
    <cellStyle name="Note 9 5 5" xfId="29725"/>
    <cellStyle name="Note 9 5 6" xfId="48776"/>
    <cellStyle name="Note 9 5 7" xfId="24256"/>
    <cellStyle name="Note 9 6" xfId="5155"/>
    <cellStyle name="Note 9 6 2" xfId="10104"/>
    <cellStyle name="Note 9 6 2 2" xfId="54069"/>
    <cellStyle name="Note 9 6 2 3" xfId="34908"/>
    <cellStyle name="Note 9 6 3" xfId="15005"/>
    <cellStyle name="Note 9 6 3 2" xfId="39808"/>
    <cellStyle name="Note 9 6 4" xfId="21386"/>
    <cellStyle name="Note 9 6 4 2" xfId="46186"/>
    <cellStyle name="Note 9 6 5" xfId="30130"/>
    <cellStyle name="Note 9 6 6" xfId="49181"/>
    <cellStyle name="Note 9 6 7" xfId="24661"/>
    <cellStyle name="Note 9 7" xfId="5542"/>
    <cellStyle name="Note 9 7 2" xfId="10491"/>
    <cellStyle name="Note 9 7 2 2" xfId="54455"/>
    <cellStyle name="Note 9 7 2 3" xfId="35295"/>
    <cellStyle name="Note 9 7 3" xfId="15392"/>
    <cellStyle name="Note 9 7 3 2" xfId="40195"/>
    <cellStyle name="Note 9 7 4" xfId="20237"/>
    <cellStyle name="Note 9 7 4 2" xfId="45039"/>
    <cellStyle name="Note 9 7 5" xfId="30517"/>
    <cellStyle name="Note 9 7 6" xfId="49567"/>
    <cellStyle name="Note 9 7 7" xfId="25047"/>
    <cellStyle name="Note 9 8" xfId="5959"/>
    <cellStyle name="Note 9 8 2" xfId="10908"/>
    <cellStyle name="Note 9 8 2 2" xfId="54870"/>
    <cellStyle name="Note 9 8 2 3" xfId="35712"/>
    <cellStyle name="Note 9 8 3" xfId="15809"/>
    <cellStyle name="Note 9 8 3 2" xfId="40612"/>
    <cellStyle name="Note 9 8 4" xfId="21231"/>
    <cellStyle name="Note 9 8 4 2" xfId="46031"/>
    <cellStyle name="Note 9 8 5" xfId="30931"/>
    <cellStyle name="Note 9 8 6" xfId="49982"/>
    <cellStyle name="Note 9 8 7" xfId="25462"/>
    <cellStyle name="Note 9 9" xfId="6350"/>
    <cellStyle name="Note 9 9 2" xfId="11299"/>
    <cellStyle name="Note 9 9 2 2" xfId="55261"/>
    <cellStyle name="Note 9 9 2 3" xfId="36103"/>
    <cellStyle name="Note 9 9 3" xfId="16200"/>
    <cellStyle name="Note 9 9 3 2" xfId="41003"/>
    <cellStyle name="Note 9 9 4" xfId="20301"/>
    <cellStyle name="Note 9 9 4 2" xfId="45103"/>
    <cellStyle name="Note 9 9 5" xfId="31319"/>
    <cellStyle name="Note 9 9 6" xfId="50373"/>
    <cellStyle name="Note 9 9 7" xfId="25853"/>
    <cellStyle name="Output" xfId="39"/>
    <cellStyle name="Output 10" xfId="573"/>
    <cellStyle name="Output 10 10" xfId="6792"/>
    <cellStyle name="Output 10 10 2" xfId="11741"/>
    <cellStyle name="Output 10 10 2 2" xfId="55702"/>
    <cellStyle name="Output 10 10 2 3" xfId="36545"/>
    <cellStyle name="Output 10 10 3" xfId="16642"/>
    <cellStyle name="Output 10 10 3 2" xfId="41445"/>
    <cellStyle name="Output 10 10 4" xfId="20763"/>
    <cellStyle name="Output 10 10 4 2" xfId="45564"/>
    <cellStyle name="Output 10 10 5" xfId="31752"/>
    <cellStyle name="Output 10 10 6" xfId="50814"/>
    <cellStyle name="Output 10 10 7" xfId="26294"/>
    <cellStyle name="Output 10 11" xfId="7164"/>
    <cellStyle name="Output 10 11 2" xfId="12113"/>
    <cellStyle name="Output 10 11 2 2" xfId="56073"/>
    <cellStyle name="Output 10 11 2 3" xfId="36917"/>
    <cellStyle name="Output 10 11 3" xfId="17014"/>
    <cellStyle name="Output 10 11 3 2" xfId="41817"/>
    <cellStyle name="Output 10 11 4" xfId="20912"/>
    <cellStyle name="Output 10 11 4 2" xfId="45713"/>
    <cellStyle name="Output 10 11 5" xfId="32122"/>
    <cellStyle name="Output 10 11 6" xfId="51185"/>
    <cellStyle name="Output 10 11 7" xfId="26665"/>
    <cellStyle name="Output 10 12" xfId="7536"/>
    <cellStyle name="Output 10 12 2" xfId="12485"/>
    <cellStyle name="Output 10 12 2 2" xfId="56445"/>
    <cellStyle name="Output 10 12 2 3" xfId="37289"/>
    <cellStyle name="Output 10 12 3" xfId="17386"/>
    <cellStyle name="Output 10 12 3 2" xfId="42189"/>
    <cellStyle name="Output 10 12 4" xfId="12921"/>
    <cellStyle name="Output 10 12 4 2" xfId="37724"/>
    <cellStyle name="Output 10 12 5" xfId="51557"/>
    <cellStyle name="Output 10 12 6" xfId="27037"/>
    <cellStyle name="Output 10 13" xfId="7974"/>
    <cellStyle name="Output 10 13 2" xfId="51957"/>
    <cellStyle name="Output 10 13 3" xfId="32778"/>
    <cellStyle name="Output 10 14" xfId="12875"/>
    <cellStyle name="Output 10 14 2" xfId="37678"/>
    <cellStyle name="Output 10 15" xfId="3047"/>
    <cellStyle name="Output 10 15 2" xfId="28027"/>
    <cellStyle name="Output 10 16" xfId="27250"/>
    <cellStyle name="Output 10 17" xfId="56859"/>
    <cellStyle name="Output 10 18" xfId="22546"/>
    <cellStyle name="Output 10 19" xfId="57332"/>
    <cellStyle name="Output 10 2" xfId="1042"/>
    <cellStyle name="Output 10 2 2" xfId="1945"/>
    <cellStyle name="Output 10 2 2 2" xfId="52506"/>
    <cellStyle name="Output 10 2 2 3" xfId="33342"/>
    <cellStyle name="Output 10 2 2 4" xfId="8538"/>
    <cellStyle name="Output 10 2 3" xfId="13439"/>
    <cellStyle name="Output 10 2 3 2" xfId="38242"/>
    <cellStyle name="Output 10 2 4" xfId="17495"/>
    <cellStyle name="Output 10 2 4 2" xfId="42298"/>
    <cellStyle name="Output 10 2 5" xfId="28565"/>
    <cellStyle name="Output 10 2 6" xfId="47618"/>
    <cellStyle name="Output 10 2 7" xfId="23098"/>
    <cellStyle name="Output 10 2 8" xfId="3589"/>
    <cellStyle name="Output 10 20" xfId="2430"/>
    <cellStyle name="Output 10 3" xfId="1494"/>
    <cellStyle name="Output 10 3 2" xfId="8937"/>
    <cellStyle name="Output 10 3 2 2" xfId="52904"/>
    <cellStyle name="Output 10 3 2 3" xfId="33741"/>
    <cellStyle name="Output 10 3 3" xfId="13838"/>
    <cellStyle name="Output 10 3 3 2" xfId="38641"/>
    <cellStyle name="Output 10 3 4" xfId="20531"/>
    <cellStyle name="Output 10 3 4 2" xfId="45332"/>
    <cellStyle name="Output 10 3 5" xfId="28964"/>
    <cellStyle name="Output 10 3 6" xfId="48016"/>
    <cellStyle name="Output 10 3 7" xfId="23496"/>
    <cellStyle name="Output 10 3 8" xfId="3988"/>
    <cellStyle name="Output 10 4" xfId="4390"/>
    <cellStyle name="Output 10 4 2" xfId="9339"/>
    <cellStyle name="Output 10 4 2 2" xfId="53305"/>
    <cellStyle name="Output 10 4 2 3" xfId="34143"/>
    <cellStyle name="Output 10 4 3" xfId="14240"/>
    <cellStyle name="Output 10 4 3 2" xfId="39043"/>
    <cellStyle name="Output 10 4 4" xfId="18297"/>
    <cellStyle name="Output 10 4 4 2" xfId="43099"/>
    <cellStyle name="Output 10 4 5" xfId="29366"/>
    <cellStyle name="Output 10 4 6" xfId="48417"/>
    <cellStyle name="Output 10 4 7" xfId="23897"/>
    <cellStyle name="Output 10 5" xfId="4782"/>
    <cellStyle name="Output 10 5 2" xfId="9731"/>
    <cellStyle name="Output 10 5 2 2" xfId="53696"/>
    <cellStyle name="Output 10 5 2 3" xfId="34535"/>
    <cellStyle name="Output 10 5 3" xfId="14632"/>
    <cellStyle name="Output 10 5 3 2" xfId="39435"/>
    <cellStyle name="Output 10 5 4" xfId="19555"/>
    <cellStyle name="Output 10 5 4 2" xfId="44357"/>
    <cellStyle name="Output 10 5 5" xfId="29757"/>
    <cellStyle name="Output 10 5 6" xfId="48808"/>
    <cellStyle name="Output 10 5 7" xfId="24288"/>
    <cellStyle name="Output 10 6" xfId="5185"/>
    <cellStyle name="Output 10 6 2" xfId="10134"/>
    <cellStyle name="Output 10 6 2 2" xfId="54099"/>
    <cellStyle name="Output 10 6 2 3" xfId="34938"/>
    <cellStyle name="Output 10 6 3" xfId="15035"/>
    <cellStyle name="Output 10 6 3 2" xfId="39838"/>
    <cellStyle name="Output 10 6 4" xfId="19434"/>
    <cellStyle name="Output 10 6 4 2" xfId="44236"/>
    <cellStyle name="Output 10 6 5" xfId="30160"/>
    <cellStyle name="Output 10 6 6" xfId="49211"/>
    <cellStyle name="Output 10 6 7" xfId="24691"/>
    <cellStyle name="Output 10 7" xfId="5569"/>
    <cellStyle name="Output 10 7 2" xfId="10518"/>
    <cellStyle name="Output 10 7 2 2" xfId="54482"/>
    <cellStyle name="Output 10 7 2 3" xfId="35322"/>
    <cellStyle name="Output 10 7 3" xfId="15419"/>
    <cellStyle name="Output 10 7 3 2" xfId="40222"/>
    <cellStyle name="Output 10 7 4" xfId="17888"/>
    <cellStyle name="Output 10 7 4 2" xfId="42691"/>
    <cellStyle name="Output 10 7 5" xfId="30544"/>
    <cellStyle name="Output 10 7 6" xfId="49594"/>
    <cellStyle name="Output 10 7 7" xfId="25074"/>
    <cellStyle name="Output 10 8" xfId="5986"/>
    <cellStyle name="Output 10 8 2" xfId="10935"/>
    <cellStyle name="Output 10 8 2 2" xfId="54897"/>
    <cellStyle name="Output 10 8 2 3" xfId="35739"/>
    <cellStyle name="Output 10 8 3" xfId="15836"/>
    <cellStyle name="Output 10 8 3 2" xfId="40639"/>
    <cellStyle name="Output 10 8 4" xfId="20462"/>
    <cellStyle name="Output 10 8 4 2" xfId="45263"/>
    <cellStyle name="Output 10 8 5" xfId="30957"/>
    <cellStyle name="Output 10 8 6" xfId="50009"/>
    <cellStyle name="Output 10 8 7" xfId="25489"/>
    <cellStyle name="Output 10 9" xfId="6378"/>
    <cellStyle name="Output 10 9 2" xfId="11327"/>
    <cellStyle name="Output 10 9 2 2" xfId="55289"/>
    <cellStyle name="Output 10 9 2 3" xfId="36131"/>
    <cellStyle name="Output 10 9 3" xfId="16228"/>
    <cellStyle name="Output 10 9 3 2" xfId="41031"/>
    <cellStyle name="Output 10 9 4" xfId="18672"/>
    <cellStyle name="Output 10 9 4 2" xfId="43474"/>
    <cellStyle name="Output 10 9 5" xfId="31346"/>
    <cellStyle name="Output 10 9 6" xfId="50401"/>
    <cellStyle name="Output 10 9 7" xfId="25881"/>
    <cellStyle name="Output 11" xfId="603"/>
    <cellStyle name="Output 11 2" xfId="1519"/>
    <cellStyle name="Output 11 2 2" xfId="27424"/>
    <cellStyle name="Output 11 3" xfId="27484"/>
    <cellStyle name="Output 11 4" xfId="2502"/>
    <cellStyle name="Output 12" xfId="1068"/>
    <cellStyle name="Output 12 2" xfId="32298"/>
    <cellStyle name="Output 12 3" xfId="27581"/>
    <cellStyle name="Output 12 4" xfId="2601"/>
    <cellStyle name="Output 13" xfId="7675"/>
    <cellStyle name="Output 13 2" xfId="32480"/>
    <cellStyle name="Output 14" xfId="19504"/>
    <cellStyle name="Output 14 2" xfId="44306"/>
    <cellStyle name="Output 15" xfId="56469"/>
    <cellStyle name="Output 16" xfId="22120"/>
    <cellStyle name="Output 17" xfId="56908"/>
    <cellStyle name="Output 18" xfId="57665"/>
    <cellStyle name="Output 2" xfId="83"/>
    <cellStyle name="Output 2 10" xfId="238"/>
    <cellStyle name="Output 2 10 10" xfId="6471"/>
    <cellStyle name="Output 2 10 10 2" xfId="11420"/>
    <cellStyle name="Output 2 10 10 2 2" xfId="55382"/>
    <cellStyle name="Output 2 10 10 2 3" xfId="36224"/>
    <cellStyle name="Output 2 10 10 3" xfId="16321"/>
    <cellStyle name="Output 2 10 10 3 2" xfId="41124"/>
    <cellStyle name="Output 2 10 10 4" xfId="19795"/>
    <cellStyle name="Output 2 10 10 4 2" xfId="44597"/>
    <cellStyle name="Output 2 10 10 5" xfId="31436"/>
    <cellStyle name="Output 2 10 10 6" xfId="50494"/>
    <cellStyle name="Output 2 10 10 7" xfId="25974"/>
    <cellStyle name="Output 2 10 11" xfId="6853"/>
    <cellStyle name="Output 2 10 11 2" xfId="11802"/>
    <cellStyle name="Output 2 10 11 2 2" xfId="55762"/>
    <cellStyle name="Output 2 10 11 2 3" xfId="36606"/>
    <cellStyle name="Output 2 10 11 3" xfId="16703"/>
    <cellStyle name="Output 2 10 11 3 2" xfId="41506"/>
    <cellStyle name="Output 2 10 11 4" xfId="20372"/>
    <cellStyle name="Output 2 10 11 4 2" xfId="45173"/>
    <cellStyle name="Output 2 10 11 5" xfId="31811"/>
    <cellStyle name="Output 2 10 11 6" xfId="50874"/>
    <cellStyle name="Output 2 10 11 7" xfId="26354"/>
    <cellStyle name="Output 2 10 12" xfId="7225"/>
    <cellStyle name="Output 2 10 12 2" xfId="12174"/>
    <cellStyle name="Output 2 10 12 2 2" xfId="56134"/>
    <cellStyle name="Output 2 10 12 2 3" xfId="36978"/>
    <cellStyle name="Output 2 10 12 3" xfId="17075"/>
    <cellStyle name="Output 2 10 12 3 2" xfId="41878"/>
    <cellStyle name="Output 2 10 12 4" xfId="20463"/>
    <cellStyle name="Output 2 10 12 4 2" xfId="45264"/>
    <cellStyle name="Output 2 10 12 5" xfId="51246"/>
    <cellStyle name="Output 2 10 12 6" xfId="26726"/>
    <cellStyle name="Output 2 10 13" xfId="2695"/>
    <cellStyle name="Output 2 10 13 2" xfId="27346"/>
    <cellStyle name="Output 2 10 13 3" xfId="27675"/>
    <cellStyle name="Output 2 10 14" xfId="7643"/>
    <cellStyle name="Output 2 10 14 2" xfId="51646"/>
    <cellStyle name="Output 2 10 14 3" xfId="32448"/>
    <cellStyle name="Output 2 10 15" xfId="12541"/>
    <cellStyle name="Output 2 10 15 2" xfId="37344"/>
    <cellStyle name="Output 2 10 16" xfId="20674"/>
    <cellStyle name="Output 2 10 16 2" xfId="45475"/>
    <cellStyle name="Output 2 10 17" xfId="32190"/>
    <cellStyle name="Output 2 10 18" xfId="56548"/>
    <cellStyle name="Output 2 10 19" xfId="22214"/>
    <cellStyle name="Output 2 10 2" xfId="707"/>
    <cellStyle name="Output 2 10 2 2" xfId="1613"/>
    <cellStyle name="Output 2 10 2 2 2" xfId="52176"/>
    <cellStyle name="Output 2 10 2 2 3" xfId="33012"/>
    <cellStyle name="Output 2 10 2 2 4" xfId="8208"/>
    <cellStyle name="Output 2 10 2 3" xfId="13109"/>
    <cellStyle name="Output 2 10 2 3 2" xfId="37912"/>
    <cellStyle name="Output 2 10 2 4" xfId="19006"/>
    <cellStyle name="Output 2 10 2 4 2" xfId="43808"/>
    <cellStyle name="Output 2 10 2 5" xfId="28235"/>
    <cellStyle name="Output 2 10 2 6" xfId="47288"/>
    <cellStyle name="Output 2 10 2 7" xfId="22768"/>
    <cellStyle name="Output 2 10 2 8" xfId="3259"/>
    <cellStyle name="Output 2 10 20" xfId="56998"/>
    <cellStyle name="Output 2 10 21" xfId="2098"/>
    <cellStyle name="Output 2 10 3" xfId="1162"/>
    <cellStyle name="Output 2 10 3 2" xfId="8609"/>
    <cellStyle name="Output 2 10 3 2 2" xfId="52577"/>
    <cellStyle name="Output 2 10 3 2 3" xfId="33413"/>
    <cellStyle name="Output 2 10 3 3" xfId="13510"/>
    <cellStyle name="Output 2 10 3 3 2" xfId="38313"/>
    <cellStyle name="Output 2 10 3 4" xfId="21065"/>
    <cellStyle name="Output 2 10 3 4 2" xfId="45865"/>
    <cellStyle name="Output 2 10 3 5" xfId="28636"/>
    <cellStyle name="Output 2 10 3 6" xfId="47689"/>
    <cellStyle name="Output 2 10 3 7" xfId="23169"/>
    <cellStyle name="Output 2 10 3 8" xfId="3660"/>
    <cellStyle name="Output 2 10 4" xfId="4061"/>
    <cellStyle name="Output 2 10 4 2" xfId="9010"/>
    <cellStyle name="Output 2 10 4 2 2" xfId="52976"/>
    <cellStyle name="Output 2 10 4 2 3" xfId="33814"/>
    <cellStyle name="Output 2 10 4 3" xfId="13911"/>
    <cellStyle name="Output 2 10 4 3 2" xfId="38714"/>
    <cellStyle name="Output 2 10 4 4" xfId="20088"/>
    <cellStyle name="Output 2 10 4 4 2" xfId="44890"/>
    <cellStyle name="Output 2 10 4 5" xfId="29037"/>
    <cellStyle name="Output 2 10 4 6" xfId="48088"/>
    <cellStyle name="Output 2 10 4 7" xfId="23568"/>
    <cellStyle name="Output 2 10 5" xfId="4454"/>
    <cellStyle name="Output 2 10 5 2" xfId="9403"/>
    <cellStyle name="Output 2 10 5 2 2" xfId="53369"/>
    <cellStyle name="Output 2 10 5 2 3" xfId="34207"/>
    <cellStyle name="Output 2 10 5 3" xfId="14304"/>
    <cellStyle name="Output 2 10 5 3 2" xfId="39107"/>
    <cellStyle name="Output 2 10 5 4" xfId="17577"/>
    <cellStyle name="Output 2 10 5 4 2" xfId="42380"/>
    <cellStyle name="Output 2 10 5 5" xfId="29430"/>
    <cellStyle name="Output 2 10 5 6" xfId="48481"/>
    <cellStyle name="Output 2 10 5 7" xfId="23961"/>
    <cellStyle name="Output 2 10 6" xfId="4863"/>
    <cellStyle name="Output 2 10 6 2" xfId="9812"/>
    <cellStyle name="Output 2 10 6 2 2" xfId="53777"/>
    <cellStyle name="Output 2 10 6 2 3" xfId="34616"/>
    <cellStyle name="Output 2 10 6 3" xfId="14713"/>
    <cellStyle name="Output 2 10 6 3 2" xfId="39516"/>
    <cellStyle name="Output 2 10 6 4" xfId="20677"/>
    <cellStyle name="Output 2 10 6 4 2" xfId="45478"/>
    <cellStyle name="Output 2 10 6 5" xfId="29838"/>
    <cellStyle name="Output 2 10 6 6" xfId="48889"/>
    <cellStyle name="Output 2 10 6 7" xfId="24369"/>
    <cellStyle name="Output 2 10 7" xfId="5250"/>
    <cellStyle name="Output 2 10 7 2" xfId="10199"/>
    <cellStyle name="Output 2 10 7 2 2" xfId="54164"/>
    <cellStyle name="Output 2 10 7 2 3" xfId="35003"/>
    <cellStyle name="Output 2 10 7 3" xfId="15100"/>
    <cellStyle name="Output 2 10 7 3 2" xfId="39903"/>
    <cellStyle name="Output 2 10 7 4" xfId="21560"/>
    <cellStyle name="Output 2 10 7 4 2" xfId="46360"/>
    <cellStyle name="Output 2 10 7 5" xfId="30225"/>
    <cellStyle name="Output 2 10 7 6" xfId="49276"/>
    <cellStyle name="Output 2 10 7 7" xfId="24756"/>
    <cellStyle name="Output 2 10 8" xfId="5666"/>
    <cellStyle name="Output 2 10 8 2" xfId="10615"/>
    <cellStyle name="Output 2 10 8 2 2" xfId="54579"/>
    <cellStyle name="Output 2 10 8 2 3" xfId="35419"/>
    <cellStyle name="Output 2 10 8 3" xfId="15516"/>
    <cellStyle name="Output 2 10 8 3 2" xfId="40319"/>
    <cellStyle name="Output 2 10 8 4" xfId="19104"/>
    <cellStyle name="Output 2 10 8 4 2" xfId="43906"/>
    <cellStyle name="Output 2 10 8 5" xfId="30639"/>
    <cellStyle name="Output 2 10 8 6" xfId="49691"/>
    <cellStyle name="Output 2 10 8 7" xfId="25171"/>
    <cellStyle name="Output 2 10 9" xfId="6058"/>
    <cellStyle name="Output 2 10 9 2" xfId="11007"/>
    <cellStyle name="Output 2 10 9 2 2" xfId="54969"/>
    <cellStyle name="Output 2 10 9 2 3" xfId="35811"/>
    <cellStyle name="Output 2 10 9 3" xfId="15908"/>
    <cellStyle name="Output 2 10 9 3 2" xfId="40711"/>
    <cellStyle name="Output 2 10 9 4" xfId="18318"/>
    <cellStyle name="Output 2 10 9 4 2" xfId="43120"/>
    <cellStyle name="Output 2 10 9 5" xfId="31027"/>
    <cellStyle name="Output 2 10 9 6" xfId="50081"/>
    <cellStyle name="Output 2 10 9 7" xfId="25561"/>
    <cellStyle name="Output 2 11" xfId="212"/>
    <cellStyle name="Output 2 11 10" xfId="6449"/>
    <cellStyle name="Output 2 11 10 2" xfId="11398"/>
    <cellStyle name="Output 2 11 10 2 2" xfId="55360"/>
    <cellStyle name="Output 2 11 10 2 3" xfId="36202"/>
    <cellStyle name="Output 2 11 10 3" xfId="16299"/>
    <cellStyle name="Output 2 11 10 3 2" xfId="41102"/>
    <cellStyle name="Output 2 11 10 4" xfId="19054"/>
    <cellStyle name="Output 2 11 10 4 2" xfId="43856"/>
    <cellStyle name="Output 2 11 10 5" xfId="31416"/>
    <cellStyle name="Output 2 11 10 6" xfId="50472"/>
    <cellStyle name="Output 2 11 10 7" xfId="25952"/>
    <cellStyle name="Output 2 11 11" xfId="6834"/>
    <cellStyle name="Output 2 11 11 2" xfId="11783"/>
    <cellStyle name="Output 2 11 11 2 2" xfId="55743"/>
    <cellStyle name="Output 2 11 11 2 3" xfId="36587"/>
    <cellStyle name="Output 2 11 11 3" xfId="16684"/>
    <cellStyle name="Output 2 11 11 3 2" xfId="41487"/>
    <cellStyle name="Output 2 11 11 4" xfId="18374"/>
    <cellStyle name="Output 2 11 11 4 2" xfId="43176"/>
    <cellStyle name="Output 2 11 11 5" xfId="31792"/>
    <cellStyle name="Output 2 11 11 6" xfId="50855"/>
    <cellStyle name="Output 2 11 11 7" xfId="26335"/>
    <cellStyle name="Output 2 11 12" xfId="7206"/>
    <cellStyle name="Output 2 11 12 2" xfId="12155"/>
    <cellStyle name="Output 2 11 12 2 2" xfId="56115"/>
    <cellStyle name="Output 2 11 12 2 3" xfId="36959"/>
    <cellStyle name="Output 2 11 12 3" xfId="17056"/>
    <cellStyle name="Output 2 11 12 3 2" xfId="41859"/>
    <cellStyle name="Output 2 11 12 4" xfId="18500"/>
    <cellStyle name="Output 2 11 12 4 2" xfId="43302"/>
    <cellStyle name="Output 2 11 12 5" xfId="51227"/>
    <cellStyle name="Output 2 11 12 6" xfId="26707"/>
    <cellStyle name="Output 2 11 13" xfId="2669"/>
    <cellStyle name="Output 2 11 13 2" xfId="32193"/>
    <cellStyle name="Output 2 11 13 3" xfId="27649"/>
    <cellStyle name="Output 2 11 14" xfId="7617"/>
    <cellStyle name="Output 2 11 14 2" xfId="51627"/>
    <cellStyle name="Output 2 11 14 3" xfId="32422"/>
    <cellStyle name="Output 2 11 15" xfId="12515"/>
    <cellStyle name="Output 2 11 15 2" xfId="37319"/>
    <cellStyle name="Output 2 11 16" xfId="21329"/>
    <cellStyle name="Output 2 11 16 2" xfId="46129"/>
    <cellStyle name="Output 2 11 17" xfId="32300"/>
    <cellStyle name="Output 2 11 18" xfId="56529"/>
    <cellStyle name="Output 2 11 19" xfId="22189"/>
    <cellStyle name="Output 2 11 2" xfId="681"/>
    <cellStyle name="Output 2 11 2 2" xfId="1588"/>
    <cellStyle name="Output 2 11 2 2 2" xfId="52152"/>
    <cellStyle name="Output 2 11 2 2 3" xfId="32988"/>
    <cellStyle name="Output 2 11 2 2 4" xfId="8184"/>
    <cellStyle name="Output 2 11 2 3" xfId="13085"/>
    <cellStyle name="Output 2 11 2 3 2" xfId="37888"/>
    <cellStyle name="Output 2 11 2 4" xfId="18891"/>
    <cellStyle name="Output 2 11 2 4 2" xfId="43693"/>
    <cellStyle name="Output 2 11 2 5" xfId="28211"/>
    <cellStyle name="Output 2 11 2 6" xfId="47264"/>
    <cellStyle name="Output 2 11 2 7" xfId="22744"/>
    <cellStyle name="Output 2 11 2 8" xfId="3235"/>
    <cellStyle name="Output 2 11 20" xfId="56972"/>
    <cellStyle name="Output 2 11 21" xfId="2073"/>
    <cellStyle name="Output 2 11 3" xfId="1137"/>
    <cellStyle name="Output 2 11 3 2" xfId="8585"/>
    <cellStyle name="Output 2 11 3 2 2" xfId="52553"/>
    <cellStyle name="Output 2 11 3 2 3" xfId="33389"/>
    <cellStyle name="Output 2 11 3 3" xfId="13486"/>
    <cellStyle name="Output 2 11 3 3 2" xfId="38289"/>
    <cellStyle name="Output 2 11 3 4" xfId="21067"/>
    <cellStyle name="Output 2 11 3 4 2" xfId="45867"/>
    <cellStyle name="Output 2 11 3 5" xfId="28612"/>
    <cellStyle name="Output 2 11 3 6" xfId="47665"/>
    <cellStyle name="Output 2 11 3 7" xfId="23145"/>
    <cellStyle name="Output 2 11 3 8" xfId="3636"/>
    <cellStyle name="Output 2 11 4" xfId="4038"/>
    <cellStyle name="Output 2 11 4 2" xfId="8987"/>
    <cellStyle name="Output 2 11 4 2 2" xfId="52953"/>
    <cellStyle name="Output 2 11 4 2 3" xfId="33791"/>
    <cellStyle name="Output 2 11 4 3" xfId="13888"/>
    <cellStyle name="Output 2 11 4 3 2" xfId="38691"/>
    <cellStyle name="Output 2 11 4 4" xfId="19648"/>
    <cellStyle name="Output 2 11 4 4 2" xfId="44450"/>
    <cellStyle name="Output 2 11 4 5" xfId="29014"/>
    <cellStyle name="Output 2 11 4 6" xfId="48065"/>
    <cellStyle name="Output 2 11 4 7" xfId="23545"/>
    <cellStyle name="Output 2 11 5" xfId="4431"/>
    <cellStyle name="Output 2 11 5 2" xfId="9380"/>
    <cellStyle name="Output 2 11 5 2 2" xfId="53346"/>
    <cellStyle name="Output 2 11 5 2 3" xfId="34184"/>
    <cellStyle name="Output 2 11 5 3" xfId="14281"/>
    <cellStyle name="Output 2 11 5 3 2" xfId="39084"/>
    <cellStyle name="Output 2 11 5 4" xfId="20944"/>
    <cellStyle name="Output 2 11 5 4 2" xfId="45745"/>
    <cellStyle name="Output 2 11 5 5" xfId="29407"/>
    <cellStyle name="Output 2 11 5 6" xfId="48458"/>
    <cellStyle name="Output 2 11 5 7" xfId="23938"/>
    <cellStyle name="Output 2 11 6" xfId="4839"/>
    <cellStyle name="Output 2 11 6 2" xfId="9788"/>
    <cellStyle name="Output 2 11 6 2 2" xfId="53753"/>
    <cellStyle name="Output 2 11 6 2 3" xfId="34592"/>
    <cellStyle name="Output 2 11 6 3" xfId="14689"/>
    <cellStyle name="Output 2 11 6 3 2" xfId="39492"/>
    <cellStyle name="Output 2 11 6 4" xfId="20739"/>
    <cellStyle name="Output 2 11 6 4 2" xfId="45540"/>
    <cellStyle name="Output 2 11 6 5" xfId="29814"/>
    <cellStyle name="Output 2 11 6 6" xfId="48865"/>
    <cellStyle name="Output 2 11 6 7" xfId="24345"/>
    <cellStyle name="Output 2 11 7" xfId="5230"/>
    <cellStyle name="Output 2 11 7 2" xfId="10179"/>
    <cellStyle name="Output 2 11 7 2 2" xfId="54144"/>
    <cellStyle name="Output 2 11 7 2 3" xfId="34983"/>
    <cellStyle name="Output 2 11 7 3" xfId="15080"/>
    <cellStyle name="Output 2 11 7 3 2" xfId="39883"/>
    <cellStyle name="Output 2 11 7 4" xfId="20262"/>
    <cellStyle name="Output 2 11 7 4 2" xfId="45064"/>
    <cellStyle name="Output 2 11 7 5" xfId="30205"/>
    <cellStyle name="Output 2 11 7 6" xfId="49256"/>
    <cellStyle name="Output 2 11 7 7" xfId="24736"/>
    <cellStyle name="Output 2 11 8" xfId="5645"/>
    <cellStyle name="Output 2 11 8 2" xfId="10594"/>
    <cellStyle name="Output 2 11 8 2 2" xfId="54558"/>
    <cellStyle name="Output 2 11 8 2 3" xfId="35398"/>
    <cellStyle name="Output 2 11 8 3" xfId="15495"/>
    <cellStyle name="Output 2 11 8 3 2" xfId="40298"/>
    <cellStyle name="Output 2 11 8 4" xfId="17948"/>
    <cellStyle name="Output 2 11 8 4 2" xfId="42751"/>
    <cellStyle name="Output 2 11 8 5" xfId="30618"/>
    <cellStyle name="Output 2 11 8 6" xfId="49670"/>
    <cellStyle name="Output 2 11 8 7" xfId="25150"/>
    <cellStyle name="Output 2 11 9" xfId="6036"/>
    <cellStyle name="Output 2 11 9 2" xfId="10985"/>
    <cellStyle name="Output 2 11 9 2 2" xfId="54947"/>
    <cellStyle name="Output 2 11 9 2 3" xfId="35789"/>
    <cellStyle name="Output 2 11 9 3" xfId="15886"/>
    <cellStyle name="Output 2 11 9 3 2" xfId="40689"/>
    <cellStyle name="Output 2 11 9 4" xfId="19631"/>
    <cellStyle name="Output 2 11 9 4 2" xfId="44433"/>
    <cellStyle name="Output 2 11 9 5" xfId="31005"/>
    <cellStyle name="Output 2 11 9 6" xfId="50059"/>
    <cellStyle name="Output 2 11 9 7" xfId="25539"/>
    <cellStyle name="Output 2 12" xfId="240"/>
    <cellStyle name="Output 2 12 10" xfId="6473"/>
    <cellStyle name="Output 2 12 10 2" xfId="11422"/>
    <cellStyle name="Output 2 12 10 2 2" xfId="55384"/>
    <cellStyle name="Output 2 12 10 2 3" xfId="36226"/>
    <cellStyle name="Output 2 12 10 3" xfId="16323"/>
    <cellStyle name="Output 2 12 10 3 2" xfId="41126"/>
    <cellStyle name="Output 2 12 10 4" xfId="19029"/>
    <cellStyle name="Output 2 12 10 4 2" xfId="43831"/>
    <cellStyle name="Output 2 12 10 5" xfId="31438"/>
    <cellStyle name="Output 2 12 10 6" xfId="50496"/>
    <cellStyle name="Output 2 12 10 7" xfId="25976"/>
    <cellStyle name="Output 2 12 11" xfId="6855"/>
    <cellStyle name="Output 2 12 11 2" xfId="11804"/>
    <cellStyle name="Output 2 12 11 2 2" xfId="55764"/>
    <cellStyle name="Output 2 12 11 2 3" xfId="36608"/>
    <cellStyle name="Output 2 12 11 3" xfId="16705"/>
    <cellStyle name="Output 2 12 11 3 2" xfId="41508"/>
    <cellStyle name="Output 2 12 11 4" xfId="19603"/>
    <cellStyle name="Output 2 12 11 4 2" xfId="44405"/>
    <cellStyle name="Output 2 12 11 5" xfId="31813"/>
    <cellStyle name="Output 2 12 11 6" xfId="50876"/>
    <cellStyle name="Output 2 12 11 7" xfId="26356"/>
    <cellStyle name="Output 2 12 12" xfId="7227"/>
    <cellStyle name="Output 2 12 12 2" xfId="12176"/>
    <cellStyle name="Output 2 12 12 2 2" xfId="56136"/>
    <cellStyle name="Output 2 12 12 2 3" xfId="36980"/>
    <cellStyle name="Output 2 12 12 3" xfId="17077"/>
    <cellStyle name="Output 2 12 12 3 2" xfId="41880"/>
    <cellStyle name="Output 2 12 12 4" xfId="19693"/>
    <cellStyle name="Output 2 12 12 4 2" xfId="44495"/>
    <cellStyle name="Output 2 12 12 5" xfId="51248"/>
    <cellStyle name="Output 2 12 12 6" xfId="26728"/>
    <cellStyle name="Output 2 12 13" xfId="2697"/>
    <cellStyle name="Output 2 12 13 2" xfId="27383"/>
    <cellStyle name="Output 2 12 13 3" xfId="27677"/>
    <cellStyle name="Output 2 12 14" xfId="7645"/>
    <cellStyle name="Output 2 12 14 2" xfId="51648"/>
    <cellStyle name="Output 2 12 14 3" xfId="32450"/>
    <cellStyle name="Output 2 12 15" xfId="12543"/>
    <cellStyle name="Output 2 12 15 2" xfId="37346"/>
    <cellStyle name="Output 2 12 16" xfId="19902"/>
    <cellStyle name="Output 2 12 16 2" xfId="44704"/>
    <cellStyle name="Output 2 12 17" xfId="32281"/>
    <cellStyle name="Output 2 12 18" xfId="56550"/>
    <cellStyle name="Output 2 12 19" xfId="22216"/>
    <cellStyle name="Output 2 12 2" xfId="709"/>
    <cellStyle name="Output 2 12 2 2" xfId="1615"/>
    <cellStyle name="Output 2 12 2 2 2" xfId="52178"/>
    <cellStyle name="Output 2 12 2 2 3" xfId="33014"/>
    <cellStyle name="Output 2 12 2 2 4" xfId="8210"/>
    <cellStyle name="Output 2 12 2 3" xfId="13111"/>
    <cellStyle name="Output 2 12 2 3 2" xfId="37914"/>
    <cellStyle name="Output 2 12 2 4" xfId="18234"/>
    <cellStyle name="Output 2 12 2 4 2" xfId="43036"/>
    <cellStyle name="Output 2 12 2 5" xfId="28237"/>
    <cellStyle name="Output 2 12 2 6" xfId="47290"/>
    <cellStyle name="Output 2 12 2 7" xfId="22770"/>
    <cellStyle name="Output 2 12 2 8" xfId="3261"/>
    <cellStyle name="Output 2 12 20" xfId="57000"/>
    <cellStyle name="Output 2 12 21" xfId="2100"/>
    <cellStyle name="Output 2 12 3" xfId="1164"/>
    <cellStyle name="Output 2 12 3 2" xfId="8611"/>
    <cellStyle name="Output 2 12 3 2 2" xfId="52579"/>
    <cellStyle name="Output 2 12 3 2 3" xfId="33415"/>
    <cellStyle name="Output 2 12 3 3" xfId="13512"/>
    <cellStyle name="Output 2 12 3 3 2" xfId="38315"/>
    <cellStyle name="Output 2 12 3 4" xfId="2528"/>
    <cellStyle name="Output 2 12 3 4 2" xfId="27509"/>
    <cellStyle name="Output 2 12 3 5" xfId="28638"/>
    <cellStyle name="Output 2 12 3 6" xfId="47691"/>
    <cellStyle name="Output 2 12 3 7" xfId="23171"/>
    <cellStyle name="Output 2 12 3 8" xfId="3662"/>
    <cellStyle name="Output 2 12 4" xfId="4063"/>
    <cellStyle name="Output 2 12 4 2" xfId="9012"/>
    <cellStyle name="Output 2 12 4 2 2" xfId="52978"/>
    <cellStyle name="Output 2 12 4 2 3" xfId="33816"/>
    <cellStyle name="Output 2 12 4 3" xfId="13913"/>
    <cellStyle name="Output 2 12 4 3 2" xfId="38716"/>
    <cellStyle name="Output 2 12 4 4" xfId="19324"/>
    <cellStyle name="Output 2 12 4 4 2" xfId="44126"/>
    <cellStyle name="Output 2 12 4 5" xfId="29039"/>
    <cellStyle name="Output 2 12 4 6" xfId="48090"/>
    <cellStyle name="Output 2 12 4 7" xfId="23570"/>
    <cellStyle name="Output 2 12 5" xfId="4456"/>
    <cellStyle name="Output 2 12 5 2" xfId="9405"/>
    <cellStyle name="Output 2 12 5 2 2" xfId="53371"/>
    <cellStyle name="Output 2 12 5 2 3" xfId="34209"/>
    <cellStyle name="Output 2 12 5 3" xfId="14306"/>
    <cellStyle name="Output 2 12 5 3 2" xfId="39109"/>
    <cellStyle name="Output 2 12 5 4" xfId="20518"/>
    <cellStyle name="Output 2 12 5 4 2" xfId="45319"/>
    <cellStyle name="Output 2 12 5 5" xfId="29432"/>
    <cellStyle name="Output 2 12 5 6" xfId="48483"/>
    <cellStyle name="Output 2 12 5 7" xfId="23963"/>
    <cellStyle name="Output 2 12 6" xfId="4865"/>
    <cellStyle name="Output 2 12 6 2" xfId="9814"/>
    <cellStyle name="Output 2 12 6 2 2" xfId="53779"/>
    <cellStyle name="Output 2 12 6 2 3" xfId="34618"/>
    <cellStyle name="Output 2 12 6 3" xfId="14715"/>
    <cellStyle name="Output 2 12 6 3 2" xfId="39518"/>
    <cellStyle name="Output 2 12 6 4" xfId="19905"/>
    <cellStyle name="Output 2 12 6 4 2" xfId="44707"/>
    <cellStyle name="Output 2 12 6 5" xfId="29840"/>
    <cellStyle name="Output 2 12 6 6" xfId="48891"/>
    <cellStyle name="Output 2 12 6 7" xfId="24371"/>
    <cellStyle name="Output 2 12 7" xfId="5252"/>
    <cellStyle name="Output 2 12 7 2" xfId="10201"/>
    <cellStyle name="Output 2 12 7 2 2" xfId="54166"/>
    <cellStyle name="Output 2 12 7 2 3" xfId="35005"/>
    <cellStyle name="Output 2 12 7 3" xfId="15102"/>
    <cellStyle name="Output 2 12 7 3 2" xfId="39905"/>
    <cellStyle name="Output 2 12 7 4" xfId="17573"/>
    <cellStyle name="Output 2 12 7 4 2" xfId="42376"/>
    <cellStyle name="Output 2 12 7 5" xfId="30227"/>
    <cellStyle name="Output 2 12 7 6" xfId="49278"/>
    <cellStyle name="Output 2 12 7 7" xfId="24758"/>
    <cellStyle name="Output 2 12 8" xfId="5668"/>
    <cellStyle name="Output 2 12 8 2" xfId="10617"/>
    <cellStyle name="Output 2 12 8 2 2" xfId="54581"/>
    <cellStyle name="Output 2 12 8 2 3" xfId="35421"/>
    <cellStyle name="Output 2 12 8 3" xfId="15518"/>
    <cellStyle name="Output 2 12 8 3 2" xfId="40321"/>
    <cellStyle name="Output 2 12 8 4" xfId="18338"/>
    <cellStyle name="Output 2 12 8 4 2" xfId="43140"/>
    <cellStyle name="Output 2 12 8 5" xfId="30641"/>
    <cellStyle name="Output 2 12 8 6" xfId="49693"/>
    <cellStyle name="Output 2 12 8 7" xfId="25173"/>
    <cellStyle name="Output 2 12 9" xfId="6060"/>
    <cellStyle name="Output 2 12 9 2" xfId="11009"/>
    <cellStyle name="Output 2 12 9 2 2" xfId="54971"/>
    <cellStyle name="Output 2 12 9 2 3" xfId="35813"/>
    <cellStyle name="Output 2 12 9 3" xfId="15910"/>
    <cellStyle name="Output 2 12 9 3 2" xfId="40713"/>
    <cellStyle name="Output 2 12 9 4" xfId="21749"/>
    <cellStyle name="Output 2 12 9 4 2" xfId="46549"/>
    <cellStyle name="Output 2 12 9 5" xfId="31029"/>
    <cellStyle name="Output 2 12 9 6" xfId="50083"/>
    <cellStyle name="Output 2 12 9 7" xfId="25563"/>
    <cellStyle name="Output 2 13" xfId="328"/>
    <cellStyle name="Output 2 13 10" xfId="6559"/>
    <cellStyle name="Output 2 13 10 2" xfId="11508"/>
    <cellStyle name="Output 2 13 10 2 2" xfId="55470"/>
    <cellStyle name="Output 2 13 10 2 3" xfId="36312"/>
    <cellStyle name="Output 2 13 10 3" xfId="16409"/>
    <cellStyle name="Output 2 13 10 3 2" xfId="41212"/>
    <cellStyle name="Output 2 13 10 4" xfId="18246"/>
    <cellStyle name="Output 2 13 10 4 2" xfId="43048"/>
    <cellStyle name="Output 2 13 10 5" xfId="31523"/>
    <cellStyle name="Output 2 13 10 6" xfId="50582"/>
    <cellStyle name="Output 2 13 10 7" xfId="26062"/>
    <cellStyle name="Output 2 13 11" xfId="6938"/>
    <cellStyle name="Output 2 13 11 2" xfId="11887"/>
    <cellStyle name="Output 2 13 11 2 2" xfId="55847"/>
    <cellStyle name="Output 2 13 11 2 3" xfId="36691"/>
    <cellStyle name="Output 2 13 11 3" xfId="16788"/>
    <cellStyle name="Output 2 13 11 3 2" xfId="41591"/>
    <cellStyle name="Output 2 13 11 4" xfId="18705"/>
    <cellStyle name="Output 2 13 11 4 2" xfId="43507"/>
    <cellStyle name="Output 2 13 11 5" xfId="31896"/>
    <cellStyle name="Output 2 13 11 6" xfId="50959"/>
    <cellStyle name="Output 2 13 11 7" xfId="26439"/>
    <cellStyle name="Output 2 13 12" xfId="7310"/>
    <cellStyle name="Output 2 13 12 2" xfId="12259"/>
    <cellStyle name="Output 2 13 12 2 2" xfId="56219"/>
    <cellStyle name="Output 2 13 12 2 3" xfId="37063"/>
    <cellStyle name="Output 2 13 12 3" xfId="17160"/>
    <cellStyle name="Output 2 13 12 3 2" xfId="41963"/>
    <cellStyle name="Output 2 13 12 4" xfId="19110"/>
    <cellStyle name="Output 2 13 12 4 2" xfId="43912"/>
    <cellStyle name="Output 2 13 12 5" xfId="51331"/>
    <cellStyle name="Output 2 13 12 6" xfId="26811"/>
    <cellStyle name="Output 2 13 13" xfId="2785"/>
    <cellStyle name="Output 2 13 13 2" xfId="27151"/>
    <cellStyle name="Output 2 13 13 3" xfId="27765"/>
    <cellStyle name="Output 2 13 14" xfId="7733"/>
    <cellStyle name="Output 2 13 14 2" xfId="51731"/>
    <cellStyle name="Output 2 13 14 3" xfId="32538"/>
    <cellStyle name="Output 2 13 15" xfId="12631"/>
    <cellStyle name="Output 2 13 15 2" xfId="37434"/>
    <cellStyle name="Output 2 13 16" xfId="18511"/>
    <cellStyle name="Output 2 13 16 2" xfId="43313"/>
    <cellStyle name="Output 2 13 17" xfId="32285"/>
    <cellStyle name="Output 2 13 18" xfId="56633"/>
    <cellStyle name="Output 2 13 19" xfId="22302"/>
    <cellStyle name="Output 2 13 2" xfId="797"/>
    <cellStyle name="Output 2 13 2 2" xfId="1701"/>
    <cellStyle name="Output 2 13 2 2 2" xfId="52266"/>
    <cellStyle name="Output 2 13 2 2 3" xfId="33102"/>
    <cellStyle name="Output 2 13 2 2 4" xfId="8298"/>
    <cellStyle name="Output 2 13 2 3" xfId="13199"/>
    <cellStyle name="Output 2 13 2 3 2" xfId="38002"/>
    <cellStyle name="Output 2 13 2 4" xfId="17657"/>
    <cellStyle name="Output 2 13 2 4 2" xfId="42460"/>
    <cellStyle name="Output 2 13 2 5" xfId="28325"/>
    <cellStyle name="Output 2 13 2 6" xfId="47378"/>
    <cellStyle name="Output 2 13 2 7" xfId="22858"/>
    <cellStyle name="Output 2 13 2 8" xfId="3349"/>
    <cellStyle name="Output 2 13 20" xfId="57088"/>
    <cellStyle name="Output 2 13 21" xfId="2186"/>
    <cellStyle name="Output 2 13 3" xfId="1250"/>
    <cellStyle name="Output 2 13 3 2" xfId="8698"/>
    <cellStyle name="Output 2 13 3 2 2" xfId="52666"/>
    <cellStyle name="Output 2 13 3 2 3" xfId="33502"/>
    <cellStyle name="Output 2 13 3 3" xfId="13599"/>
    <cellStyle name="Output 2 13 3 3 2" xfId="38402"/>
    <cellStyle name="Output 2 13 3 4" xfId="20255"/>
    <cellStyle name="Output 2 13 3 4 2" xfId="45057"/>
    <cellStyle name="Output 2 13 3 5" xfId="28725"/>
    <cellStyle name="Output 2 13 3 6" xfId="47778"/>
    <cellStyle name="Output 2 13 3 7" xfId="23258"/>
    <cellStyle name="Output 2 13 3 8" xfId="3749"/>
    <cellStyle name="Output 2 13 4" xfId="4150"/>
    <cellStyle name="Output 2 13 4 2" xfId="9099"/>
    <cellStyle name="Output 2 13 4 2 2" xfId="53065"/>
    <cellStyle name="Output 2 13 4 2 3" xfId="33903"/>
    <cellStyle name="Output 2 13 4 3" xfId="14000"/>
    <cellStyle name="Output 2 13 4 3 2" xfId="38803"/>
    <cellStyle name="Output 2 13 4 4" xfId="18079"/>
    <cellStyle name="Output 2 13 4 4 2" xfId="42881"/>
    <cellStyle name="Output 2 13 4 5" xfId="29126"/>
    <cellStyle name="Output 2 13 4 6" xfId="48177"/>
    <cellStyle name="Output 2 13 4 7" xfId="23657"/>
    <cellStyle name="Output 2 13 5" xfId="4542"/>
    <cellStyle name="Output 2 13 5 2" xfId="9491"/>
    <cellStyle name="Output 2 13 5 2 2" xfId="53457"/>
    <cellStyle name="Output 2 13 5 2 3" xfId="34295"/>
    <cellStyle name="Output 2 13 5 3" xfId="14392"/>
    <cellStyle name="Output 2 13 5 3 2" xfId="39195"/>
    <cellStyle name="Output 2 13 5 4" xfId="19713"/>
    <cellStyle name="Output 2 13 5 4 2" xfId="44515"/>
    <cellStyle name="Output 2 13 5 5" xfId="29517"/>
    <cellStyle name="Output 2 13 5 6" xfId="48569"/>
    <cellStyle name="Output 2 13 5 7" xfId="24049"/>
    <cellStyle name="Output 2 13 6" xfId="4949"/>
    <cellStyle name="Output 2 13 6 2" xfId="9898"/>
    <cellStyle name="Output 2 13 6 2 2" xfId="53863"/>
    <cellStyle name="Output 2 13 6 2 3" xfId="34702"/>
    <cellStyle name="Output 2 13 6 3" xfId="14799"/>
    <cellStyle name="Output 2 13 6 3 2" xfId="39602"/>
    <cellStyle name="Output 2 13 6 4" xfId="21367"/>
    <cellStyle name="Output 2 13 6 4 2" xfId="46167"/>
    <cellStyle name="Output 2 13 6 5" xfId="29924"/>
    <cellStyle name="Output 2 13 6 6" xfId="48975"/>
    <cellStyle name="Output 2 13 6 7" xfId="24455"/>
    <cellStyle name="Output 2 13 7" xfId="5336"/>
    <cellStyle name="Output 2 13 7 2" xfId="10285"/>
    <cellStyle name="Output 2 13 7 2 2" xfId="54250"/>
    <cellStyle name="Output 2 13 7 2 3" xfId="35089"/>
    <cellStyle name="Output 2 13 7 3" xfId="15186"/>
    <cellStyle name="Output 2 13 7 3 2" xfId="39989"/>
    <cellStyle name="Output 2 13 7 4" xfId="17638"/>
    <cellStyle name="Output 2 13 7 4 2" xfId="42441"/>
    <cellStyle name="Output 2 13 7 5" xfId="30311"/>
    <cellStyle name="Output 2 13 7 6" xfId="49362"/>
    <cellStyle name="Output 2 13 7 7" xfId="24842"/>
    <cellStyle name="Output 2 13 8" xfId="5753"/>
    <cellStyle name="Output 2 13 8 2" xfId="10702"/>
    <cellStyle name="Output 2 13 8 2 2" xfId="54665"/>
    <cellStyle name="Output 2 13 8 2 3" xfId="35506"/>
    <cellStyle name="Output 2 13 8 3" xfId="15603"/>
    <cellStyle name="Output 2 13 8 3 2" xfId="40406"/>
    <cellStyle name="Output 2 13 8 4" xfId="22044"/>
    <cellStyle name="Output 2 13 8 4 2" xfId="46844"/>
    <cellStyle name="Output 2 13 8 5" xfId="30726"/>
    <cellStyle name="Output 2 13 8 6" xfId="49777"/>
    <cellStyle name="Output 2 13 8 7" xfId="25257"/>
    <cellStyle name="Output 2 13 9" xfId="6145"/>
    <cellStyle name="Output 2 13 9 2" xfId="11094"/>
    <cellStyle name="Output 2 13 9 2 2" xfId="55056"/>
    <cellStyle name="Output 2 13 9 2 3" xfId="35898"/>
    <cellStyle name="Output 2 13 9 3" xfId="15995"/>
    <cellStyle name="Output 2 13 9 3 2" xfId="40798"/>
    <cellStyle name="Output 2 13 9 4" xfId="19220"/>
    <cellStyle name="Output 2 13 9 4 2" xfId="44022"/>
    <cellStyle name="Output 2 13 9 5" xfId="31114"/>
    <cellStyle name="Output 2 13 9 6" xfId="50168"/>
    <cellStyle name="Output 2 13 9 7" xfId="25648"/>
    <cellStyle name="Output 2 14" xfId="267"/>
    <cellStyle name="Output 2 14 10" xfId="6500"/>
    <cellStyle name="Output 2 14 10 2" xfId="11449"/>
    <cellStyle name="Output 2 14 10 2 2" xfId="55411"/>
    <cellStyle name="Output 2 14 10 2 3" xfId="36253"/>
    <cellStyle name="Output 2 14 10 3" xfId="16350"/>
    <cellStyle name="Output 2 14 10 3 2" xfId="41153"/>
    <cellStyle name="Output 2 14 10 4" xfId="18967"/>
    <cellStyle name="Output 2 14 10 4 2" xfId="43769"/>
    <cellStyle name="Output 2 14 10 5" xfId="31465"/>
    <cellStyle name="Output 2 14 10 6" xfId="50523"/>
    <cellStyle name="Output 2 14 10 7" xfId="26003"/>
    <cellStyle name="Output 2 14 11" xfId="6880"/>
    <cellStyle name="Output 2 14 11 2" xfId="11829"/>
    <cellStyle name="Output 2 14 11 2 2" xfId="55789"/>
    <cellStyle name="Output 2 14 11 2 3" xfId="36633"/>
    <cellStyle name="Output 2 14 11 3" xfId="16730"/>
    <cellStyle name="Output 2 14 11 3 2" xfId="41533"/>
    <cellStyle name="Output 2 14 11 4" xfId="19200"/>
    <cellStyle name="Output 2 14 11 4 2" xfId="44002"/>
    <cellStyle name="Output 2 14 11 5" xfId="31838"/>
    <cellStyle name="Output 2 14 11 6" xfId="50901"/>
    <cellStyle name="Output 2 14 11 7" xfId="26381"/>
    <cellStyle name="Output 2 14 12" xfId="7252"/>
    <cellStyle name="Output 2 14 12 2" xfId="12201"/>
    <cellStyle name="Output 2 14 12 2 2" xfId="56161"/>
    <cellStyle name="Output 2 14 12 2 3" xfId="37005"/>
    <cellStyle name="Output 2 14 12 3" xfId="17102"/>
    <cellStyle name="Output 2 14 12 3 2" xfId="41905"/>
    <cellStyle name="Output 2 14 12 4" xfId="19296"/>
    <cellStyle name="Output 2 14 12 4 2" xfId="44098"/>
    <cellStyle name="Output 2 14 12 5" xfId="51273"/>
    <cellStyle name="Output 2 14 12 6" xfId="26753"/>
    <cellStyle name="Output 2 14 13" xfId="2724"/>
    <cellStyle name="Output 2 14 13 2" xfId="32265"/>
    <cellStyle name="Output 2 14 13 3" xfId="27704"/>
    <cellStyle name="Output 2 14 14" xfId="7672"/>
    <cellStyle name="Output 2 14 14 2" xfId="51673"/>
    <cellStyle name="Output 2 14 14 3" xfId="32477"/>
    <cellStyle name="Output 2 14 15" xfId="12570"/>
    <cellStyle name="Output 2 14 15 2" xfId="37373"/>
    <cellStyle name="Output 2 14 16" xfId="18991"/>
    <cellStyle name="Output 2 14 16 2" xfId="43793"/>
    <cellStyle name="Output 2 14 17" xfId="27282"/>
    <cellStyle name="Output 2 14 18" xfId="56575"/>
    <cellStyle name="Output 2 14 19" xfId="22241"/>
    <cellStyle name="Output 2 14 2" xfId="736"/>
    <cellStyle name="Output 2 14 2 2" xfId="1640"/>
    <cellStyle name="Output 2 14 2 2 2" xfId="52205"/>
    <cellStyle name="Output 2 14 2 2 3" xfId="33041"/>
    <cellStyle name="Output 2 14 2 2 4" xfId="8237"/>
    <cellStyle name="Output 2 14 2 3" xfId="13138"/>
    <cellStyle name="Output 2 14 2 3 2" xfId="37941"/>
    <cellStyle name="Output 2 14 2 4" xfId="21288"/>
    <cellStyle name="Output 2 14 2 4 2" xfId="46088"/>
    <cellStyle name="Output 2 14 2 5" xfId="28264"/>
    <cellStyle name="Output 2 14 2 6" xfId="47317"/>
    <cellStyle name="Output 2 14 2 7" xfId="22797"/>
    <cellStyle name="Output 2 14 2 8" xfId="3288"/>
    <cellStyle name="Output 2 14 20" xfId="57027"/>
    <cellStyle name="Output 2 14 21" xfId="2125"/>
    <cellStyle name="Output 2 14 3" xfId="1189"/>
    <cellStyle name="Output 2 14 3 2" xfId="8638"/>
    <cellStyle name="Output 2 14 3 2 2" xfId="52606"/>
    <cellStyle name="Output 2 14 3 2 3" xfId="33442"/>
    <cellStyle name="Output 2 14 3 3" xfId="13539"/>
    <cellStyle name="Output 2 14 3 3 2" xfId="38342"/>
    <cellStyle name="Output 2 14 3 4" xfId="20434"/>
    <cellStyle name="Output 2 14 3 4 2" xfId="45235"/>
    <cellStyle name="Output 2 14 3 5" xfId="28665"/>
    <cellStyle name="Output 2 14 3 6" xfId="47718"/>
    <cellStyle name="Output 2 14 3 7" xfId="23198"/>
    <cellStyle name="Output 2 14 3 8" xfId="3689"/>
    <cellStyle name="Output 2 14 4" xfId="4089"/>
    <cellStyle name="Output 2 14 4 2" xfId="9038"/>
    <cellStyle name="Output 2 14 4 2 2" xfId="53004"/>
    <cellStyle name="Output 2 14 4 2 3" xfId="33842"/>
    <cellStyle name="Output 2 14 4 3" xfId="13939"/>
    <cellStyle name="Output 2 14 4 3 2" xfId="38742"/>
    <cellStyle name="Output 2 14 4 4" xfId="18508"/>
    <cellStyle name="Output 2 14 4 4 2" xfId="43310"/>
    <cellStyle name="Output 2 14 4 5" xfId="29065"/>
    <cellStyle name="Output 2 14 4 6" xfId="48116"/>
    <cellStyle name="Output 2 14 4 7" xfId="23596"/>
    <cellStyle name="Output 2 14 5" xfId="4481"/>
    <cellStyle name="Output 2 14 5 2" xfId="9430"/>
    <cellStyle name="Output 2 14 5 2 2" xfId="53396"/>
    <cellStyle name="Output 2 14 5 2 3" xfId="34234"/>
    <cellStyle name="Output 2 14 5 3" xfId="14331"/>
    <cellStyle name="Output 2 14 5 3 2" xfId="39134"/>
    <cellStyle name="Output 2 14 5 4" xfId="20117"/>
    <cellStyle name="Output 2 14 5 4 2" xfId="44919"/>
    <cellStyle name="Output 2 14 5 5" xfId="29457"/>
    <cellStyle name="Output 2 14 5 6" xfId="48508"/>
    <cellStyle name="Output 2 14 5 7" xfId="23988"/>
    <cellStyle name="Output 2 14 6" xfId="4891"/>
    <cellStyle name="Output 2 14 6 2" xfId="9840"/>
    <cellStyle name="Output 2 14 6 2 2" xfId="53805"/>
    <cellStyle name="Output 2 14 6 2 3" xfId="34644"/>
    <cellStyle name="Output 2 14 6 3" xfId="14741"/>
    <cellStyle name="Output 2 14 6 3 2" xfId="39544"/>
    <cellStyle name="Output 2 14 6 4" xfId="19838"/>
    <cellStyle name="Output 2 14 6 4 2" xfId="44640"/>
    <cellStyle name="Output 2 14 6 5" xfId="29866"/>
    <cellStyle name="Output 2 14 6 6" xfId="48917"/>
    <cellStyle name="Output 2 14 6 7" xfId="24397"/>
    <cellStyle name="Output 2 14 7" xfId="5277"/>
    <cellStyle name="Output 2 14 7 2" xfId="10226"/>
    <cellStyle name="Output 2 14 7 2 2" xfId="54191"/>
    <cellStyle name="Output 2 14 7 2 3" xfId="35030"/>
    <cellStyle name="Output 2 14 7 3" xfId="15127"/>
    <cellStyle name="Output 2 14 7 3 2" xfId="39930"/>
    <cellStyle name="Output 2 14 7 4" xfId="20919"/>
    <cellStyle name="Output 2 14 7 4 2" xfId="45720"/>
    <cellStyle name="Output 2 14 7 5" xfId="30252"/>
    <cellStyle name="Output 2 14 7 6" xfId="49303"/>
    <cellStyle name="Output 2 14 7 7" xfId="24783"/>
    <cellStyle name="Output 2 14 8" xfId="5694"/>
    <cellStyle name="Output 2 14 8 2" xfId="10643"/>
    <cellStyle name="Output 2 14 8 2 2" xfId="54606"/>
    <cellStyle name="Output 2 14 8 2 3" xfId="35447"/>
    <cellStyle name="Output 2 14 8 3" xfId="15544"/>
    <cellStyle name="Output 2 14 8 3 2" xfId="40347"/>
    <cellStyle name="Output 2 14 8 4" xfId="17899"/>
    <cellStyle name="Output 2 14 8 4 2" xfId="42702"/>
    <cellStyle name="Output 2 14 8 5" xfId="30667"/>
    <cellStyle name="Output 2 14 8 6" xfId="49718"/>
    <cellStyle name="Output 2 14 8 7" xfId="25198"/>
    <cellStyle name="Output 2 14 9" xfId="6087"/>
    <cellStyle name="Output 2 14 9 2" xfId="11036"/>
    <cellStyle name="Output 2 14 9 2 2" xfId="54998"/>
    <cellStyle name="Output 2 14 9 2 3" xfId="35840"/>
    <cellStyle name="Output 2 14 9 3" xfId="15937"/>
    <cellStyle name="Output 2 14 9 3 2" xfId="40740"/>
    <cellStyle name="Output 2 14 9 4" xfId="18329"/>
    <cellStyle name="Output 2 14 9 4 2" xfId="43131"/>
    <cellStyle name="Output 2 14 9 5" xfId="31056"/>
    <cellStyle name="Output 2 14 9 6" xfId="50110"/>
    <cellStyle name="Output 2 14 9 7" xfId="25590"/>
    <cellStyle name="Output 2 15" xfId="230"/>
    <cellStyle name="Output 2 15 10" xfId="6465"/>
    <cellStyle name="Output 2 15 10 2" xfId="11414"/>
    <cellStyle name="Output 2 15 10 2 2" xfId="55376"/>
    <cellStyle name="Output 2 15 10 2 3" xfId="36218"/>
    <cellStyle name="Output 2 15 10 3" xfId="16315"/>
    <cellStyle name="Output 2 15 10 3 2" xfId="41118"/>
    <cellStyle name="Output 2 15 10 4" xfId="21697"/>
    <cellStyle name="Output 2 15 10 4 2" xfId="46497"/>
    <cellStyle name="Output 2 15 10 5" xfId="31432"/>
    <cellStyle name="Output 2 15 10 6" xfId="50488"/>
    <cellStyle name="Output 2 15 10 7" xfId="25968"/>
    <cellStyle name="Output 2 15 11" xfId="6849"/>
    <cellStyle name="Output 2 15 11 2" xfId="11798"/>
    <cellStyle name="Output 2 15 11 2 2" xfId="55758"/>
    <cellStyle name="Output 2 15 11 2 3" xfId="36602"/>
    <cellStyle name="Output 2 15 11 3" xfId="16699"/>
    <cellStyle name="Output 2 15 11 3 2" xfId="41502"/>
    <cellStyle name="Output 2 15 11 4" xfId="21508"/>
    <cellStyle name="Output 2 15 11 4 2" xfId="46308"/>
    <cellStyle name="Output 2 15 11 5" xfId="31807"/>
    <cellStyle name="Output 2 15 11 6" xfId="50870"/>
    <cellStyle name="Output 2 15 11 7" xfId="26350"/>
    <cellStyle name="Output 2 15 12" xfId="7221"/>
    <cellStyle name="Output 2 15 12 2" xfId="12170"/>
    <cellStyle name="Output 2 15 12 2 2" xfId="56130"/>
    <cellStyle name="Output 2 15 12 2 3" xfId="36974"/>
    <cellStyle name="Output 2 15 12 3" xfId="17071"/>
    <cellStyle name="Output 2 15 12 3 2" xfId="41874"/>
    <cellStyle name="Output 2 15 12 4" xfId="21652"/>
    <cellStyle name="Output 2 15 12 4 2" xfId="46452"/>
    <cellStyle name="Output 2 15 12 5" xfId="51242"/>
    <cellStyle name="Output 2 15 12 6" xfId="26722"/>
    <cellStyle name="Output 2 15 13" xfId="2687"/>
    <cellStyle name="Output 2 15 13 2" xfId="27384"/>
    <cellStyle name="Output 2 15 13 3" xfId="27667"/>
    <cellStyle name="Output 2 15 14" xfId="7635"/>
    <cellStyle name="Output 2 15 14 2" xfId="51642"/>
    <cellStyle name="Output 2 15 14 3" xfId="32440"/>
    <cellStyle name="Output 2 15 15" xfId="12533"/>
    <cellStyle name="Output 2 15 15 2" xfId="37337"/>
    <cellStyle name="Output 2 15 16" xfId="19407"/>
    <cellStyle name="Output 2 15 16 2" xfId="44209"/>
    <cellStyle name="Output 2 15 17" xfId="32292"/>
    <cellStyle name="Output 2 15 18" xfId="56544"/>
    <cellStyle name="Output 2 15 19" xfId="22207"/>
    <cellStyle name="Output 2 15 2" xfId="699"/>
    <cellStyle name="Output 2 15 2 2" xfId="1606"/>
    <cellStyle name="Output 2 15 2 2 2" xfId="52169"/>
    <cellStyle name="Output 2 15 2 2 3" xfId="33005"/>
    <cellStyle name="Output 2 15 2 2 4" xfId="8201"/>
    <cellStyle name="Output 2 15 2 3" xfId="13102"/>
    <cellStyle name="Output 2 15 2 3 2" xfId="37905"/>
    <cellStyle name="Output 2 15 2 4" xfId="21079"/>
    <cellStyle name="Output 2 15 2 4 2" xfId="45879"/>
    <cellStyle name="Output 2 15 2 5" xfId="28228"/>
    <cellStyle name="Output 2 15 2 6" xfId="47281"/>
    <cellStyle name="Output 2 15 2 7" xfId="22761"/>
    <cellStyle name="Output 2 15 2 8" xfId="3252"/>
    <cellStyle name="Output 2 15 20" xfId="56990"/>
    <cellStyle name="Output 2 15 21" xfId="2091"/>
    <cellStyle name="Output 2 15 3" xfId="1155"/>
    <cellStyle name="Output 2 15 3 2" xfId="8602"/>
    <cellStyle name="Output 2 15 3 2 2" xfId="52570"/>
    <cellStyle name="Output 2 15 3 2 3" xfId="33406"/>
    <cellStyle name="Output 2 15 3 3" xfId="13503"/>
    <cellStyle name="Output 2 15 3 3 2" xfId="38306"/>
    <cellStyle name="Output 2 15 3 4" xfId="19526"/>
    <cellStyle name="Output 2 15 3 4 2" xfId="44328"/>
    <cellStyle name="Output 2 15 3 5" xfId="28629"/>
    <cellStyle name="Output 2 15 3 6" xfId="47682"/>
    <cellStyle name="Output 2 15 3 7" xfId="23162"/>
    <cellStyle name="Output 2 15 3 8" xfId="3653"/>
    <cellStyle name="Output 2 15 4" xfId="4055"/>
    <cellStyle name="Output 2 15 4 2" xfId="9004"/>
    <cellStyle name="Output 2 15 4 2 2" xfId="52970"/>
    <cellStyle name="Output 2 15 4 2 3" xfId="33808"/>
    <cellStyle name="Output 2 15 4 3" xfId="13905"/>
    <cellStyle name="Output 2 15 4 3 2" xfId="38708"/>
    <cellStyle name="Output 2 15 4 4" xfId="21828"/>
    <cellStyle name="Output 2 15 4 4 2" xfId="46628"/>
    <cellStyle name="Output 2 15 4 5" xfId="29031"/>
    <cellStyle name="Output 2 15 4 6" xfId="48082"/>
    <cellStyle name="Output 2 15 4 7" xfId="23562"/>
    <cellStyle name="Output 2 15 5" xfId="4448"/>
    <cellStyle name="Output 2 15 5 2" xfId="9397"/>
    <cellStyle name="Output 2 15 5 2 2" xfId="53363"/>
    <cellStyle name="Output 2 15 5 2 3" xfId="34201"/>
    <cellStyle name="Output 2 15 5 3" xfId="14298"/>
    <cellStyle name="Output 2 15 5 3 2" xfId="39101"/>
    <cellStyle name="Output 2 15 5 4" xfId="18886"/>
    <cellStyle name="Output 2 15 5 4 2" xfId="43688"/>
    <cellStyle name="Output 2 15 5 5" xfId="29424"/>
    <cellStyle name="Output 2 15 5 6" xfId="48475"/>
    <cellStyle name="Output 2 15 5 7" xfId="23955"/>
    <cellStyle name="Output 2 15 6" xfId="4856"/>
    <cellStyle name="Output 2 15 6 2" xfId="9805"/>
    <cellStyle name="Output 2 15 6 2 2" xfId="53770"/>
    <cellStyle name="Output 2 15 6 2 3" xfId="34609"/>
    <cellStyle name="Output 2 15 6 3" xfId="14706"/>
    <cellStyle name="Output 2 15 6 3 2" xfId="39509"/>
    <cellStyle name="Output 2 15 6 4" xfId="18746"/>
    <cellStyle name="Output 2 15 6 4 2" xfId="43548"/>
    <cellStyle name="Output 2 15 6 5" xfId="29831"/>
    <cellStyle name="Output 2 15 6 6" xfId="48882"/>
    <cellStyle name="Output 2 15 6 7" xfId="24362"/>
    <cellStyle name="Output 2 15 7" xfId="5246"/>
    <cellStyle name="Output 2 15 7 2" xfId="10195"/>
    <cellStyle name="Output 2 15 7 2 2" xfId="54160"/>
    <cellStyle name="Output 2 15 7 2 3" xfId="34999"/>
    <cellStyle name="Output 2 15 7 3" xfId="15096"/>
    <cellStyle name="Output 2 15 7 3 2" xfId="39899"/>
    <cellStyle name="Output 2 15 7 4" xfId="18882"/>
    <cellStyle name="Output 2 15 7 4 2" xfId="43684"/>
    <cellStyle name="Output 2 15 7 5" xfId="30221"/>
    <cellStyle name="Output 2 15 7 6" xfId="49272"/>
    <cellStyle name="Output 2 15 7 7" xfId="24752"/>
    <cellStyle name="Output 2 15 8" xfId="5661"/>
    <cellStyle name="Output 2 15 8 2" xfId="10610"/>
    <cellStyle name="Output 2 15 8 2 2" xfId="54574"/>
    <cellStyle name="Output 2 15 8 2 3" xfId="35414"/>
    <cellStyle name="Output 2 15 8 3" xfId="15511"/>
    <cellStyle name="Output 2 15 8 3 2" xfId="40314"/>
    <cellStyle name="Output 2 15 8 4" xfId="17441"/>
    <cellStyle name="Output 2 15 8 4 2" xfId="42244"/>
    <cellStyle name="Output 2 15 8 5" xfId="30634"/>
    <cellStyle name="Output 2 15 8 6" xfId="49686"/>
    <cellStyle name="Output 2 15 8 7" xfId="25166"/>
    <cellStyle name="Output 2 15 9" xfId="6052"/>
    <cellStyle name="Output 2 15 9 2" xfId="11001"/>
    <cellStyle name="Output 2 15 9 2 2" xfId="54963"/>
    <cellStyle name="Output 2 15 9 2 3" xfId="35805"/>
    <cellStyle name="Output 2 15 9 3" xfId="15902"/>
    <cellStyle name="Output 2 15 9 3 2" xfId="40705"/>
    <cellStyle name="Output 2 15 9 4" xfId="20619"/>
    <cellStyle name="Output 2 15 9 4 2" xfId="45420"/>
    <cellStyle name="Output 2 15 9 5" xfId="31021"/>
    <cellStyle name="Output 2 15 9 6" xfId="50075"/>
    <cellStyle name="Output 2 15 9 7" xfId="25555"/>
    <cellStyle name="Output 2 16" xfId="294"/>
    <cellStyle name="Output 2 16 10" xfId="6525"/>
    <cellStyle name="Output 2 16 10 2" xfId="11474"/>
    <cellStyle name="Output 2 16 10 2 2" xfId="55436"/>
    <cellStyle name="Output 2 16 10 2 3" xfId="36278"/>
    <cellStyle name="Output 2 16 10 3" xfId="16375"/>
    <cellStyle name="Output 2 16 10 3 2" xfId="41178"/>
    <cellStyle name="Output 2 16 10 4" xfId="21580"/>
    <cellStyle name="Output 2 16 10 4 2" xfId="46380"/>
    <cellStyle name="Output 2 16 10 5" xfId="31489"/>
    <cellStyle name="Output 2 16 10 6" xfId="50548"/>
    <cellStyle name="Output 2 16 10 7" xfId="26028"/>
    <cellStyle name="Output 2 16 11" xfId="6904"/>
    <cellStyle name="Output 2 16 11 2" xfId="11853"/>
    <cellStyle name="Output 2 16 11 2 2" xfId="55813"/>
    <cellStyle name="Output 2 16 11 2 3" xfId="36657"/>
    <cellStyle name="Output 2 16 11 3" xfId="16754"/>
    <cellStyle name="Output 2 16 11 3 2" xfId="41557"/>
    <cellStyle name="Output 2 16 11 4" xfId="19508"/>
    <cellStyle name="Output 2 16 11 4 2" xfId="44310"/>
    <cellStyle name="Output 2 16 11 5" xfId="31862"/>
    <cellStyle name="Output 2 16 11 6" xfId="50925"/>
    <cellStyle name="Output 2 16 11 7" xfId="26405"/>
    <cellStyle name="Output 2 16 12" xfId="7276"/>
    <cellStyle name="Output 2 16 12 2" xfId="12225"/>
    <cellStyle name="Output 2 16 12 2 2" xfId="56185"/>
    <cellStyle name="Output 2 16 12 2 3" xfId="37029"/>
    <cellStyle name="Output 2 16 12 3" xfId="17126"/>
    <cellStyle name="Output 2 16 12 3 2" xfId="41929"/>
    <cellStyle name="Output 2 16 12 4" xfId="19229"/>
    <cellStyle name="Output 2 16 12 4 2" xfId="44031"/>
    <cellStyle name="Output 2 16 12 5" xfId="51297"/>
    <cellStyle name="Output 2 16 12 6" xfId="26777"/>
    <cellStyle name="Output 2 16 13" xfId="2751"/>
    <cellStyle name="Output 2 16 13 2" xfId="27223"/>
    <cellStyle name="Output 2 16 13 3" xfId="27731"/>
    <cellStyle name="Output 2 16 14" xfId="7699"/>
    <cellStyle name="Output 2 16 14 2" xfId="51697"/>
    <cellStyle name="Output 2 16 14 3" xfId="32504"/>
    <cellStyle name="Output 2 16 15" xfId="12597"/>
    <cellStyle name="Output 2 16 15 2" xfId="37400"/>
    <cellStyle name="Output 2 16 16" xfId="22007"/>
    <cellStyle name="Output 2 16 16 2" xfId="46807"/>
    <cellStyle name="Output 2 16 17" xfId="32346"/>
    <cellStyle name="Output 2 16 18" xfId="56599"/>
    <cellStyle name="Output 2 16 19" xfId="22268"/>
    <cellStyle name="Output 2 16 2" xfId="763"/>
    <cellStyle name="Output 2 16 2 2" xfId="1667"/>
    <cellStyle name="Output 2 16 2 2 2" xfId="52232"/>
    <cellStyle name="Output 2 16 2 2 3" xfId="33068"/>
    <cellStyle name="Output 2 16 2 2 4" xfId="8264"/>
    <cellStyle name="Output 2 16 2 3" xfId="13165"/>
    <cellStyle name="Output 2 16 2 3 2" xfId="37968"/>
    <cellStyle name="Output 2 16 2 4" xfId="20430"/>
    <cellStyle name="Output 2 16 2 4 2" xfId="45231"/>
    <cellStyle name="Output 2 16 2 5" xfId="28291"/>
    <cellStyle name="Output 2 16 2 6" xfId="47344"/>
    <cellStyle name="Output 2 16 2 7" xfId="22824"/>
    <cellStyle name="Output 2 16 2 8" xfId="3315"/>
    <cellStyle name="Output 2 16 20" xfId="57054"/>
    <cellStyle name="Output 2 16 21" xfId="2152"/>
    <cellStyle name="Output 2 16 3" xfId="1216"/>
    <cellStyle name="Output 2 16 3 2" xfId="8664"/>
    <cellStyle name="Output 2 16 3 2 2" xfId="52632"/>
    <cellStyle name="Output 2 16 3 2 3" xfId="33468"/>
    <cellStyle name="Output 2 16 3 3" xfId="13565"/>
    <cellStyle name="Output 2 16 3 3 2" xfId="38368"/>
    <cellStyle name="Output 2 16 3 4" xfId="19532"/>
    <cellStyle name="Output 2 16 3 4 2" xfId="44334"/>
    <cellStyle name="Output 2 16 3 5" xfId="28691"/>
    <cellStyle name="Output 2 16 3 6" xfId="47744"/>
    <cellStyle name="Output 2 16 3 7" xfId="23224"/>
    <cellStyle name="Output 2 16 3 8" xfId="3715"/>
    <cellStyle name="Output 2 16 4" xfId="4116"/>
    <cellStyle name="Output 2 16 4 2" xfId="9065"/>
    <cellStyle name="Output 2 16 4 2 2" xfId="53031"/>
    <cellStyle name="Output 2 16 4 2 3" xfId="33869"/>
    <cellStyle name="Output 2 16 4 3" xfId="13966"/>
    <cellStyle name="Output 2 16 4 3 2" xfId="38769"/>
    <cellStyle name="Output 2 16 4 4" xfId="21644"/>
    <cellStyle name="Output 2 16 4 4 2" xfId="46444"/>
    <cellStyle name="Output 2 16 4 5" xfId="29092"/>
    <cellStyle name="Output 2 16 4 6" xfId="48143"/>
    <cellStyle name="Output 2 16 4 7" xfId="23623"/>
    <cellStyle name="Output 2 16 5" xfId="4508"/>
    <cellStyle name="Output 2 16 5 2" xfId="9457"/>
    <cellStyle name="Output 2 16 5 2 2" xfId="53423"/>
    <cellStyle name="Output 2 16 5 2 3" xfId="34261"/>
    <cellStyle name="Output 2 16 5 3" xfId="14358"/>
    <cellStyle name="Output 2 16 5 3 2" xfId="39161"/>
    <cellStyle name="Output 2 16 5 4" xfId="18942"/>
    <cellStyle name="Output 2 16 5 4 2" xfId="43744"/>
    <cellStyle name="Output 2 16 5 5" xfId="29483"/>
    <cellStyle name="Output 2 16 5 6" xfId="48535"/>
    <cellStyle name="Output 2 16 5 7" xfId="24015"/>
    <cellStyle name="Output 2 16 6" xfId="4915"/>
    <cellStyle name="Output 2 16 6 2" xfId="9864"/>
    <cellStyle name="Output 2 16 6 2 2" xfId="53829"/>
    <cellStyle name="Output 2 16 6 2 3" xfId="34668"/>
    <cellStyle name="Output 2 16 6 3" xfId="14765"/>
    <cellStyle name="Output 2 16 6 3 2" xfId="39568"/>
    <cellStyle name="Output 2 16 6 4" xfId="17628"/>
    <cellStyle name="Output 2 16 6 4 2" xfId="42431"/>
    <cellStyle name="Output 2 16 6 5" xfId="29890"/>
    <cellStyle name="Output 2 16 6 6" xfId="48941"/>
    <cellStyle name="Output 2 16 6 7" xfId="24421"/>
    <cellStyle name="Output 2 16 7" xfId="5302"/>
    <cellStyle name="Output 2 16 7 2" xfId="10251"/>
    <cellStyle name="Output 2 16 7 2 2" xfId="54216"/>
    <cellStyle name="Output 2 16 7 2 3" xfId="35055"/>
    <cellStyle name="Output 2 16 7 3" xfId="15152"/>
    <cellStyle name="Output 2 16 7 3 2" xfId="39955"/>
    <cellStyle name="Output 2 16 7 4" xfId="20550"/>
    <cellStyle name="Output 2 16 7 4 2" xfId="45351"/>
    <cellStyle name="Output 2 16 7 5" xfId="30277"/>
    <cellStyle name="Output 2 16 7 6" xfId="49328"/>
    <cellStyle name="Output 2 16 7 7" xfId="24808"/>
    <cellStyle name="Output 2 16 8" xfId="5719"/>
    <cellStyle name="Output 2 16 8 2" xfId="10668"/>
    <cellStyle name="Output 2 16 8 2 2" xfId="54631"/>
    <cellStyle name="Output 2 16 8 2 3" xfId="35472"/>
    <cellStyle name="Output 2 16 8 3" xfId="15569"/>
    <cellStyle name="Output 2 16 8 3 2" xfId="40372"/>
    <cellStyle name="Output 2 16 8 4" xfId="21360"/>
    <cellStyle name="Output 2 16 8 4 2" xfId="46160"/>
    <cellStyle name="Output 2 16 8 5" xfId="30692"/>
    <cellStyle name="Output 2 16 8 6" xfId="49743"/>
    <cellStyle name="Output 2 16 8 7" xfId="25223"/>
    <cellStyle name="Output 2 16 9" xfId="6111"/>
    <cellStyle name="Output 2 16 9 2" xfId="11060"/>
    <cellStyle name="Output 2 16 9 2 2" xfId="55022"/>
    <cellStyle name="Output 2 16 9 2 3" xfId="35864"/>
    <cellStyle name="Output 2 16 9 3" xfId="15961"/>
    <cellStyle name="Output 2 16 9 3 2" xfId="40764"/>
    <cellStyle name="Output 2 16 9 4" xfId="18419"/>
    <cellStyle name="Output 2 16 9 4 2" xfId="43221"/>
    <cellStyle name="Output 2 16 9 5" xfId="31080"/>
    <cellStyle name="Output 2 16 9 6" xfId="50134"/>
    <cellStyle name="Output 2 16 9 7" xfId="25614"/>
    <cellStyle name="Output 2 17" xfId="326"/>
    <cellStyle name="Output 2 17 10" xfId="6557"/>
    <cellStyle name="Output 2 17 10 2" xfId="11506"/>
    <cellStyle name="Output 2 17 10 2 2" xfId="55468"/>
    <cellStyle name="Output 2 17 10 2 3" xfId="36310"/>
    <cellStyle name="Output 2 17 10 3" xfId="16407"/>
    <cellStyle name="Output 2 17 10 3 2" xfId="41210"/>
    <cellStyle name="Output 2 17 10 4" xfId="19018"/>
    <cellStyle name="Output 2 17 10 4 2" xfId="43820"/>
    <cellStyle name="Output 2 17 10 5" xfId="31521"/>
    <cellStyle name="Output 2 17 10 6" xfId="50580"/>
    <cellStyle name="Output 2 17 10 7" xfId="26060"/>
    <cellStyle name="Output 2 17 11" xfId="6936"/>
    <cellStyle name="Output 2 17 11 2" xfId="11885"/>
    <cellStyle name="Output 2 17 11 2 2" xfId="55845"/>
    <cellStyle name="Output 2 17 11 2 3" xfId="36689"/>
    <cellStyle name="Output 2 17 11 3" xfId="16786"/>
    <cellStyle name="Output 2 17 11 3 2" xfId="41589"/>
    <cellStyle name="Output 2 17 11 4" xfId="17502"/>
    <cellStyle name="Output 2 17 11 4 2" xfId="42305"/>
    <cellStyle name="Output 2 17 11 5" xfId="31894"/>
    <cellStyle name="Output 2 17 11 6" xfId="50957"/>
    <cellStyle name="Output 2 17 11 7" xfId="26437"/>
    <cellStyle name="Output 2 17 12" xfId="7308"/>
    <cellStyle name="Output 2 17 12 2" xfId="12257"/>
    <cellStyle name="Output 2 17 12 2 2" xfId="56217"/>
    <cellStyle name="Output 2 17 12 2 3" xfId="37061"/>
    <cellStyle name="Output 2 17 12 3" xfId="17158"/>
    <cellStyle name="Output 2 17 12 3 2" xfId="41961"/>
    <cellStyle name="Output 2 17 12 4" xfId="19879"/>
    <cellStyle name="Output 2 17 12 4 2" xfId="44681"/>
    <cellStyle name="Output 2 17 12 5" xfId="51329"/>
    <cellStyle name="Output 2 17 12 6" xfId="26809"/>
    <cellStyle name="Output 2 17 13" xfId="2783"/>
    <cellStyle name="Output 2 17 13 2" xfId="27109"/>
    <cellStyle name="Output 2 17 13 3" xfId="27763"/>
    <cellStyle name="Output 2 17 14" xfId="7731"/>
    <cellStyle name="Output 2 17 14 2" xfId="51729"/>
    <cellStyle name="Output 2 17 14 3" xfId="32536"/>
    <cellStyle name="Output 2 17 15" xfId="12629"/>
    <cellStyle name="Output 2 17 15 2" xfId="37432"/>
    <cellStyle name="Output 2 17 16" xfId="19277"/>
    <cellStyle name="Output 2 17 16 2" xfId="44079"/>
    <cellStyle name="Output 2 17 17" xfId="32259"/>
    <cellStyle name="Output 2 17 18" xfId="56631"/>
    <cellStyle name="Output 2 17 19" xfId="22300"/>
    <cellStyle name="Output 2 17 2" xfId="795"/>
    <cellStyle name="Output 2 17 2 2" xfId="1699"/>
    <cellStyle name="Output 2 17 2 2 2" xfId="52264"/>
    <cellStyle name="Output 2 17 2 2 3" xfId="33100"/>
    <cellStyle name="Output 2 17 2 2 4" xfId="8296"/>
    <cellStyle name="Output 2 17 2 3" xfId="13197"/>
    <cellStyle name="Output 2 17 2 3 2" xfId="38000"/>
    <cellStyle name="Output 2 17 2 4" xfId="21639"/>
    <cellStyle name="Output 2 17 2 4 2" xfId="46439"/>
    <cellStyle name="Output 2 17 2 5" xfId="28323"/>
    <cellStyle name="Output 2 17 2 6" xfId="47376"/>
    <cellStyle name="Output 2 17 2 7" xfId="22856"/>
    <cellStyle name="Output 2 17 2 8" xfId="3347"/>
    <cellStyle name="Output 2 17 20" xfId="57086"/>
    <cellStyle name="Output 2 17 21" xfId="2184"/>
    <cellStyle name="Output 2 17 3" xfId="1248"/>
    <cellStyle name="Output 2 17 3 2" xfId="8696"/>
    <cellStyle name="Output 2 17 3 2 2" xfId="52664"/>
    <cellStyle name="Output 2 17 3 2 3" xfId="33500"/>
    <cellStyle name="Output 2 17 3 3" xfId="13597"/>
    <cellStyle name="Output 2 17 3 3 2" xfId="38400"/>
    <cellStyle name="Output 2 17 3 4" xfId="10799"/>
    <cellStyle name="Output 2 17 3 4 2" xfId="35603"/>
    <cellStyle name="Output 2 17 3 5" xfId="28723"/>
    <cellStyle name="Output 2 17 3 6" xfId="47776"/>
    <cellStyle name="Output 2 17 3 7" xfId="23256"/>
    <cellStyle name="Output 2 17 3 8" xfId="3747"/>
    <cellStyle name="Output 2 17 4" xfId="4148"/>
    <cellStyle name="Output 2 17 4 2" xfId="9097"/>
    <cellStyle name="Output 2 17 4 2 2" xfId="53063"/>
    <cellStyle name="Output 2 17 4 2 3" xfId="33901"/>
    <cellStyle name="Output 2 17 4 3" xfId="13998"/>
    <cellStyle name="Output 2 17 4 3 2" xfId="38801"/>
    <cellStyle name="Output 2 17 4 4" xfId="18848"/>
    <cellStyle name="Output 2 17 4 4 2" xfId="43650"/>
    <cellStyle name="Output 2 17 4 5" xfId="29124"/>
    <cellStyle name="Output 2 17 4 6" xfId="48175"/>
    <cellStyle name="Output 2 17 4 7" xfId="23655"/>
    <cellStyle name="Output 2 17 5" xfId="4540"/>
    <cellStyle name="Output 2 17 5 2" xfId="9489"/>
    <cellStyle name="Output 2 17 5 2 2" xfId="53455"/>
    <cellStyle name="Output 2 17 5 2 3" xfId="34293"/>
    <cellStyle name="Output 2 17 5 3" xfId="14390"/>
    <cellStyle name="Output 2 17 5 3 2" xfId="39193"/>
    <cellStyle name="Output 2 17 5 4" xfId="20483"/>
    <cellStyle name="Output 2 17 5 4 2" xfId="45284"/>
    <cellStyle name="Output 2 17 5 5" xfId="29515"/>
    <cellStyle name="Output 2 17 5 6" xfId="48567"/>
    <cellStyle name="Output 2 17 5 7" xfId="24047"/>
    <cellStyle name="Output 2 17 6" xfId="4947"/>
    <cellStyle name="Output 2 17 6 2" xfId="9896"/>
    <cellStyle name="Output 2 17 6 2 2" xfId="53861"/>
    <cellStyle name="Output 2 17 6 2 3" xfId="34700"/>
    <cellStyle name="Output 2 17 6 3" xfId="14797"/>
    <cellStyle name="Output 2 17 6 3 2" xfId="39600"/>
    <cellStyle name="Output 2 17 6 4" xfId="2596"/>
    <cellStyle name="Output 2 17 6 4 2" xfId="27576"/>
    <cellStyle name="Output 2 17 6 5" xfId="29922"/>
    <cellStyle name="Output 2 17 6 6" xfId="48973"/>
    <cellStyle name="Output 2 17 6 7" xfId="24453"/>
    <cellStyle name="Output 2 17 7" xfId="5334"/>
    <cellStyle name="Output 2 17 7 2" xfId="10283"/>
    <cellStyle name="Output 2 17 7 2 2" xfId="54248"/>
    <cellStyle name="Output 2 17 7 2 3" xfId="35087"/>
    <cellStyle name="Output 2 17 7 3" xfId="15184"/>
    <cellStyle name="Output 2 17 7 3 2" xfId="39987"/>
    <cellStyle name="Output 2 17 7 4" xfId="21620"/>
    <cellStyle name="Output 2 17 7 4 2" xfId="46420"/>
    <cellStyle name="Output 2 17 7 5" xfId="30309"/>
    <cellStyle name="Output 2 17 7 6" xfId="49360"/>
    <cellStyle name="Output 2 17 7 7" xfId="24840"/>
    <cellStyle name="Output 2 17 8" xfId="5751"/>
    <cellStyle name="Output 2 17 8 2" xfId="10700"/>
    <cellStyle name="Output 2 17 8 2 2" xfId="54663"/>
    <cellStyle name="Output 2 17 8 2 3" xfId="35504"/>
    <cellStyle name="Output 2 17 8 3" xfId="15601"/>
    <cellStyle name="Output 2 17 8 3 2" xfId="40404"/>
    <cellStyle name="Output 2 17 8 4" xfId="18626"/>
    <cellStyle name="Output 2 17 8 4 2" xfId="43428"/>
    <cellStyle name="Output 2 17 8 5" xfId="30724"/>
    <cellStyle name="Output 2 17 8 6" xfId="49775"/>
    <cellStyle name="Output 2 17 8 7" xfId="25255"/>
    <cellStyle name="Output 2 17 9" xfId="6143"/>
    <cellStyle name="Output 2 17 9 2" xfId="11092"/>
    <cellStyle name="Output 2 17 9 2 2" xfId="55054"/>
    <cellStyle name="Output 2 17 9 2 3" xfId="35896"/>
    <cellStyle name="Output 2 17 9 3" xfId="15993"/>
    <cellStyle name="Output 2 17 9 3 2" xfId="40796"/>
    <cellStyle name="Output 2 17 9 4" xfId="19982"/>
    <cellStyle name="Output 2 17 9 4 2" xfId="44784"/>
    <cellStyle name="Output 2 17 9 5" xfId="31112"/>
    <cellStyle name="Output 2 17 9 6" xfId="50166"/>
    <cellStyle name="Output 2 17 9 7" xfId="25646"/>
    <cellStyle name="Output 2 18" xfId="339"/>
    <cellStyle name="Output 2 18 10" xfId="6570"/>
    <cellStyle name="Output 2 18 10 2" xfId="11519"/>
    <cellStyle name="Output 2 18 10 2 2" xfId="55481"/>
    <cellStyle name="Output 2 18 10 2 3" xfId="36323"/>
    <cellStyle name="Output 2 18 10 3" xfId="16420"/>
    <cellStyle name="Output 2 18 10 3 2" xfId="41223"/>
    <cellStyle name="Output 2 18 10 4" xfId="18494"/>
    <cellStyle name="Output 2 18 10 4 2" xfId="43296"/>
    <cellStyle name="Output 2 18 10 5" xfId="31534"/>
    <cellStyle name="Output 2 18 10 6" xfId="50593"/>
    <cellStyle name="Output 2 18 10 7" xfId="26073"/>
    <cellStyle name="Output 2 18 11" xfId="6949"/>
    <cellStyle name="Output 2 18 11 2" xfId="11898"/>
    <cellStyle name="Output 2 18 11 2 2" xfId="55858"/>
    <cellStyle name="Output 2 18 11 2 3" xfId="36702"/>
    <cellStyle name="Output 2 18 11 3" xfId="16799"/>
    <cellStyle name="Output 2 18 11 3 2" xfId="41602"/>
    <cellStyle name="Output 2 18 11 4" xfId="19117"/>
    <cellStyle name="Output 2 18 11 4 2" xfId="43919"/>
    <cellStyle name="Output 2 18 11 5" xfId="31907"/>
    <cellStyle name="Output 2 18 11 6" xfId="50970"/>
    <cellStyle name="Output 2 18 11 7" xfId="26450"/>
    <cellStyle name="Output 2 18 12" xfId="7321"/>
    <cellStyle name="Output 2 18 12 2" xfId="12270"/>
    <cellStyle name="Output 2 18 12 2 2" xfId="56230"/>
    <cellStyle name="Output 2 18 12 2 3" xfId="37074"/>
    <cellStyle name="Output 2 18 12 3" xfId="17171"/>
    <cellStyle name="Output 2 18 12 3 2" xfId="41974"/>
    <cellStyle name="Output 2 18 12 4" xfId="18295"/>
    <cellStyle name="Output 2 18 12 4 2" xfId="43097"/>
    <cellStyle name="Output 2 18 12 5" xfId="51342"/>
    <cellStyle name="Output 2 18 12 6" xfId="26822"/>
    <cellStyle name="Output 2 18 13" xfId="2796"/>
    <cellStyle name="Output 2 18 13 2" xfId="27072"/>
    <cellStyle name="Output 2 18 13 3" xfId="27776"/>
    <cellStyle name="Output 2 18 14" xfId="7744"/>
    <cellStyle name="Output 2 18 14 2" xfId="51742"/>
    <cellStyle name="Output 2 18 14 3" xfId="32549"/>
    <cellStyle name="Output 2 18 15" xfId="12642"/>
    <cellStyle name="Output 2 18 15 2" xfId="37445"/>
    <cellStyle name="Output 2 18 16" xfId="18874"/>
    <cellStyle name="Output 2 18 16 2" xfId="43676"/>
    <cellStyle name="Output 2 18 17" xfId="27299"/>
    <cellStyle name="Output 2 18 18" xfId="56644"/>
    <cellStyle name="Output 2 18 19" xfId="22313"/>
    <cellStyle name="Output 2 18 2" xfId="808"/>
    <cellStyle name="Output 2 18 2 2" xfId="1712"/>
    <cellStyle name="Output 2 18 2 2 2" xfId="52277"/>
    <cellStyle name="Output 2 18 2 2 3" xfId="33113"/>
    <cellStyle name="Output 2 18 2 2 4" xfId="8309"/>
    <cellStyle name="Output 2 18 2 3" xfId="13210"/>
    <cellStyle name="Output 2 18 2 3 2" xfId="38013"/>
    <cellStyle name="Output 2 18 2 4" xfId="21307"/>
    <cellStyle name="Output 2 18 2 4 2" xfId="46107"/>
    <cellStyle name="Output 2 18 2 5" xfId="28336"/>
    <cellStyle name="Output 2 18 2 6" xfId="47389"/>
    <cellStyle name="Output 2 18 2 7" xfId="22869"/>
    <cellStyle name="Output 2 18 2 8" xfId="3360"/>
    <cellStyle name="Output 2 18 20" xfId="57099"/>
    <cellStyle name="Output 2 18 21" xfId="2197"/>
    <cellStyle name="Output 2 18 3" xfId="1261"/>
    <cellStyle name="Output 2 18 3 2" xfId="8709"/>
    <cellStyle name="Output 2 18 3 2 2" xfId="52677"/>
    <cellStyle name="Output 2 18 3 2 3" xfId="33513"/>
    <cellStyle name="Output 2 18 3 3" xfId="13610"/>
    <cellStyle name="Output 2 18 3 3 2" xfId="38413"/>
    <cellStyle name="Output 2 18 3 4" xfId="20647"/>
    <cellStyle name="Output 2 18 3 4 2" xfId="45448"/>
    <cellStyle name="Output 2 18 3 5" xfId="28736"/>
    <cellStyle name="Output 2 18 3 6" xfId="47789"/>
    <cellStyle name="Output 2 18 3 7" xfId="23269"/>
    <cellStyle name="Output 2 18 3 8" xfId="3760"/>
    <cellStyle name="Output 2 18 4" xfId="4161"/>
    <cellStyle name="Output 2 18 4 2" xfId="9110"/>
    <cellStyle name="Output 2 18 4 2 2" xfId="53076"/>
    <cellStyle name="Output 2 18 4 2 3" xfId="33914"/>
    <cellStyle name="Output 2 18 4 3" xfId="14011"/>
    <cellStyle name="Output 2 18 4 3 2" xfId="38814"/>
    <cellStyle name="Output 2 18 4 4" xfId="17879"/>
    <cellStyle name="Output 2 18 4 4 2" xfId="42682"/>
    <cellStyle name="Output 2 18 4 5" xfId="29137"/>
    <cellStyle name="Output 2 18 4 6" xfId="48188"/>
    <cellStyle name="Output 2 18 4 7" xfId="23668"/>
    <cellStyle name="Output 2 18 5" xfId="4553"/>
    <cellStyle name="Output 2 18 5 2" xfId="9502"/>
    <cellStyle name="Output 2 18 5 2 2" xfId="53468"/>
    <cellStyle name="Output 2 18 5 2 3" xfId="34306"/>
    <cellStyle name="Output 2 18 5 3" xfId="14403"/>
    <cellStyle name="Output 2 18 5 3 2" xfId="39206"/>
    <cellStyle name="Output 2 18 5 4" xfId="20139"/>
    <cellStyle name="Output 2 18 5 4 2" xfId="44941"/>
    <cellStyle name="Output 2 18 5 5" xfId="29528"/>
    <cellStyle name="Output 2 18 5 6" xfId="48580"/>
    <cellStyle name="Output 2 18 5 7" xfId="24060"/>
    <cellStyle name="Output 2 18 6" xfId="4960"/>
    <cellStyle name="Output 2 18 6 2" xfId="9909"/>
    <cellStyle name="Output 2 18 6 2 2" xfId="53874"/>
    <cellStyle name="Output 2 18 6 2 3" xfId="34713"/>
    <cellStyle name="Output 2 18 6 3" xfId="14810"/>
    <cellStyle name="Output 2 18 6 3 2" xfId="39613"/>
    <cellStyle name="Output 2 18 6 4" xfId="17774"/>
    <cellStyle name="Output 2 18 6 4 2" xfId="42577"/>
    <cellStyle name="Output 2 18 6 5" xfId="29935"/>
    <cellStyle name="Output 2 18 6 6" xfId="48986"/>
    <cellStyle name="Output 2 18 6 7" xfId="24466"/>
    <cellStyle name="Output 2 18 7" xfId="5347"/>
    <cellStyle name="Output 2 18 7 2" xfId="10296"/>
    <cellStyle name="Output 2 18 7 2 2" xfId="54261"/>
    <cellStyle name="Output 2 18 7 2 3" xfId="35100"/>
    <cellStyle name="Output 2 18 7 3" xfId="15197"/>
    <cellStyle name="Output 2 18 7 3 2" xfId="40000"/>
    <cellStyle name="Output 2 18 7 4" xfId="21224"/>
    <cellStyle name="Output 2 18 7 4 2" xfId="46024"/>
    <cellStyle name="Output 2 18 7 5" xfId="30322"/>
    <cellStyle name="Output 2 18 7 6" xfId="49373"/>
    <cellStyle name="Output 2 18 7 7" xfId="24853"/>
    <cellStyle name="Output 2 18 8" xfId="5764"/>
    <cellStyle name="Output 2 18 8 2" xfId="10713"/>
    <cellStyle name="Output 2 18 8 2 2" xfId="54676"/>
    <cellStyle name="Output 2 18 8 2 3" xfId="35517"/>
    <cellStyle name="Output 2 18 8 3" xfId="15614"/>
    <cellStyle name="Output 2 18 8 3 2" xfId="40417"/>
    <cellStyle name="Output 2 18 8 4" xfId="18247"/>
    <cellStyle name="Output 2 18 8 4 2" xfId="43049"/>
    <cellStyle name="Output 2 18 8 5" xfId="30737"/>
    <cellStyle name="Output 2 18 8 6" xfId="49788"/>
    <cellStyle name="Output 2 18 8 7" xfId="25268"/>
    <cellStyle name="Output 2 18 9" xfId="6156"/>
    <cellStyle name="Output 2 18 9 2" xfId="11105"/>
    <cellStyle name="Output 2 18 9 2 2" xfId="55067"/>
    <cellStyle name="Output 2 18 9 2 3" xfId="35909"/>
    <cellStyle name="Output 2 18 9 3" xfId="16006"/>
    <cellStyle name="Output 2 18 9 3 2" xfId="40809"/>
    <cellStyle name="Output 2 18 9 4" xfId="19497"/>
    <cellStyle name="Output 2 18 9 4 2" xfId="44299"/>
    <cellStyle name="Output 2 18 9 5" xfId="31125"/>
    <cellStyle name="Output 2 18 9 6" xfId="50179"/>
    <cellStyle name="Output 2 18 9 7" xfId="25659"/>
    <cellStyle name="Output 2 19" xfId="325"/>
    <cellStyle name="Output 2 19 10" xfId="6556"/>
    <cellStyle name="Output 2 19 10 2" xfId="11505"/>
    <cellStyle name="Output 2 19 10 2 2" xfId="55467"/>
    <cellStyle name="Output 2 19 10 2 3" xfId="36309"/>
    <cellStyle name="Output 2 19 10 3" xfId="16406"/>
    <cellStyle name="Output 2 19 10 3 2" xfId="41209"/>
    <cellStyle name="Output 2 19 10 4" xfId="19395"/>
    <cellStyle name="Output 2 19 10 4 2" xfId="44197"/>
    <cellStyle name="Output 2 19 10 5" xfId="31520"/>
    <cellStyle name="Output 2 19 10 6" xfId="50579"/>
    <cellStyle name="Output 2 19 10 7" xfId="26059"/>
    <cellStyle name="Output 2 19 11" xfId="6935"/>
    <cellStyle name="Output 2 19 11 2" xfId="11884"/>
    <cellStyle name="Output 2 19 11 2 2" xfId="55844"/>
    <cellStyle name="Output 2 19 11 2 3" xfId="36688"/>
    <cellStyle name="Output 2 19 11 3" xfId="16785"/>
    <cellStyle name="Output 2 19 11 3 2" xfId="41588"/>
    <cellStyle name="Output 2 19 11 4" xfId="21125"/>
    <cellStyle name="Output 2 19 11 4 2" xfId="45925"/>
    <cellStyle name="Output 2 19 11 5" xfId="31893"/>
    <cellStyle name="Output 2 19 11 6" xfId="50956"/>
    <cellStyle name="Output 2 19 11 7" xfId="26436"/>
    <cellStyle name="Output 2 19 12" xfId="7307"/>
    <cellStyle name="Output 2 19 12 2" xfId="12256"/>
    <cellStyle name="Output 2 19 12 2 2" xfId="56216"/>
    <cellStyle name="Output 2 19 12 2 3" xfId="37060"/>
    <cellStyle name="Output 2 19 12 3" xfId="17157"/>
    <cellStyle name="Output 2 19 12 3 2" xfId="41960"/>
    <cellStyle name="Output 2 19 12 4" xfId="17548"/>
    <cellStyle name="Output 2 19 12 4 2" xfId="42351"/>
    <cellStyle name="Output 2 19 12 5" xfId="51328"/>
    <cellStyle name="Output 2 19 12 6" xfId="26808"/>
    <cellStyle name="Output 2 19 13" xfId="2782"/>
    <cellStyle name="Output 2 19 13 2" xfId="27152"/>
    <cellStyle name="Output 2 19 13 3" xfId="27762"/>
    <cellStyle name="Output 2 19 14" xfId="7730"/>
    <cellStyle name="Output 2 19 14 2" xfId="51728"/>
    <cellStyle name="Output 2 19 14 3" xfId="32535"/>
    <cellStyle name="Output 2 19 15" xfId="12628"/>
    <cellStyle name="Output 2 19 15 2" xfId="37431"/>
    <cellStyle name="Output 2 19 16" xfId="19669"/>
    <cellStyle name="Output 2 19 16 2" xfId="44471"/>
    <cellStyle name="Output 2 19 17" xfId="27366"/>
    <cellStyle name="Output 2 19 18" xfId="56630"/>
    <cellStyle name="Output 2 19 19" xfId="22299"/>
    <cellStyle name="Output 2 19 2" xfId="794"/>
    <cellStyle name="Output 2 19 2 2" xfId="1698"/>
    <cellStyle name="Output 2 19 2 2 2" xfId="52263"/>
    <cellStyle name="Output 2 19 2 2 3" xfId="33099"/>
    <cellStyle name="Output 2 19 2 2 4" xfId="8295"/>
    <cellStyle name="Output 2 19 2 3" xfId="13196"/>
    <cellStyle name="Output 2 19 2 3 2" xfId="37999"/>
    <cellStyle name="Output 2 19 2 4" xfId="21996"/>
    <cellStyle name="Output 2 19 2 4 2" xfId="46796"/>
    <cellStyle name="Output 2 19 2 5" xfId="28322"/>
    <cellStyle name="Output 2 19 2 6" xfId="47375"/>
    <cellStyle name="Output 2 19 2 7" xfId="22855"/>
    <cellStyle name="Output 2 19 2 8" xfId="3346"/>
    <cellStyle name="Output 2 19 20" xfId="57085"/>
    <cellStyle name="Output 2 19 21" xfId="2183"/>
    <cellStyle name="Output 2 19 3" xfId="1247"/>
    <cellStyle name="Output 2 19 3 2" xfId="8695"/>
    <cellStyle name="Output 2 19 3 2 2" xfId="52663"/>
    <cellStyle name="Output 2 19 3 2 3" xfId="33499"/>
    <cellStyle name="Output 2 19 3 3" xfId="13596"/>
    <cellStyle name="Output 2 19 3 3 2" xfId="38399"/>
    <cellStyle name="Output 2 19 3 4" xfId="17865"/>
    <cellStyle name="Output 2 19 3 4 2" xfId="42668"/>
    <cellStyle name="Output 2 19 3 5" xfId="28722"/>
    <cellStyle name="Output 2 19 3 6" xfId="47775"/>
    <cellStyle name="Output 2 19 3 7" xfId="23255"/>
    <cellStyle name="Output 2 19 3 8" xfId="3746"/>
    <cellStyle name="Output 2 19 4" xfId="4147"/>
    <cellStyle name="Output 2 19 4 2" xfId="9096"/>
    <cellStyle name="Output 2 19 4 2 2" xfId="53062"/>
    <cellStyle name="Output 2 19 4 2 3" xfId="33900"/>
    <cellStyle name="Output 2 19 4 3" xfId="13997"/>
    <cellStyle name="Output 2 19 4 3 2" xfId="38800"/>
    <cellStyle name="Output 2 19 4 4" xfId="19227"/>
    <cellStyle name="Output 2 19 4 4 2" xfId="44029"/>
    <cellStyle name="Output 2 19 4 5" xfId="29123"/>
    <cellStyle name="Output 2 19 4 6" xfId="48174"/>
    <cellStyle name="Output 2 19 4 7" xfId="23654"/>
    <cellStyle name="Output 2 19 5" xfId="4539"/>
    <cellStyle name="Output 2 19 5 2" xfId="9488"/>
    <cellStyle name="Output 2 19 5 2 2" xfId="53454"/>
    <cellStyle name="Output 2 19 5 2 3" xfId="34292"/>
    <cellStyle name="Output 2 19 5 3" xfId="14389"/>
    <cellStyle name="Output 2 19 5 3 2" xfId="39192"/>
    <cellStyle name="Output 2 19 5 4" xfId="20858"/>
    <cellStyle name="Output 2 19 5 4 2" xfId="45659"/>
    <cellStyle name="Output 2 19 5 5" xfId="29514"/>
    <cellStyle name="Output 2 19 5 6" xfId="48566"/>
    <cellStyle name="Output 2 19 5 7" xfId="24046"/>
    <cellStyle name="Output 2 19 6" xfId="4946"/>
    <cellStyle name="Output 2 19 6 2" xfId="9895"/>
    <cellStyle name="Output 2 19 6 2 2" xfId="53860"/>
    <cellStyle name="Output 2 19 6 2 3" xfId="34699"/>
    <cellStyle name="Output 2 19 6 3" xfId="14796"/>
    <cellStyle name="Output 2 19 6 3 2" xfId="39599"/>
    <cellStyle name="Output 2 19 6 4" xfId="2492"/>
    <cellStyle name="Output 2 19 6 4 2" xfId="27474"/>
    <cellStyle name="Output 2 19 6 5" xfId="29921"/>
    <cellStyle name="Output 2 19 6 6" xfId="48972"/>
    <cellStyle name="Output 2 19 6 7" xfId="24452"/>
    <cellStyle name="Output 2 19 7" xfId="5333"/>
    <cellStyle name="Output 2 19 7 2" xfId="10282"/>
    <cellStyle name="Output 2 19 7 2 2" xfId="54247"/>
    <cellStyle name="Output 2 19 7 2 3" xfId="35086"/>
    <cellStyle name="Output 2 19 7 3" xfId="15183"/>
    <cellStyle name="Output 2 19 7 3 2" xfId="39986"/>
    <cellStyle name="Output 2 19 7 4" xfId="21977"/>
    <cellStyle name="Output 2 19 7 4 2" xfId="46777"/>
    <cellStyle name="Output 2 19 7 5" xfId="30308"/>
    <cellStyle name="Output 2 19 7 6" xfId="49359"/>
    <cellStyle name="Output 2 19 7 7" xfId="24839"/>
    <cellStyle name="Output 2 19 8" xfId="5750"/>
    <cellStyle name="Output 2 19 8 2" xfId="10699"/>
    <cellStyle name="Output 2 19 8 2 2" xfId="54662"/>
    <cellStyle name="Output 2 19 8 2 3" xfId="35503"/>
    <cellStyle name="Output 2 19 8 3" xfId="15600"/>
    <cellStyle name="Output 2 19 8 3 2" xfId="40403"/>
    <cellStyle name="Output 2 19 8 4" xfId="19016"/>
    <cellStyle name="Output 2 19 8 4 2" xfId="43818"/>
    <cellStyle name="Output 2 19 8 5" xfId="30723"/>
    <cellStyle name="Output 2 19 8 6" xfId="49774"/>
    <cellStyle name="Output 2 19 8 7" xfId="25254"/>
    <cellStyle name="Output 2 19 9" xfId="6142"/>
    <cellStyle name="Output 2 19 9 2" xfId="11091"/>
    <cellStyle name="Output 2 19 9 2 2" xfId="55053"/>
    <cellStyle name="Output 2 19 9 2 3" xfId="35895"/>
    <cellStyle name="Output 2 19 9 3" xfId="15992"/>
    <cellStyle name="Output 2 19 9 3 2" xfId="40795"/>
    <cellStyle name="Output 2 19 9 4" xfId="20380"/>
    <cellStyle name="Output 2 19 9 4 2" xfId="45181"/>
    <cellStyle name="Output 2 19 9 5" xfId="31111"/>
    <cellStyle name="Output 2 19 9 6" xfId="50165"/>
    <cellStyle name="Output 2 19 9 7" xfId="25645"/>
    <cellStyle name="Output 2 2" xfId="220"/>
    <cellStyle name="Output 2 2 10" xfId="5653"/>
    <cellStyle name="Output 2 2 10 2" xfId="10602"/>
    <cellStyle name="Output 2 2 10 2 2" xfId="54566"/>
    <cellStyle name="Output 2 2 10 2 3" xfId="35406"/>
    <cellStyle name="Output 2 2 10 3" xfId="15503"/>
    <cellStyle name="Output 2 2 10 3 2" xfId="40306"/>
    <cellStyle name="Output 2 2 10 4" xfId="19527"/>
    <cellStyle name="Output 2 2 10 4 2" xfId="44329"/>
    <cellStyle name="Output 2 2 10 5" xfId="30626"/>
    <cellStyle name="Output 2 2 10 6" xfId="49678"/>
    <cellStyle name="Output 2 2 10 7" xfId="25158"/>
    <cellStyle name="Output 2 2 11" xfId="6044"/>
    <cellStyle name="Output 2 2 11 2" xfId="10993"/>
    <cellStyle name="Output 2 2 11 2 2" xfId="54955"/>
    <cellStyle name="Output 2 2 11 2 3" xfId="35797"/>
    <cellStyle name="Output 2 2 11 3" xfId="15894"/>
    <cellStyle name="Output 2 2 11 3 2" xfId="40697"/>
    <cellStyle name="Output 2 2 11 4" xfId="17551"/>
    <cellStyle name="Output 2 2 11 4 2" xfId="42354"/>
    <cellStyle name="Output 2 2 11 5" xfId="31013"/>
    <cellStyle name="Output 2 2 11 6" xfId="50067"/>
    <cellStyle name="Output 2 2 11 7" xfId="25547"/>
    <cellStyle name="Output 2 2 12" xfId="6457"/>
    <cellStyle name="Output 2 2 12 2" xfId="11406"/>
    <cellStyle name="Output 2 2 12 2 2" xfId="55368"/>
    <cellStyle name="Output 2 2 12 2 3" xfId="36210"/>
    <cellStyle name="Output 2 2 12 3" xfId="16307"/>
    <cellStyle name="Output 2 2 12 3 2" xfId="41110"/>
    <cellStyle name="Output 2 2 12 4" xfId="20562"/>
    <cellStyle name="Output 2 2 12 4 2" xfId="45363"/>
    <cellStyle name="Output 2 2 12 5" xfId="31424"/>
    <cellStyle name="Output 2 2 12 6" xfId="50480"/>
    <cellStyle name="Output 2 2 12 7" xfId="25960"/>
    <cellStyle name="Output 2 2 13" xfId="6842"/>
    <cellStyle name="Output 2 2 13 2" xfId="11791"/>
    <cellStyle name="Output 2 2 13 2 2" xfId="55751"/>
    <cellStyle name="Output 2 2 13 2 3" xfId="36595"/>
    <cellStyle name="Output 2 2 13 3" xfId="16692"/>
    <cellStyle name="Output 2 2 13 3 2" xfId="41495"/>
    <cellStyle name="Output 2 2 13 4" xfId="19971"/>
    <cellStyle name="Output 2 2 13 4 2" xfId="44773"/>
    <cellStyle name="Output 2 2 13 5" xfId="31800"/>
    <cellStyle name="Output 2 2 13 6" xfId="50863"/>
    <cellStyle name="Output 2 2 13 7" xfId="26343"/>
    <cellStyle name="Output 2 2 14" xfId="7214"/>
    <cellStyle name="Output 2 2 14 2" xfId="12163"/>
    <cellStyle name="Output 2 2 14 2 2" xfId="56123"/>
    <cellStyle name="Output 2 2 14 2 3" xfId="36967"/>
    <cellStyle name="Output 2 2 14 3" xfId="17064"/>
    <cellStyle name="Output 2 2 14 3 2" xfId="41867"/>
    <cellStyle name="Output 2 2 14 4" xfId="20120"/>
    <cellStyle name="Output 2 2 14 4 2" xfId="44922"/>
    <cellStyle name="Output 2 2 14 5" xfId="51235"/>
    <cellStyle name="Output 2 2 14 6" xfId="26715"/>
    <cellStyle name="Output 2 2 15" xfId="7625"/>
    <cellStyle name="Output 2 2 15 2" xfId="51635"/>
    <cellStyle name="Output 2 2 15 3" xfId="32430"/>
    <cellStyle name="Output 2 2 16" xfId="12523"/>
    <cellStyle name="Output 2 2 16 2" xfId="37327"/>
    <cellStyle name="Output 2 2 17" xfId="18496"/>
    <cellStyle name="Output 2 2 17 2" xfId="43298"/>
    <cellStyle name="Output 2 2 18" xfId="32271"/>
    <cellStyle name="Output 2 2 19" xfId="56537"/>
    <cellStyle name="Output 2 2 2" xfId="590"/>
    <cellStyle name="Output 2 2 2 10" xfId="6805"/>
    <cellStyle name="Output 2 2 2 10 2" xfId="11754"/>
    <cellStyle name="Output 2 2 2 10 2 2" xfId="55714"/>
    <cellStyle name="Output 2 2 2 10 2 3" xfId="36558"/>
    <cellStyle name="Output 2 2 2 10 3" xfId="16655"/>
    <cellStyle name="Output 2 2 2 10 3 2" xfId="41458"/>
    <cellStyle name="Output 2 2 2 10 4" xfId="20366"/>
    <cellStyle name="Output 2 2 2 10 4 2" xfId="45167"/>
    <cellStyle name="Output 2 2 2 10 5" xfId="31763"/>
    <cellStyle name="Output 2 2 2 10 6" xfId="50826"/>
    <cellStyle name="Output 2 2 2 10 7" xfId="26306"/>
    <cellStyle name="Output 2 2 2 11" xfId="7175"/>
    <cellStyle name="Output 2 2 2 11 2" xfId="12124"/>
    <cellStyle name="Output 2 2 2 11 2 2" xfId="56084"/>
    <cellStyle name="Output 2 2 2 11 2 3" xfId="36928"/>
    <cellStyle name="Output 2 2 2 11 3" xfId="17025"/>
    <cellStyle name="Output 2 2 2 11 3 2" xfId="41828"/>
    <cellStyle name="Output 2 2 2 11 4" xfId="17693"/>
    <cellStyle name="Output 2 2 2 11 4 2" xfId="42496"/>
    <cellStyle name="Output 2 2 2 11 5" xfId="32133"/>
    <cellStyle name="Output 2 2 2 11 6" xfId="51196"/>
    <cellStyle name="Output 2 2 2 11 7" xfId="26676"/>
    <cellStyle name="Output 2 2 2 12" xfId="7546"/>
    <cellStyle name="Output 2 2 2 12 2" xfId="12495"/>
    <cellStyle name="Output 2 2 2 12 2 2" xfId="56455"/>
    <cellStyle name="Output 2 2 2 12 2 3" xfId="37299"/>
    <cellStyle name="Output 2 2 2 12 3" xfId="17396"/>
    <cellStyle name="Output 2 2 2 12 3 2" xfId="42199"/>
    <cellStyle name="Output 2 2 2 12 4" xfId="12889"/>
    <cellStyle name="Output 2 2 2 12 4 2" xfId="37692"/>
    <cellStyle name="Output 2 2 2 12 5" xfId="51567"/>
    <cellStyle name="Output 2 2 2 12 6" xfId="27047"/>
    <cellStyle name="Output 2 2 2 13" xfId="3043"/>
    <cellStyle name="Output 2 2 2 13 2" xfId="47086"/>
    <cellStyle name="Output 2 2 2 13 3" xfId="28023"/>
    <cellStyle name="Output 2 2 2 14" xfId="7991"/>
    <cellStyle name="Output 2 2 2 14 2" xfId="51967"/>
    <cellStyle name="Output 2 2 2 14 3" xfId="32795"/>
    <cellStyle name="Output 2 2 2 15" xfId="12892"/>
    <cellStyle name="Output 2 2 2 15 2" xfId="37695"/>
    <cellStyle name="Output 2 2 2 16" xfId="19149"/>
    <cellStyle name="Output 2 2 2 16 2" xfId="43951"/>
    <cellStyle name="Output 2 2 2 17" xfId="32337"/>
    <cellStyle name="Output 2 2 2 18" xfId="56869"/>
    <cellStyle name="Output 2 2 2 19" xfId="22559"/>
    <cellStyle name="Output 2 2 2 2" xfId="1056"/>
    <cellStyle name="Output 2 2 2 2 2" xfId="1958"/>
    <cellStyle name="Output 2 2 2 2 2 2" xfId="52522"/>
    <cellStyle name="Output 2 2 2 2 2 3" xfId="33358"/>
    <cellStyle name="Output 2 2 2 2 2 4" xfId="8554"/>
    <cellStyle name="Output 2 2 2 2 3" xfId="13455"/>
    <cellStyle name="Output 2 2 2 2 3 2" xfId="38258"/>
    <cellStyle name="Output 2 2 2 2 4" xfId="19554"/>
    <cellStyle name="Output 2 2 2 2 4 2" xfId="44356"/>
    <cellStyle name="Output 2 2 2 2 5" xfId="28581"/>
    <cellStyle name="Output 2 2 2 2 6" xfId="47634"/>
    <cellStyle name="Output 2 2 2 2 7" xfId="23114"/>
    <cellStyle name="Output 2 2 2 2 8" xfId="3605"/>
    <cellStyle name="Output 2 2 2 20" xfId="57345"/>
    <cellStyle name="Output 2 2 2 21" xfId="57547"/>
    <cellStyle name="Output 2 2 2 22" xfId="2443"/>
    <cellStyle name="Output 2 2 2 3" xfId="1507"/>
    <cellStyle name="Output 2 2 2 3 2" xfId="8952"/>
    <cellStyle name="Output 2 2 2 3 2 2" xfId="52918"/>
    <cellStyle name="Output 2 2 2 3 2 3" xfId="33756"/>
    <cellStyle name="Output 2 2 2 3 3" xfId="13853"/>
    <cellStyle name="Output 2 2 2 3 3 2" xfId="38656"/>
    <cellStyle name="Output 2 2 2 3 4" xfId="19346"/>
    <cellStyle name="Output 2 2 2 3 4 2" xfId="44148"/>
    <cellStyle name="Output 2 2 2 3 5" xfId="28979"/>
    <cellStyle name="Output 2 2 2 3 6" xfId="48030"/>
    <cellStyle name="Output 2 2 2 3 7" xfId="23510"/>
    <cellStyle name="Output 2 2 2 3 8" xfId="4003"/>
    <cellStyle name="Output 2 2 2 4" xfId="4402"/>
    <cellStyle name="Output 2 2 2 4 2" xfId="9351"/>
    <cellStyle name="Output 2 2 2 4 2 2" xfId="53317"/>
    <cellStyle name="Output 2 2 2 4 2 3" xfId="34155"/>
    <cellStyle name="Output 2 2 2 4 3" xfId="14252"/>
    <cellStyle name="Output 2 2 2 4 3 2" xfId="39055"/>
    <cellStyle name="Output 2 2 2 4 4" xfId="18266"/>
    <cellStyle name="Output 2 2 2 4 4 2" xfId="43068"/>
    <cellStyle name="Output 2 2 2 4 5" xfId="29378"/>
    <cellStyle name="Output 2 2 2 4 6" xfId="48429"/>
    <cellStyle name="Output 2 2 2 4 7" xfId="23909"/>
    <cellStyle name="Output 2 2 2 5" xfId="4795"/>
    <cellStyle name="Output 2 2 2 5 2" xfId="9744"/>
    <cellStyle name="Output 2 2 2 5 2 2" xfId="53709"/>
    <cellStyle name="Output 2 2 2 5 2 3" xfId="34548"/>
    <cellStyle name="Output 2 2 2 5 3" xfId="14645"/>
    <cellStyle name="Output 2 2 2 5 3 2" xfId="39448"/>
    <cellStyle name="Output 2 2 2 5 4" xfId="19218"/>
    <cellStyle name="Output 2 2 2 5 4 2" xfId="44020"/>
    <cellStyle name="Output 2 2 2 5 5" xfId="29770"/>
    <cellStyle name="Output 2 2 2 5 6" xfId="48821"/>
    <cellStyle name="Output 2 2 2 5 7" xfId="24301"/>
    <cellStyle name="Output 2 2 2 6" xfId="5200"/>
    <cellStyle name="Output 2 2 2 6 2" xfId="10149"/>
    <cellStyle name="Output 2 2 2 6 2 2" xfId="54114"/>
    <cellStyle name="Output 2 2 2 6 2 3" xfId="34953"/>
    <cellStyle name="Output 2 2 2 6 3" xfId="15050"/>
    <cellStyle name="Output 2 2 2 6 3 2" xfId="39853"/>
    <cellStyle name="Output 2 2 2 6 4" xfId="18133"/>
    <cellStyle name="Output 2 2 2 6 4 2" xfId="42935"/>
    <cellStyle name="Output 2 2 2 6 5" xfId="30175"/>
    <cellStyle name="Output 2 2 2 6 6" xfId="49226"/>
    <cellStyle name="Output 2 2 2 6 7" xfId="24706"/>
    <cellStyle name="Output 2 2 2 7" xfId="5582"/>
    <cellStyle name="Output 2 2 2 7 2" xfId="10531"/>
    <cellStyle name="Output 2 2 2 7 2 2" xfId="54495"/>
    <cellStyle name="Output 2 2 2 7 2 3" xfId="35335"/>
    <cellStyle name="Output 2 2 2 7 3" xfId="15432"/>
    <cellStyle name="Output 2 2 2 7 3 2" xfId="40235"/>
    <cellStyle name="Output 2 2 2 7 4" xfId="18819"/>
    <cellStyle name="Output 2 2 2 7 4 2" xfId="43621"/>
    <cellStyle name="Output 2 2 2 7 5" xfId="30556"/>
    <cellStyle name="Output 2 2 2 7 6" xfId="49607"/>
    <cellStyle name="Output 2 2 2 7 7" xfId="25087"/>
    <cellStyle name="Output 2 2 2 8" xfId="6001"/>
    <cellStyle name="Output 2 2 2 8 2" xfId="10950"/>
    <cellStyle name="Output 2 2 2 8 2 2" xfId="54912"/>
    <cellStyle name="Output 2 2 2 8 2 3" xfId="35754"/>
    <cellStyle name="Output 2 2 2 8 3" xfId="15851"/>
    <cellStyle name="Output 2 2 2 8 3 2" xfId="40654"/>
    <cellStyle name="Output 2 2 2 8 4" xfId="19250"/>
    <cellStyle name="Output 2 2 2 8 4 2" xfId="44052"/>
    <cellStyle name="Output 2 2 2 8 5" xfId="30970"/>
    <cellStyle name="Output 2 2 2 8 6" xfId="50024"/>
    <cellStyle name="Output 2 2 2 8 7" xfId="25504"/>
    <cellStyle name="Output 2 2 2 9" xfId="6391"/>
    <cellStyle name="Output 2 2 2 9 2" xfId="11340"/>
    <cellStyle name="Output 2 2 2 9 2 2" xfId="55302"/>
    <cellStyle name="Output 2 2 2 9 2 3" xfId="36144"/>
    <cellStyle name="Output 2 2 2 9 3" xfId="16241"/>
    <cellStyle name="Output 2 2 2 9 3 2" xfId="41044"/>
    <cellStyle name="Output 2 2 2 9 4" xfId="21476"/>
    <cellStyle name="Output 2 2 2 9 4 2" xfId="46276"/>
    <cellStyle name="Output 2 2 2 9 5" xfId="31358"/>
    <cellStyle name="Output 2 2 2 9 6" xfId="50414"/>
    <cellStyle name="Output 2 2 2 9 7" xfId="25894"/>
    <cellStyle name="Output 2 2 20" xfId="22197"/>
    <cellStyle name="Output 2 2 21" xfId="56980"/>
    <cellStyle name="Output 2 2 22" xfId="57509"/>
    <cellStyle name="Output 2 2 23" xfId="2081"/>
    <cellStyle name="Output 2 2 3" xfId="597"/>
    <cellStyle name="Output 2 2 3 10" xfId="6812"/>
    <cellStyle name="Output 2 2 3 10 2" xfId="11761"/>
    <cellStyle name="Output 2 2 3 10 2 2" xfId="55721"/>
    <cellStyle name="Output 2 2 3 10 2 3" xfId="36565"/>
    <cellStyle name="Output 2 2 3 10 3" xfId="16662"/>
    <cellStyle name="Output 2 2 3 10 3 2" xfId="41465"/>
    <cellStyle name="Output 2 2 3 10 4" xfId="21861"/>
    <cellStyle name="Output 2 2 3 10 4 2" xfId="46661"/>
    <cellStyle name="Output 2 2 3 10 5" xfId="31770"/>
    <cellStyle name="Output 2 2 3 10 6" xfId="50833"/>
    <cellStyle name="Output 2 2 3 10 7" xfId="26313"/>
    <cellStyle name="Output 2 2 3 11" xfId="7182"/>
    <cellStyle name="Output 2 2 3 11 2" xfId="12131"/>
    <cellStyle name="Output 2 2 3 11 2 2" xfId="56091"/>
    <cellStyle name="Output 2 2 3 11 2 3" xfId="36935"/>
    <cellStyle name="Output 2 2 3 11 3" xfId="17032"/>
    <cellStyle name="Output 2 2 3 11 3 2" xfId="41835"/>
    <cellStyle name="Output 2 2 3 11 4" xfId="18340"/>
    <cellStyle name="Output 2 2 3 11 4 2" xfId="43142"/>
    <cellStyle name="Output 2 2 3 11 5" xfId="32140"/>
    <cellStyle name="Output 2 2 3 11 6" xfId="51203"/>
    <cellStyle name="Output 2 2 3 11 7" xfId="26683"/>
    <cellStyle name="Output 2 2 3 12" xfId="7553"/>
    <cellStyle name="Output 2 2 3 12 2" xfId="12502"/>
    <cellStyle name="Output 2 2 3 12 2 2" xfId="56462"/>
    <cellStyle name="Output 2 2 3 12 2 3" xfId="37306"/>
    <cellStyle name="Output 2 2 3 12 3" xfId="17403"/>
    <cellStyle name="Output 2 2 3 12 3 2" xfId="42206"/>
    <cellStyle name="Output 2 2 3 12 4" xfId="22111"/>
    <cellStyle name="Output 2 2 3 12 4 2" xfId="46911"/>
    <cellStyle name="Output 2 2 3 12 5" xfId="51574"/>
    <cellStyle name="Output 2 2 3 12 6" xfId="27054"/>
    <cellStyle name="Output 2 2 3 13" xfId="7998"/>
    <cellStyle name="Output 2 2 3 13 2" xfId="51974"/>
    <cellStyle name="Output 2 2 3 13 3" xfId="32802"/>
    <cellStyle name="Output 2 2 3 14" xfId="12899"/>
    <cellStyle name="Output 2 2 3 14 2" xfId="37702"/>
    <cellStyle name="Output 2 2 3 15" xfId="17459"/>
    <cellStyle name="Output 2 2 3 15 2" xfId="42262"/>
    <cellStyle name="Output 2 2 3 16" xfId="27380"/>
    <cellStyle name="Output 2 2 3 17" xfId="56876"/>
    <cellStyle name="Output 2 2 3 18" xfId="22566"/>
    <cellStyle name="Output 2 2 3 19" xfId="57352"/>
    <cellStyle name="Output 2 2 3 2" xfId="1063"/>
    <cellStyle name="Output 2 2 3 2 2" xfId="1965"/>
    <cellStyle name="Output 2 2 3 2 2 2" xfId="52529"/>
    <cellStyle name="Output 2 2 3 2 2 3" xfId="33365"/>
    <cellStyle name="Output 2 2 3 2 2 4" xfId="8561"/>
    <cellStyle name="Output 2 2 3 2 3" xfId="13462"/>
    <cellStyle name="Output 2 2 3 2 3 2" xfId="38265"/>
    <cellStyle name="Output 2 2 3 2 4" xfId="21094"/>
    <cellStyle name="Output 2 2 3 2 4 2" xfId="45894"/>
    <cellStyle name="Output 2 2 3 2 5" xfId="28588"/>
    <cellStyle name="Output 2 2 3 2 6" xfId="47641"/>
    <cellStyle name="Output 2 2 3 2 7" xfId="23121"/>
    <cellStyle name="Output 2 2 3 2 8" xfId="3612"/>
    <cellStyle name="Output 2 2 3 20" xfId="57536"/>
    <cellStyle name="Output 2 2 3 21" xfId="2450"/>
    <cellStyle name="Output 2 2 3 3" xfId="1514"/>
    <cellStyle name="Output 2 2 3 3 2" xfId="8959"/>
    <cellStyle name="Output 2 2 3 3 2 2" xfId="52925"/>
    <cellStyle name="Output 2 2 3 3 2 3" xfId="33763"/>
    <cellStyle name="Output 2 2 3 3 3" xfId="13860"/>
    <cellStyle name="Output 2 2 3 3 3 2" xfId="38663"/>
    <cellStyle name="Output 2 2 3 3 4" xfId="17661"/>
    <cellStyle name="Output 2 2 3 3 4 2" xfId="42464"/>
    <cellStyle name="Output 2 2 3 3 5" xfId="28986"/>
    <cellStyle name="Output 2 2 3 3 6" xfId="48037"/>
    <cellStyle name="Output 2 2 3 3 7" xfId="23517"/>
    <cellStyle name="Output 2 2 3 3 8" xfId="4010"/>
    <cellStyle name="Output 2 2 3 4" xfId="4409"/>
    <cellStyle name="Output 2 2 3 4 2" xfId="9358"/>
    <cellStyle name="Output 2 2 3 4 2 2" xfId="53324"/>
    <cellStyle name="Output 2 2 3 4 2 3" xfId="34162"/>
    <cellStyle name="Output 2 2 3 4 3" xfId="14259"/>
    <cellStyle name="Output 2 2 3 4 3 2" xfId="39062"/>
    <cellStyle name="Output 2 2 3 4 4" xfId="20178"/>
    <cellStyle name="Output 2 2 3 4 4 2" xfId="44980"/>
    <cellStyle name="Output 2 2 3 4 5" xfId="29385"/>
    <cellStyle name="Output 2 2 3 4 6" xfId="48436"/>
    <cellStyle name="Output 2 2 3 4 7" xfId="23916"/>
    <cellStyle name="Output 2 2 3 5" xfId="4802"/>
    <cellStyle name="Output 2 2 3 5 2" xfId="9751"/>
    <cellStyle name="Output 2 2 3 5 2 2" xfId="53716"/>
    <cellStyle name="Output 2 2 3 5 2 3" xfId="34555"/>
    <cellStyle name="Output 2 2 3 5 3" xfId="14652"/>
    <cellStyle name="Output 2 2 3 5 3 2" xfId="39455"/>
    <cellStyle name="Output 2 2 3 5 4" xfId="17529"/>
    <cellStyle name="Output 2 2 3 5 4 2" xfId="42332"/>
    <cellStyle name="Output 2 2 3 5 5" xfId="29777"/>
    <cellStyle name="Output 2 2 3 5 6" xfId="48828"/>
    <cellStyle name="Output 2 2 3 5 7" xfId="24308"/>
    <cellStyle name="Output 2 2 3 6" xfId="5207"/>
    <cellStyle name="Output 2 2 3 6 2" xfId="10156"/>
    <cellStyle name="Output 2 2 3 6 2 2" xfId="54121"/>
    <cellStyle name="Output 2 2 3 6 2 3" xfId="34960"/>
    <cellStyle name="Output 2 2 3 6 3" xfId="15057"/>
    <cellStyle name="Output 2 2 3 6 3 2" xfId="39860"/>
    <cellStyle name="Output 2 2 3 6 4" xfId="20170"/>
    <cellStyle name="Output 2 2 3 6 4 2" xfId="44972"/>
    <cellStyle name="Output 2 2 3 6 5" xfId="30182"/>
    <cellStyle name="Output 2 2 3 6 6" xfId="49233"/>
    <cellStyle name="Output 2 2 3 6 7" xfId="24713"/>
    <cellStyle name="Output 2 2 3 7" xfId="5589"/>
    <cellStyle name="Output 2 2 3 7 2" xfId="10538"/>
    <cellStyle name="Output 2 2 3 7 2 2" xfId="54502"/>
    <cellStyle name="Output 2 2 3 7 2 3" xfId="35342"/>
    <cellStyle name="Output 2 2 3 7 3" xfId="15439"/>
    <cellStyle name="Output 2 2 3 7 3 2" xfId="40242"/>
    <cellStyle name="Output 2 2 3 7 4" xfId="20744"/>
    <cellStyle name="Output 2 2 3 7 4 2" xfId="45545"/>
    <cellStyle name="Output 2 2 3 7 5" xfId="30563"/>
    <cellStyle name="Output 2 2 3 7 6" xfId="49614"/>
    <cellStyle name="Output 2 2 3 7 7" xfId="25094"/>
    <cellStyle name="Output 2 2 3 8" xfId="6008"/>
    <cellStyle name="Output 2 2 3 8 2" xfId="10957"/>
    <cellStyle name="Output 2 2 3 8 2 2" xfId="54919"/>
    <cellStyle name="Output 2 2 3 8 2 3" xfId="35761"/>
    <cellStyle name="Output 2 2 3 8 3" xfId="15858"/>
    <cellStyle name="Output 2 2 3 8 3 2" xfId="40661"/>
    <cellStyle name="Output 2 2 3 8 4" xfId="17562"/>
    <cellStyle name="Output 2 2 3 8 4 2" xfId="42365"/>
    <cellStyle name="Output 2 2 3 8 5" xfId="30977"/>
    <cellStyle name="Output 2 2 3 8 6" xfId="50031"/>
    <cellStyle name="Output 2 2 3 8 7" xfId="25511"/>
    <cellStyle name="Output 2 2 3 9" xfId="6398"/>
    <cellStyle name="Output 2 2 3 9 2" xfId="11347"/>
    <cellStyle name="Output 2 2 3 9 2 2" xfId="55309"/>
    <cellStyle name="Output 2 2 3 9 2 3" xfId="36151"/>
    <cellStyle name="Output 2 2 3 9 3" xfId="16248"/>
    <cellStyle name="Output 2 2 3 9 3 2" xfId="41051"/>
    <cellStyle name="Output 2 2 3 9 4" xfId="20220"/>
    <cellStyle name="Output 2 2 3 9 4 2" xfId="45022"/>
    <cellStyle name="Output 2 2 3 9 5" xfId="31365"/>
    <cellStyle name="Output 2 2 3 9 6" xfId="50421"/>
    <cellStyle name="Output 2 2 3 9 7" xfId="25901"/>
    <cellStyle name="Output 2 2 4" xfId="689"/>
    <cellStyle name="Output 2 2 4 2" xfId="1596"/>
    <cellStyle name="Output 2 2 4 2 2" xfId="52160"/>
    <cellStyle name="Output 2 2 4 2 3" xfId="32996"/>
    <cellStyle name="Output 2 2 4 2 4" xfId="8192"/>
    <cellStyle name="Output 2 2 4 3" xfId="13093"/>
    <cellStyle name="Output 2 2 4 3 2" xfId="37896"/>
    <cellStyle name="Output 2 2 4 4" xfId="20307"/>
    <cellStyle name="Output 2 2 4 4 2" xfId="45109"/>
    <cellStyle name="Output 2 2 4 5" xfId="28219"/>
    <cellStyle name="Output 2 2 4 6" xfId="47272"/>
    <cellStyle name="Output 2 2 4 7" xfId="22752"/>
    <cellStyle name="Output 2 2 4 8" xfId="57471"/>
    <cellStyle name="Output 2 2 4 9" xfId="3243"/>
    <cellStyle name="Output 2 2 5" xfId="1145"/>
    <cellStyle name="Output 2 2 5 2" xfId="8593"/>
    <cellStyle name="Output 2 2 5 2 2" xfId="52561"/>
    <cellStyle name="Output 2 2 5 2 3" xfId="33397"/>
    <cellStyle name="Output 2 2 5 3" xfId="13494"/>
    <cellStyle name="Output 2 2 5 3 2" xfId="38297"/>
    <cellStyle name="Output 2 2 5 4" xfId="18343"/>
    <cellStyle name="Output 2 2 5 4 2" xfId="43145"/>
    <cellStyle name="Output 2 2 5 5" xfId="28620"/>
    <cellStyle name="Output 2 2 5 6" xfId="47673"/>
    <cellStyle name="Output 2 2 5 7" xfId="23153"/>
    <cellStyle name="Output 2 2 5 8" xfId="57572"/>
    <cellStyle name="Output 2 2 5 9" xfId="3644"/>
    <cellStyle name="Output 2 2 6" xfId="4046"/>
    <cellStyle name="Output 2 2 6 2" xfId="8995"/>
    <cellStyle name="Output 2 2 6 2 2" xfId="52961"/>
    <cellStyle name="Output 2 2 6 2 3" xfId="33799"/>
    <cellStyle name="Output 2 2 6 3" xfId="13896"/>
    <cellStyle name="Output 2 2 6 3 2" xfId="38699"/>
    <cellStyle name="Output 2 2 6 4" xfId="17568"/>
    <cellStyle name="Output 2 2 6 4 2" xfId="42371"/>
    <cellStyle name="Output 2 2 6 5" xfId="29022"/>
    <cellStyle name="Output 2 2 6 6" xfId="48073"/>
    <cellStyle name="Output 2 2 6 7" xfId="23553"/>
    <cellStyle name="Output 2 2 6 8" xfId="57569"/>
    <cellStyle name="Output 2 2 7" xfId="4439"/>
    <cellStyle name="Output 2 2 7 2" xfId="9388"/>
    <cellStyle name="Output 2 2 7 2 2" xfId="53354"/>
    <cellStyle name="Output 2 2 7 2 3" xfId="34192"/>
    <cellStyle name="Output 2 2 7 3" xfId="14289"/>
    <cellStyle name="Output 2 2 7 3 2" xfId="39092"/>
    <cellStyle name="Output 2 2 7 4" xfId="22060"/>
    <cellStyle name="Output 2 2 7 4 2" xfId="46860"/>
    <cellStyle name="Output 2 2 7 5" xfId="29415"/>
    <cellStyle name="Output 2 2 7 6" xfId="48466"/>
    <cellStyle name="Output 2 2 7 7" xfId="23946"/>
    <cellStyle name="Output 2 2 7 8" xfId="57582"/>
    <cellStyle name="Output 2 2 8" xfId="4847"/>
    <cellStyle name="Output 2 2 8 2" xfId="9796"/>
    <cellStyle name="Output 2 2 8 2 2" xfId="53761"/>
    <cellStyle name="Output 2 2 8 2 3" xfId="34600"/>
    <cellStyle name="Output 2 2 8 3" xfId="14697"/>
    <cellStyle name="Output 2 2 8 3 2" xfId="39500"/>
    <cellStyle name="Output 2 2 8 4" xfId="21858"/>
    <cellStyle name="Output 2 2 8 4 2" xfId="46658"/>
    <cellStyle name="Output 2 2 8 5" xfId="29822"/>
    <cellStyle name="Output 2 2 8 6" xfId="48873"/>
    <cellStyle name="Output 2 2 8 7" xfId="24353"/>
    <cellStyle name="Output 2 2 8 8" xfId="57657"/>
    <cellStyle name="Output 2 2 9" xfId="5238"/>
    <cellStyle name="Output 2 2 9 2" xfId="10187"/>
    <cellStyle name="Output 2 2 9 2 2" xfId="54152"/>
    <cellStyle name="Output 2 2 9 2 3" xfId="34991"/>
    <cellStyle name="Output 2 2 9 3" xfId="15088"/>
    <cellStyle name="Output 2 2 9 3 2" xfId="39891"/>
    <cellStyle name="Output 2 2 9 4" xfId="21405"/>
    <cellStyle name="Output 2 2 9 4 2" xfId="46205"/>
    <cellStyle name="Output 2 2 9 5" xfId="30213"/>
    <cellStyle name="Output 2 2 9 6" xfId="49264"/>
    <cellStyle name="Output 2 2 9 7" xfId="24744"/>
    <cellStyle name="Output 2 20" xfId="275"/>
    <cellStyle name="Output 2 20 10" xfId="6506"/>
    <cellStyle name="Output 2 20 10 2" xfId="11455"/>
    <cellStyle name="Output 2 20 10 2 2" xfId="55417"/>
    <cellStyle name="Output 2 20 10 2 3" xfId="36259"/>
    <cellStyle name="Output 2 20 10 3" xfId="16356"/>
    <cellStyle name="Output 2 20 10 3 2" xfId="41159"/>
    <cellStyle name="Output 2 20 10 4" xfId="20166"/>
    <cellStyle name="Output 2 20 10 4 2" xfId="44968"/>
    <cellStyle name="Output 2 20 10 5" xfId="31470"/>
    <cellStyle name="Output 2 20 10 6" xfId="50529"/>
    <cellStyle name="Output 2 20 10 7" xfId="26009"/>
    <cellStyle name="Output 2 20 11" xfId="6885"/>
    <cellStyle name="Output 2 20 11 2" xfId="11834"/>
    <cellStyle name="Output 2 20 11 2 2" xfId="55794"/>
    <cellStyle name="Output 2 20 11 2 3" xfId="36638"/>
    <cellStyle name="Output 2 20 11 3" xfId="16735"/>
    <cellStyle name="Output 2 20 11 3 2" xfId="41538"/>
    <cellStyle name="Output 2 20 11 4" xfId="21499"/>
    <cellStyle name="Output 2 20 11 4 2" xfId="46299"/>
    <cellStyle name="Output 2 20 11 5" xfId="31843"/>
    <cellStyle name="Output 2 20 11 6" xfId="50906"/>
    <cellStyle name="Output 2 20 11 7" xfId="26386"/>
    <cellStyle name="Output 2 20 12" xfId="7257"/>
    <cellStyle name="Output 2 20 12 2" xfId="12206"/>
    <cellStyle name="Output 2 20 12 2 2" xfId="56166"/>
    <cellStyle name="Output 2 20 12 2 3" xfId="37010"/>
    <cellStyle name="Output 2 20 12 3" xfId="17107"/>
    <cellStyle name="Output 2 20 12 3 2" xfId="41910"/>
    <cellStyle name="Output 2 20 12 4" xfId="21595"/>
    <cellStyle name="Output 2 20 12 4 2" xfId="46395"/>
    <cellStyle name="Output 2 20 12 5" xfId="51278"/>
    <cellStyle name="Output 2 20 12 6" xfId="26758"/>
    <cellStyle name="Output 2 20 13" xfId="2732"/>
    <cellStyle name="Output 2 20 13 2" xfId="32231"/>
    <cellStyle name="Output 2 20 13 3" xfId="27712"/>
    <cellStyle name="Output 2 20 14" xfId="7680"/>
    <cellStyle name="Output 2 20 14 2" xfId="51678"/>
    <cellStyle name="Output 2 20 14 3" xfId="32485"/>
    <cellStyle name="Output 2 20 15" xfId="12578"/>
    <cellStyle name="Output 2 20 15 2" xfId="37381"/>
    <cellStyle name="Output 2 20 16" xfId="20536"/>
    <cellStyle name="Output 2 20 16 2" xfId="45337"/>
    <cellStyle name="Output 2 20 17" xfId="27179"/>
    <cellStyle name="Output 2 20 18" xfId="56580"/>
    <cellStyle name="Output 2 20 19" xfId="22249"/>
    <cellStyle name="Output 2 20 2" xfId="744"/>
    <cellStyle name="Output 2 20 2 2" xfId="1648"/>
    <cellStyle name="Output 2 20 2 2 2" xfId="52213"/>
    <cellStyle name="Output 2 20 2 2 3" xfId="33049"/>
    <cellStyle name="Output 2 20 2 2 4" xfId="8245"/>
    <cellStyle name="Output 2 20 2 3" xfId="13146"/>
    <cellStyle name="Output 2 20 2 3 2" xfId="37949"/>
    <cellStyle name="Output 2 20 2 4" xfId="18486"/>
    <cellStyle name="Output 2 20 2 4 2" xfId="43288"/>
    <cellStyle name="Output 2 20 2 5" xfId="28272"/>
    <cellStyle name="Output 2 20 2 6" xfId="47325"/>
    <cellStyle name="Output 2 20 2 7" xfId="22805"/>
    <cellStyle name="Output 2 20 2 8" xfId="3296"/>
    <cellStyle name="Output 2 20 20" xfId="57035"/>
    <cellStyle name="Output 2 20 21" xfId="2133"/>
    <cellStyle name="Output 2 20 3" xfId="1197"/>
    <cellStyle name="Output 2 20 3 2" xfId="8645"/>
    <cellStyle name="Output 2 20 3 2 2" xfId="52613"/>
    <cellStyle name="Output 2 20 3 2 3" xfId="33449"/>
    <cellStyle name="Output 2 20 3 3" xfId="13546"/>
    <cellStyle name="Output 2 20 3 3 2" xfId="38349"/>
    <cellStyle name="Output 2 20 3 4" xfId="21928"/>
    <cellStyle name="Output 2 20 3 4 2" xfId="46728"/>
    <cellStyle name="Output 2 20 3 5" xfId="28672"/>
    <cellStyle name="Output 2 20 3 6" xfId="47725"/>
    <cellStyle name="Output 2 20 3 7" xfId="23205"/>
    <cellStyle name="Output 2 20 3 8" xfId="3696"/>
    <cellStyle name="Output 2 20 4" xfId="4097"/>
    <cellStyle name="Output 2 20 4 2" xfId="9046"/>
    <cellStyle name="Output 2 20 4 2 2" xfId="53012"/>
    <cellStyle name="Output 2 20 4 2 3" xfId="33850"/>
    <cellStyle name="Output 2 20 4 3" xfId="13947"/>
    <cellStyle name="Output 2 20 4 3 2" xfId="38750"/>
    <cellStyle name="Output 2 20 4 4" xfId="20070"/>
    <cellStyle name="Output 2 20 4 4 2" xfId="44872"/>
    <cellStyle name="Output 2 20 4 5" xfId="29073"/>
    <cellStyle name="Output 2 20 4 6" xfId="48124"/>
    <cellStyle name="Output 2 20 4 7" xfId="23604"/>
    <cellStyle name="Output 2 20 5" xfId="4489"/>
    <cellStyle name="Output 2 20 5 2" xfId="9438"/>
    <cellStyle name="Output 2 20 5 2 2" xfId="53404"/>
    <cellStyle name="Output 2 20 5 2 3" xfId="34242"/>
    <cellStyle name="Output 2 20 5 3" xfId="14339"/>
    <cellStyle name="Output 2 20 5 3 2" xfId="39142"/>
    <cellStyle name="Output 2 20 5 4" xfId="21286"/>
    <cellStyle name="Output 2 20 5 4 2" xfId="46086"/>
    <cellStyle name="Output 2 20 5 5" xfId="29464"/>
    <cellStyle name="Output 2 20 5 6" xfId="48516"/>
    <cellStyle name="Output 2 20 5 7" xfId="23996"/>
    <cellStyle name="Output 2 20 6" xfId="4896"/>
    <cellStyle name="Output 2 20 6 2" xfId="9845"/>
    <cellStyle name="Output 2 20 6 2 2" xfId="53810"/>
    <cellStyle name="Output 2 20 6 2 3" xfId="34649"/>
    <cellStyle name="Output 2 20 6 3" xfId="14746"/>
    <cellStyle name="Output 2 20 6 3 2" xfId="39549"/>
    <cellStyle name="Output 2 20 6 4" xfId="22094"/>
    <cellStyle name="Output 2 20 6 4 2" xfId="46894"/>
    <cellStyle name="Output 2 20 6 5" xfId="29871"/>
    <cellStyle name="Output 2 20 6 6" xfId="48922"/>
    <cellStyle name="Output 2 20 6 7" xfId="24402"/>
    <cellStyle name="Output 2 20 7" xfId="5283"/>
    <cellStyle name="Output 2 20 7 2" xfId="10232"/>
    <cellStyle name="Output 2 20 7 2 2" xfId="54197"/>
    <cellStyle name="Output 2 20 7 2 3" xfId="35036"/>
    <cellStyle name="Output 2 20 7 3" xfId="15133"/>
    <cellStyle name="Output 2 20 7 3 2" xfId="39936"/>
    <cellStyle name="Output 2 20 7 4" xfId="18617"/>
    <cellStyle name="Output 2 20 7 4 2" xfId="43419"/>
    <cellStyle name="Output 2 20 7 5" xfId="30258"/>
    <cellStyle name="Output 2 20 7 6" xfId="49309"/>
    <cellStyle name="Output 2 20 7 7" xfId="24789"/>
    <cellStyle name="Output 2 20 8" xfId="5700"/>
    <cellStyle name="Output 2 20 8 2" xfId="10649"/>
    <cellStyle name="Output 2 20 8 2 2" xfId="54612"/>
    <cellStyle name="Output 2 20 8 2 3" xfId="35453"/>
    <cellStyle name="Output 2 20 8 3" xfId="15550"/>
    <cellStyle name="Output 2 20 8 3 2" xfId="40353"/>
    <cellStyle name="Output 2 20 8 4" xfId="19835"/>
    <cellStyle name="Output 2 20 8 4 2" xfId="44637"/>
    <cellStyle name="Output 2 20 8 5" xfId="30673"/>
    <cellStyle name="Output 2 20 8 6" xfId="49724"/>
    <cellStyle name="Output 2 20 8 7" xfId="25204"/>
    <cellStyle name="Output 2 20 9" xfId="6092"/>
    <cellStyle name="Output 2 20 9 2" xfId="11041"/>
    <cellStyle name="Output 2 20 9 2 2" xfId="55003"/>
    <cellStyle name="Output 2 20 9 2 3" xfId="35845"/>
    <cellStyle name="Output 2 20 9 3" xfId="15942"/>
    <cellStyle name="Output 2 20 9 3 2" xfId="40745"/>
    <cellStyle name="Output 2 20 9 4" xfId="9584"/>
    <cellStyle name="Output 2 20 9 4 2" xfId="34388"/>
    <cellStyle name="Output 2 20 9 5" xfId="31061"/>
    <cellStyle name="Output 2 20 9 6" xfId="50115"/>
    <cellStyle name="Output 2 20 9 7" xfId="25595"/>
    <cellStyle name="Output 2 21" xfId="347"/>
    <cellStyle name="Output 2 21 10" xfId="6578"/>
    <cellStyle name="Output 2 21 10 2" xfId="11527"/>
    <cellStyle name="Output 2 21 10 2 2" xfId="55489"/>
    <cellStyle name="Output 2 21 10 2 3" xfId="36331"/>
    <cellStyle name="Output 2 21 10 3" xfId="16428"/>
    <cellStyle name="Output 2 21 10 3 2" xfId="41231"/>
    <cellStyle name="Output 2 21 10 4" xfId="20149"/>
    <cellStyle name="Output 2 21 10 4 2" xfId="44951"/>
    <cellStyle name="Output 2 21 10 5" xfId="31542"/>
    <cellStyle name="Output 2 21 10 6" xfId="50601"/>
    <cellStyle name="Output 2 21 10 7" xfId="26081"/>
    <cellStyle name="Output 2 21 11" xfId="6957"/>
    <cellStyle name="Output 2 21 11 2" xfId="11906"/>
    <cellStyle name="Output 2 21 11 2 2" xfId="55866"/>
    <cellStyle name="Output 2 21 11 2 3" xfId="36710"/>
    <cellStyle name="Output 2 21 11 3" xfId="16807"/>
    <cellStyle name="Output 2 21 11 3 2" xfId="41610"/>
    <cellStyle name="Output 2 21 11 4" xfId="17909"/>
    <cellStyle name="Output 2 21 11 4 2" xfId="42712"/>
    <cellStyle name="Output 2 21 11 5" xfId="31915"/>
    <cellStyle name="Output 2 21 11 6" xfId="50978"/>
    <cellStyle name="Output 2 21 11 7" xfId="26458"/>
    <cellStyle name="Output 2 21 12" xfId="7329"/>
    <cellStyle name="Output 2 21 12 2" xfId="12278"/>
    <cellStyle name="Output 2 21 12 2 2" xfId="56238"/>
    <cellStyle name="Output 2 21 12 2 3" xfId="37082"/>
    <cellStyle name="Output 2 21 12 3" xfId="17179"/>
    <cellStyle name="Output 2 21 12 3 2" xfId="41982"/>
    <cellStyle name="Output 2 21 12 4" xfId="19842"/>
    <cellStyle name="Output 2 21 12 4 2" xfId="44644"/>
    <cellStyle name="Output 2 21 12 5" xfId="51350"/>
    <cellStyle name="Output 2 21 12 6" xfId="26830"/>
    <cellStyle name="Output 2 21 13" xfId="2804"/>
    <cellStyle name="Output 2 21 13 2" xfId="27102"/>
    <cellStyle name="Output 2 21 13 3" xfId="27784"/>
    <cellStyle name="Output 2 21 14" xfId="7752"/>
    <cellStyle name="Output 2 21 14 2" xfId="51750"/>
    <cellStyle name="Output 2 21 14 3" xfId="32557"/>
    <cellStyle name="Output 2 21 15" xfId="12650"/>
    <cellStyle name="Output 2 21 15 2" xfId="37453"/>
    <cellStyle name="Output 2 21 16" xfId="20504"/>
    <cellStyle name="Output 2 21 16 2" xfId="45305"/>
    <cellStyle name="Output 2 21 17" xfId="27241"/>
    <cellStyle name="Output 2 21 18" xfId="56652"/>
    <cellStyle name="Output 2 21 19" xfId="22321"/>
    <cellStyle name="Output 2 21 2" xfId="816"/>
    <cellStyle name="Output 2 21 2 2" xfId="1720"/>
    <cellStyle name="Output 2 21 2 2 2" xfId="52285"/>
    <cellStyle name="Output 2 21 2 2 3" xfId="33121"/>
    <cellStyle name="Output 2 21 2 2 4" xfId="8317"/>
    <cellStyle name="Output 2 21 2 3" xfId="13218"/>
    <cellStyle name="Output 2 21 2 3 2" xfId="38021"/>
    <cellStyle name="Output 2 21 2 4" xfId="18580"/>
    <cellStyle name="Output 2 21 2 4 2" xfId="43382"/>
    <cellStyle name="Output 2 21 2 5" xfId="28344"/>
    <cellStyle name="Output 2 21 2 6" xfId="47397"/>
    <cellStyle name="Output 2 21 2 7" xfId="22877"/>
    <cellStyle name="Output 2 21 2 8" xfId="3368"/>
    <cellStyle name="Output 2 21 20" xfId="57107"/>
    <cellStyle name="Output 2 21 21" xfId="2205"/>
    <cellStyle name="Output 2 21 3" xfId="1269"/>
    <cellStyle name="Output 2 21 3 2" xfId="8717"/>
    <cellStyle name="Output 2 21 3 2 2" xfId="52685"/>
    <cellStyle name="Output 2 21 3 2 3" xfId="33521"/>
    <cellStyle name="Output 2 21 3 3" xfId="13618"/>
    <cellStyle name="Output 2 21 3 3 2" xfId="38421"/>
    <cellStyle name="Output 2 21 3 4" xfId="21772"/>
    <cellStyle name="Output 2 21 3 4 2" xfId="46572"/>
    <cellStyle name="Output 2 21 3 5" xfId="28744"/>
    <cellStyle name="Output 2 21 3 6" xfId="47797"/>
    <cellStyle name="Output 2 21 3 7" xfId="23277"/>
    <cellStyle name="Output 2 21 3 8" xfId="3768"/>
    <cellStyle name="Output 2 21 4" xfId="4169"/>
    <cellStyle name="Output 2 21 4 2" xfId="9118"/>
    <cellStyle name="Output 2 21 4 2 2" xfId="53084"/>
    <cellStyle name="Output 2 21 4 2 3" xfId="33922"/>
    <cellStyle name="Output 2 21 4 3" xfId="14019"/>
    <cellStyle name="Output 2 21 4 3 2" xfId="38822"/>
    <cellStyle name="Output 2 21 4 4" xfId="20011"/>
    <cellStyle name="Output 2 21 4 4 2" xfId="44813"/>
    <cellStyle name="Output 2 21 4 5" xfId="29145"/>
    <cellStyle name="Output 2 21 4 6" xfId="48196"/>
    <cellStyle name="Output 2 21 4 7" xfId="23676"/>
    <cellStyle name="Output 2 21 5" xfId="4561"/>
    <cellStyle name="Output 2 21 5 2" xfId="9510"/>
    <cellStyle name="Output 2 21 5 2 2" xfId="53476"/>
    <cellStyle name="Output 2 21 5 2 3" xfId="34314"/>
    <cellStyle name="Output 2 21 5 3" xfId="14411"/>
    <cellStyle name="Output 2 21 5 3 2" xfId="39214"/>
    <cellStyle name="Output 2 21 5 4" xfId="21308"/>
    <cellStyle name="Output 2 21 5 4 2" xfId="46108"/>
    <cellStyle name="Output 2 21 5 5" xfId="29536"/>
    <cellStyle name="Output 2 21 5 6" xfId="48588"/>
    <cellStyle name="Output 2 21 5 7" xfId="24068"/>
    <cellStyle name="Output 2 21 6" xfId="4968"/>
    <cellStyle name="Output 2 21 6 2" xfId="9917"/>
    <cellStyle name="Output 2 21 6 2 2" xfId="53882"/>
    <cellStyle name="Output 2 21 6 2 3" xfId="34721"/>
    <cellStyle name="Output 2 21 6 3" xfId="14818"/>
    <cellStyle name="Output 2 21 6 3 2" xfId="39621"/>
    <cellStyle name="Output 2 21 6 4" xfId="17795"/>
    <cellStyle name="Output 2 21 6 4 2" xfId="42598"/>
    <cellStyle name="Output 2 21 6 5" xfId="29943"/>
    <cellStyle name="Output 2 21 6 6" xfId="48994"/>
    <cellStyle name="Output 2 21 6 7" xfId="24474"/>
    <cellStyle name="Output 2 21 7" xfId="5355"/>
    <cellStyle name="Output 2 21 7 2" xfId="10304"/>
    <cellStyle name="Output 2 21 7 2 2" xfId="54269"/>
    <cellStyle name="Output 2 21 7 2 3" xfId="35108"/>
    <cellStyle name="Output 2 21 7 3" xfId="15205"/>
    <cellStyle name="Output 2 21 7 3 2" xfId="40008"/>
    <cellStyle name="Output 2 21 7 4" xfId="18602"/>
    <cellStyle name="Output 2 21 7 4 2" xfId="43404"/>
    <cellStyle name="Output 2 21 7 5" xfId="30330"/>
    <cellStyle name="Output 2 21 7 6" xfId="49381"/>
    <cellStyle name="Output 2 21 7 7" xfId="24861"/>
    <cellStyle name="Output 2 21 8" xfId="5772"/>
    <cellStyle name="Output 2 21 8 2" xfId="10721"/>
    <cellStyle name="Output 2 21 8 2 2" xfId="54684"/>
    <cellStyle name="Output 2 21 8 2 3" xfId="35525"/>
    <cellStyle name="Output 2 21 8 3" xfId="15622"/>
    <cellStyle name="Output 2 21 8 3 2" xfId="40425"/>
    <cellStyle name="Output 2 21 8 4" xfId="19794"/>
    <cellStyle name="Output 2 21 8 4 2" xfId="44596"/>
    <cellStyle name="Output 2 21 8 5" xfId="30745"/>
    <cellStyle name="Output 2 21 8 6" xfId="49796"/>
    <cellStyle name="Output 2 21 8 7" xfId="25276"/>
    <cellStyle name="Output 2 21 9" xfId="6164"/>
    <cellStyle name="Output 2 21 9 2" xfId="11113"/>
    <cellStyle name="Output 2 21 9 2 2" xfId="55075"/>
    <cellStyle name="Output 2 21 9 2 3" xfId="35917"/>
    <cellStyle name="Output 2 21 9 3" xfId="16014"/>
    <cellStyle name="Output 2 21 9 3 2" xfId="40817"/>
    <cellStyle name="Output 2 21 9 4" xfId="17410"/>
    <cellStyle name="Output 2 21 9 4 2" xfId="42213"/>
    <cellStyle name="Output 2 21 9 5" xfId="31133"/>
    <cellStyle name="Output 2 21 9 6" xfId="50187"/>
    <cellStyle name="Output 2 21 9 7" xfId="25667"/>
    <cellStyle name="Output 2 22" xfId="354"/>
    <cellStyle name="Output 2 22 10" xfId="6585"/>
    <cellStyle name="Output 2 22 10 2" xfId="11534"/>
    <cellStyle name="Output 2 22 10 2 2" xfId="55496"/>
    <cellStyle name="Output 2 22 10 2 3" xfId="36338"/>
    <cellStyle name="Output 2 22 10 3" xfId="16435"/>
    <cellStyle name="Output 2 22 10 3 2" xfId="41238"/>
    <cellStyle name="Output 2 22 10 4" xfId="21679"/>
    <cellStyle name="Output 2 22 10 4 2" xfId="46479"/>
    <cellStyle name="Output 2 22 10 5" xfId="31549"/>
    <cellStyle name="Output 2 22 10 6" xfId="50608"/>
    <cellStyle name="Output 2 22 10 7" xfId="26088"/>
    <cellStyle name="Output 2 22 11" xfId="6964"/>
    <cellStyle name="Output 2 22 11 2" xfId="11913"/>
    <cellStyle name="Output 2 22 11 2 2" xfId="55873"/>
    <cellStyle name="Output 2 22 11 2 3" xfId="36717"/>
    <cellStyle name="Output 2 22 11 3" xfId="16814"/>
    <cellStyle name="Output 2 22 11 3 2" xfId="41617"/>
    <cellStyle name="Output 2 22 11 4" xfId="19450"/>
    <cellStyle name="Output 2 22 11 4 2" xfId="44252"/>
    <cellStyle name="Output 2 22 11 5" xfId="31922"/>
    <cellStyle name="Output 2 22 11 6" xfId="50985"/>
    <cellStyle name="Output 2 22 11 7" xfId="26465"/>
    <cellStyle name="Output 2 22 12" xfId="7336"/>
    <cellStyle name="Output 2 22 12 2" xfId="12285"/>
    <cellStyle name="Output 2 22 12 2 2" xfId="56245"/>
    <cellStyle name="Output 2 22 12 2 3" xfId="37089"/>
    <cellStyle name="Output 2 22 12 3" xfId="17186"/>
    <cellStyle name="Output 2 22 12 3 2" xfId="41989"/>
    <cellStyle name="Output 2 22 12 4" xfId="21383"/>
    <cellStyle name="Output 2 22 12 4 2" xfId="46183"/>
    <cellStyle name="Output 2 22 12 5" xfId="51357"/>
    <cellStyle name="Output 2 22 12 6" xfId="26837"/>
    <cellStyle name="Output 2 22 13" xfId="2811"/>
    <cellStyle name="Output 2 22 13 2" xfId="27067"/>
    <cellStyle name="Output 2 22 13 3" xfId="27791"/>
    <cellStyle name="Output 2 22 14" xfId="7759"/>
    <cellStyle name="Output 2 22 14 2" xfId="51757"/>
    <cellStyle name="Output 2 22 14 3" xfId="32564"/>
    <cellStyle name="Output 2 22 15" xfId="12657"/>
    <cellStyle name="Output 2 22 15 2" xfId="37460"/>
    <cellStyle name="Output 2 22 16" xfId="21998"/>
    <cellStyle name="Output 2 22 16 2" xfId="46798"/>
    <cellStyle name="Output 2 22 17" xfId="32354"/>
    <cellStyle name="Output 2 22 18" xfId="56659"/>
    <cellStyle name="Output 2 22 19" xfId="22328"/>
    <cellStyle name="Output 2 22 2" xfId="823"/>
    <cellStyle name="Output 2 22 2 2" xfId="1727"/>
    <cellStyle name="Output 2 22 2 2 2" xfId="52292"/>
    <cellStyle name="Output 2 22 2 2 3" xfId="33128"/>
    <cellStyle name="Output 2 22 2 2 4" xfId="8324"/>
    <cellStyle name="Output 2 22 2 3" xfId="13225"/>
    <cellStyle name="Output 2 22 2 3 2" xfId="38028"/>
    <cellStyle name="Output 2 22 2 4" xfId="20303"/>
    <cellStyle name="Output 2 22 2 4 2" xfId="45105"/>
    <cellStyle name="Output 2 22 2 5" xfId="28351"/>
    <cellStyle name="Output 2 22 2 6" xfId="47404"/>
    <cellStyle name="Output 2 22 2 7" xfId="22884"/>
    <cellStyle name="Output 2 22 2 8" xfId="3375"/>
    <cellStyle name="Output 2 22 20" xfId="57114"/>
    <cellStyle name="Output 2 22 21" xfId="2212"/>
    <cellStyle name="Output 2 22 3" xfId="1276"/>
    <cellStyle name="Output 2 22 3 2" xfId="8724"/>
    <cellStyle name="Output 2 22 3 2 2" xfId="52692"/>
    <cellStyle name="Output 2 22 3 2 3" xfId="33528"/>
    <cellStyle name="Output 2 22 3 3" xfId="13625"/>
    <cellStyle name="Output 2 22 3 3 2" xfId="38428"/>
    <cellStyle name="Output 2 22 3 4" xfId="19513"/>
    <cellStyle name="Output 2 22 3 4 2" xfId="44315"/>
    <cellStyle name="Output 2 22 3 5" xfId="28751"/>
    <cellStyle name="Output 2 22 3 6" xfId="47804"/>
    <cellStyle name="Output 2 22 3 7" xfId="23284"/>
    <cellStyle name="Output 2 22 3 8" xfId="3775"/>
    <cellStyle name="Output 2 22 4" xfId="4176"/>
    <cellStyle name="Output 2 22 4 2" xfId="9125"/>
    <cellStyle name="Output 2 22 4 2 2" xfId="53091"/>
    <cellStyle name="Output 2 22 4 2 3" xfId="33929"/>
    <cellStyle name="Output 2 22 4 3" xfId="14026"/>
    <cellStyle name="Output 2 22 4 3 2" xfId="38829"/>
    <cellStyle name="Output 2 22 4 4" xfId="21546"/>
    <cellStyle name="Output 2 22 4 4 2" xfId="46346"/>
    <cellStyle name="Output 2 22 4 5" xfId="29152"/>
    <cellStyle name="Output 2 22 4 6" xfId="48203"/>
    <cellStyle name="Output 2 22 4 7" xfId="23683"/>
    <cellStyle name="Output 2 22 5" xfId="4568"/>
    <cellStyle name="Output 2 22 5 2" xfId="9517"/>
    <cellStyle name="Output 2 22 5 2 2" xfId="53483"/>
    <cellStyle name="Output 2 22 5 2 3" xfId="34321"/>
    <cellStyle name="Output 2 22 5 3" xfId="14418"/>
    <cellStyle name="Output 2 22 5 3 2" xfId="39221"/>
    <cellStyle name="Output 2 22 5 4" xfId="18990"/>
    <cellStyle name="Output 2 22 5 4 2" xfId="43792"/>
    <cellStyle name="Output 2 22 5 5" xfId="29543"/>
    <cellStyle name="Output 2 22 5 6" xfId="48595"/>
    <cellStyle name="Output 2 22 5 7" xfId="24075"/>
    <cellStyle name="Output 2 22 6" xfId="4975"/>
    <cellStyle name="Output 2 22 6 2" xfId="9924"/>
    <cellStyle name="Output 2 22 6 2 2" xfId="53889"/>
    <cellStyle name="Output 2 22 6 2 3" xfId="34728"/>
    <cellStyle name="Output 2 22 6 3" xfId="14825"/>
    <cellStyle name="Output 2 22 6 3 2" xfId="39628"/>
    <cellStyle name="Output 2 22 6 4" xfId="2587"/>
    <cellStyle name="Output 2 22 6 4 2" xfId="27567"/>
    <cellStyle name="Output 2 22 6 5" xfId="29950"/>
    <cellStyle name="Output 2 22 6 6" xfId="49001"/>
    <cellStyle name="Output 2 22 6 7" xfId="24481"/>
    <cellStyle name="Output 2 22 7" xfId="5362"/>
    <cellStyle name="Output 2 22 7 2" xfId="10311"/>
    <cellStyle name="Output 2 22 7 2 2" xfId="54276"/>
    <cellStyle name="Output 2 22 7 2 3" xfId="35115"/>
    <cellStyle name="Output 2 22 7 3" xfId="15212"/>
    <cellStyle name="Output 2 22 7 3 2" xfId="40015"/>
    <cellStyle name="Output 2 22 7 4" xfId="20330"/>
    <cellStyle name="Output 2 22 7 4 2" xfId="45132"/>
    <cellStyle name="Output 2 22 7 5" xfId="30337"/>
    <cellStyle name="Output 2 22 7 6" xfId="49388"/>
    <cellStyle name="Output 2 22 7 7" xfId="24868"/>
    <cellStyle name="Output 2 22 8" xfId="5779"/>
    <cellStyle name="Output 2 22 8 2" xfId="10728"/>
    <cellStyle name="Output 2 22 8 2 2" xfId="54691"/>
    <cellStyle name="Output 2 22 8 2 3" xfId="35532"/>
    <cellStyle name="Output 2 22 8 3" xfId="15629"/>
    <cellStyle name="Output 2 22 8 3 2" xfId="40432"/>
    <cellStyle name="Output 2 22 8 4" xfId="21337"/>
    <cellStyle name="Output 2 22 8 4 2" xfId="46137"/>
    <cellStyle name="Output 2 22 8 5" xfId="30752"/>
    <cellStyle name="Output 2 22 8 6" xfId="49803"/>
    <cellStyle name="Output 2 22 8 7" xfId="25283"/>
    <cellStyle name="Output 2 22 9" xfId="6171"/>
    <cellStyle name="Output 2 22 9 2" xfId="11120"/>
    <cellStyle name="Output 2 22 9 2 2" xfId="55082"/>
    <cellStyle name="Output 2 22 9 2 3" xfId="35924"/>
    <cellStyle name="Output 2 22 9 3" xfId="16021"/>
    <cellStyle name="Output 2 22 9 3 2" xfId="40824"/>
    <cellStyle name="Output 2 22 9 4" xfId="18443"/>
    <cellStyle name="Output 2 22 9 4 2" xfId="43245"/>
    <cellStyle name="Output 2 22 9 5" xfId="31140"/>
    <cellStyle name="Output 2 22 9 6" xfId="50194"/>
    <cellStyle name="Output 2 22 9 7" xfId="25674"/>
    <cellStyle name="Output 2 23" xfId="302"/>
    <cellStyle name="Output 2 23 10" xfId="6533"/>
    <cellStyle name="Output 2 23 10 2" xfId="11482"/>
    <cellStyle name="Output 2 23 10 2 2" xfId="55444"/>
    <cellStyle name="Output 2 23 10 2 3" xfId="36286"/>
    <cellStyle name="Output 2 23 10 3" xfId="16383"/>
    <cellStyle name="Output 2 23 10 3 2" xfId="41186"/>
    <cellStyle name="Output 2 23 10 4" xfId="18916"/>
    <cellStyle name="Output 2 23 10 4 2" xfId="43718"/>
    <cellStyle name="Output 2 23 10 5" xfId="31497"/>
    <cellStyle name="Output 2 23 10 6" xfId="50556"/>
    <cellStyle name="Output 2 23 10 7" xfId="26036"/>
    <cellStyle name="Output 2 23 11" xfId="6912"/>
    <cellStyle name="Output 2 23 11 2" xfId="11861"/>
    <cellStyle name="Output 2 23 11 2 2" xfId="55821"/>
    <cellStyle name="Output 2 23 11 2 3" xfId="36665"/>
    <cellStyle name="Output 2 23 11 3" xfId="16762"/>
    <cellStyle name="Output 2 23 11 3 2" xfId="41565"/>
    <cellStyle name="Output 2 23 11 4" xfId="17420"/>
    <cellStyle name="Output 2 23 11 4 2" xfId="42223"/>
    <cellStyle name="Output 2 23 11 5" xfId="31870"/>
    <cellStyle name="Output 2 23 11 6" xfId="50933"/>
    <cellStyle name="Output 2 23 11 7" xfId="26413"/>
    <cellStyle name="Output 2 23 12" xfId="7284"/>
    <cellStyle name="Output 2 23 12 2" xfId="12233"/>
    <cellStyle name="Output 2 23 12 2 2" xfId="56193"/>
    <cellStyle name="Output 2 23 12 2 3" xfId="37037"/>
    <cellStyle name="Output 2 23 12 3" xfId="17134"/>
    <cellStyle name="Output 2 23 12 3 2" xfId="41937"/>
    <cellStyle name="Output 2 23 12 4" xfId="20780"/>
    <cellStyle name="Output 2 23 12 4 2" xfId="45581"/>
    <cellStyle name="Output 2 23 12 5" xfId="51305"/>
    <cellStyle name="Output 2 23 12 6" xfId="26785"/>
    <cellStyle name="Output 2 23 13" xfId="2759"/>
    <cellStyle name="Output 2 23 13 2" xfId="27253"/>
    <cellStyle name="Output 2 23 13 3" xfId="27739"/>
    <cellStyle name="Output 2 23 14" xfId="7707"/>
    <cellStyle name="Output 2 23 14 2" xfId="51705"/>
    <cellStyle name="Output 2 23 14 3" xfId="32512"/>
    <cellStyle name="Output 2 23 15" xfId="12605"/>
    <cellStyle name="Output 2 23 15 2" xfId="37408"/>
    <cellStyle name="Output 2 23 16" xfId="19304"/>
    <cellStyle name="Output 2 23 16 2" xfId="44106"/>
    <cellStyle name="Output 2 23 17" xfId="32326"/>
    <cellStyle name="Output 2 23 18" xfId="56607"/>
    <cellStyle name="Output 2 23 19" xfId="22276"/>
    <cellStyle name="Output 2 23 2" xfId="771"/>
    <cellStyle name="Output 2 23 2 2" xfId="1675"/>
    <cellStyle name="Output 2 23 2 2 2" xfId="52240"/>
    <cellStyle name="Output 2 23 2 2 3" xfId="33076"/>
    <cellStyle name="Output 2 23 2 2 4" xfId="8272"/>
    <cellStyle name="Output 2 23 2 3" xfId="13173"/>
    <cellStyle name="Output 2 23 2 3 2" xfId="37976"/>
    <cellStyle name="Output 2 23 2 4" xfId="21567"/>
    <cellStyle name="Output 2 23 2 4 2" xfId="46367"/>
    <cellStyle name="Output 2 23 2 5" xfId="28299"/>
    <cellStyle name="Output 2 23 2 6" xfId="47352"/>
    <cellStyle name="Output 2 23 2 7" xfId="22832"/>
    <cellStyle name="Output 2 23 2 8" xfId="3323"/>
    <cellStyle name="Output 2 23 20" xfId="57062"/>
    <cellStyle name="Output 2 23 21" xfId="2160"/>
    <cellStyle name="Output 2 23 3" xfId="1224"/>
    <cellStyle name="Output 2 23 3 2" xfId="8672"/>
    <cellStyle name="Output 2 23 3 2 2" xfId="52640"/>
    <cellStyle name="Output 2 23 3 2 3" xfId="33476"/>
    <cellStyle name="Output 2 23 3 3" xfId="13573"/>
    <cellStyle name="Output 2 23 3 3 2" xfId="38376"/>
    <cellStyle name="Output 2 23 3 4" xfId="17446"/>
    <cellStyle name="Output 2 23 3 4 2" xfId="42249"/>
    <cellStyle name="Output 2 23 3 5" xfId="28699"/>
    <cellStyle name="Output 2 23 3 6" xfId="47752"/>
    <cellStyle name="Output 2 23 3 7" xfId="23232"/>
    <cellStyle name="Output 2 23 3 8" xfId="3723"/>
    <cellStyle name="Output 2 23 4" xfId="4124"/>
    <cellStyle name="Output 2 23 4 2" xfId="9073"/>
    <cellStyle name="Output 2 23 4 2 2" xfId="53039"/>
    <cellStyle name="Output 2 23 4 2 3" xfId="33877"/>
    <cellStyle name="Output 2 23 4 3" xfId="13974"/>
    <cellStyle name="Output 2 23 4 3 2" xfId="38777"/>
    <cellStyle name="Output 2 23 4 4" xfId="18960"/>
    <cellStyle name="Output 2 23 4 4 2" xfId="43762"/>
    <cellStyle name="Output 2 23 4 5" xfId="29100"/>
    <cellStyle name="Output 2 23 4 6" xfId="48151"/>
    <cellStyle name="Output 2 23 4 7" xfId="23631"/>
    <cellStyle name="Output 2 23 5" xfId="4516"/>
    <cellStyle name="Output 2 23 5 2" xfId="9465"/>
    <cellStyle name="Output 2 23 5 2 2" xfId="53431"/>
    <cellStyle name="Output 2 23 5 2 3" xfId="34269"/>
    <cellStyle name="Output 2 23 5 3" xfId="14366"/>
    <cellStyle name="Output 2 23 5 3 2" xfId="39169"/>
    <cellStyle name="Output 2 23 5 4" xfId="20524"/>
    <cellStyle name="Output 2 23 5 4 2" xfId="45325"/>
    <cellStyle name="Output 2 23 5 5" xfId="29491"/>
    <cellStyle name="Output 2 23 5 6" xfId="48543"/>
    <cellStyle name="Output 2 23 5 7" xfId="24023"/>
    <cellStyle name="Output 2 23 6" xfId="4923"/>
    <cellStyle name="Output 2 23 6 2" xfId="9872"/>
    <cellStyle name="Output 2 23 6 2 2" xfId="53837"/>
    <cellStyle name="Output 2 23 6 2 3" xfId="34676"/>
    <cellStyle name="Output 2 23 6 3" xfId="14773"/>
    <cellStyle name="Output 2 23 6 3 2" xfId="39576"/>
    <cellStyle name="Output 2 23 6 4" xfId="17626"/>
    <cellStyle name="Output 2 23 6 4 2" xfId="42429"/>
    <cellStyle name="Output 2 23 6 5" xfId="29898"/>
    <cellStyle name="Output 2 23 6 6" xfId="48949"/>
    <cellStyle name="Output 2 23 6 7" xfId="24429"/>
    <cellStyle name="Output 2 23 7" xfId="5310"/>
    <cellStyle name="Output 2 23 7 2" xfId="10259"/>
    <cellStyle name="Output 2 23 7 2 2" xfId="54224"/>
    <cellStyle name="Output 2 23 7 2 3" xfId="35063"/>
    <cellStyle name="Output 2 23 7 3" xfId="15160"/>
    <cellStyle name="Output 2 23 7 3 2" xfId="39963"/>
    <cellStyle name="Output 2 23 7 4" xfId="21685"/>
    <cellStyle name="Output 2 23 7 4 2" xfId="46485"/>
    <cellStyle name="Output 2 23 7 5" xfId="30285"/>
    <cellStyle name="Output 2 23 7 6" xfId="49336"/>
    <cellStyle name="Output 2 23 7 7" xfId="24816"/>
    <cellStyle name="Output 2 23 8" xfId="5727"/>
    <cellStyle name="Output 2 23 8 2" xfId="10676"/>
    <cellStyle name="Output 2 23 8 2 2" xfId="54639"/>
    <cellStyle name="Output 2 23 8 2 3" xfId="35480"/>
    <cellStyle name="Output 2 23 8 3" xfId="15577"/>
    <cellStyle name="Output 2 23 8 3 2" xfId="40380"/>
    <cellStyle name="Output 2 23 8 4" xfId="18647"/>
    <cellStyle name="Output 2 23 8 4 2" xfId="43449"/>
    <cellStyle name="Output 2 23 8 5" xfId="30700"/>
    <cellStyle name="Output 2 23 8 6" xfId="49751"/>
    <cellStyle name="Output 2 23 8 7" xfId="25231"/>
    <cellStyle name="Output 2 23 9" xfId="6119"/>
    <cellStyle name="Output 2 23 9 2" xfId="11068"/>
    <cellStyle name="Output 2 23 9 2 2" xfId="55030"/>
    <cellStyle name="Output 2 23 9 2 3" xfId="35872"/>
    <cellStyle name="Output 2 23 9 3" xfId="15969"/>
    <cellStyle name="Output 2 23 9 3 2" xfId="40772"/>
    <cellStyle name="Output 2 23 9 4" xfId="19924"/>
    <cellStyle name="Output 2 23 9 4 2" xfId="44726"/>
    <cellStyle name="Output 2 23 9 5" xfId="31088"/>
    <cellStyle name="Output 2 23 9 6" xfId="50142"/>
    <cellStyle name="Output 2 23 9 7" xfId="25622"/>
    <cellStyle name="Output 2 24" xfId="416"/>
    <cellStyle name="Output 2 24 10" xfId="6647"/>
    <cellStyle name="Output 2 24 10 2" xfId="11596"/>
    <cellStyle name="Output 2 24 10 2 2" xfId="55558"/>
    <cellStyle name="Output 2 24 10 2 3" xfId="36400"/>
    <cellStyle name="Output 2 24 10 3" xfId="16497"/>
    <cellStyle name="Output 2 24 10 3 2" xfId="41300"/>
    <cellStyle name="Output 2 24 10 4" xfId="17656"/>
    <cellStyle name="Output 2 24 10 4 2" xfId="42459"/>
    <cellStyle name="Output 2 24 10 5" xfId="31611"/>
    <cellStyle name="Output 2 24 10 6" xfId="50670"/>
    <cellStyle name="Output 2 24 10 7" xfId="26150"/>
    <cellStyle name="Output 2 24 11" xfId="7026"/>
    <cellStyle name="Output 2 24 11 2" xfId="11975"/>
    <cellStyle name="Output 2 24 11 2 2" xfId="55935"/>
    <cellStyle name="Output 2 24 11 2 3" xfId="36779"/>
    <cellStyle name="Output 2 24 11 3" xfId="16876"/>
    <cellStyle name="Output 2 24 11 3 2" xfId="41679"/>
    <cellStyle name="Output 2 24 11 4" xfId="18633"/>
    <cellStyle name="Output 2 24 11 4 2" xfId="43435"/>
    <cellStyle name="Output 2 24 11 5" xfId="31984"/>
    <cellStyle name="Output 2 24 11 6" xfId="51047"/>
    <cellStyle name="Output 2 24 11 7" xfId="26527"/>
    <cellStyle name="Output 2 24 12" xfId="7398"/>
    <cellStyle name="Output 2 24 12 2" xfId="12347"/>
    <cellStyle name="Output 2 24 12 2 2" xfId="56307"/>
    <cellStyle name="Output 2 24 12 2 3" xfId="37151"/>
    <cellStyle name="Output 2 24 12 3" xfId="17248"/>
    <cellStyle name="Output 2 24 12 3 2" xfId="42051"/>
    <cellStyle name="Output 2 24 12 4" xfId="18455"/>
    <cellStyle name="Output 2 24 12 4 2" xfId="43257"/>
    <cellStyle name="Output 2 24 12 5" xfId="51419"/>
    <cellStyle name="Output 2 24 12 6" xfId="26899"/>
    <cellStyle name="Output 2 24 13" xfId="2873"/>
    <cellStyle name="Output 2 24 13 2" xfId="46947"/>
    <cellStyle name="Output 2 24 13 3" xfId="27853"/>
    <cellStyle name="Output 2 24 14" xfId="7821"/>
    <cellStyle name="Output 2 24 14 2" xfId="51819"/>
    <cellStyle name="Output 2 24 14 3" xfId="32626"/>
    <cellStyle name="Output 2 24 15" xfId="12719"/>
    <cellStyle name="Output 2 24 15 2" xfId="37522"/>
    <cellStyle name="Output 2 24 16" xfId="21198"/>
    <cellStyle name="Output 2 24 16 2" xfId="45998"/>
    <cellStyle name="Output 2 24 17" xfId="27396"/>
    <cellStyle name="Output 2 24 18" xfId="56721"/>
    <cellStyle name="Output 2 24 19" xfId="22390"/>
    <cellStyle name="Output 2 24 2" xfId="885"/>
    <cellStyle name="Output 2 24 2 2" xfId="1789"/>
    <cellStyle name="Output 2 24 2 2 2" xfId="52354"/>
    <cellStyle name="Output 2 24 2 2 3" xfId="33190"/>
    <cellStyle name="Output 2 24 2 2 4" xfId="8386"/>
    <cellStyle name="Output 2 24 2 3" xfId="13287"/>
    <cellStyle name="Output 2 24 2 3 2" xfId="38090"/>
    <cellStyle name="Output 2 24 2 4" xfId="19716"/>
    <cellStyle name="Output 2 24 2 4 2" xfId="44518"/>
    <cellStyle name="Output 2 24 2 5" xfId="28413"/>
    <cellStyle name="Output 2 24 2 6" xfId="47466"/>
    <cellStyle name="Output 2 24 2 7" xfId="22946"/>
    <cellStyle name="Output 2 24 2 8" xfId="3437"/>
    <cellStyle name="Output 2 24 20" xfId="57176"/>
    <cellStyle name="Output 2 24 21" xfId="2274"/>
    <cellStyle name="Output 2 24 3" xfId="1338"/>
    <cellStyle name="Output 2 24 3 2" xfId="8786"/>
    <cellStyle name="Output 2 24 3 2 2" xfId="52754"/>
    <cellStyle name="Output 2 24 3 2 3" xfId="33590"/>
    <cellStyle name="Output 2 24 3 3" xfId="13687"/>
    <cellStyle name="Output 2 24 3 3 2" xfId="38490"/>
    <cellStyle name="Output 2 24 3 4" xfId="18696"/>
    <cellStyle name="Output 2 24 3 4 2" xfId="43498"/>
    <cellStyle name="Output 2 24 3 5" xfId="28813"/>
    <cellStyle name="Output 2 24 3 6" xfId="47866"/>
    <cellStyle name="Output 2 24 3 7" xfId="23346"/>
    <cellStyle name="Output 2 24 3 8" xfId="3837"/>
    <cellStyle name="Output 2 24 4" xfId="4238"/>
    <cellStyle name="Output 2 24 4 2" xfId="9187"/>
    <cellStyle name="Output 2 24 4 2 2" xfId="53153"/>
    <cellStyle name="Output 2 24 4 2 3" xfId="33991"/>
    <cellStyle name="Output 2 24 4 3" xfId="14088"/>
    <cellStyle name="Output 2 24 4 3 2" xfId="38891"/>
    <cellStyle name="Output 2 24 4 4" xfId="17533"/>
    <cellStyle name="Output 2 24 4 4 2" xfId="42336"/>
    <cellStyle name="Output 2 24 4 5" xfId="29214"/>
    <cellStyle name="Output 2 24 4 6" xfId="48265"/>
    <cellStyle name="Output 2 24 4 7" xfId="23745"/>
    <cellStyle name="Output 2 24 5" xfId="4630"/>
    <cellStyle name="Output 2 24 5 2" xfId="9579"/>
    <cellStyle name="Output 2 24 5 2 2" xfId="53545"/>
    <cellStyle name="Output 2 24 5 2 3" xfId="34383"/>
    <cellStyle name="Output 2 24 5 3" xfId="14480"/>
    <cellStyle name="Output 2 24 5 3 2" xfId="39283"/>
    <cellStyle name="Output 2 24 5 4" xfId="18214"/>
    <cellStyle name="Output 2 24 5 4 2" xfId="43016"/>
    <cellStyle name="Output 2 24 5 5" xfId="29605"/>
    <cellStyle name="Output 2 24 5 6" xfId="48657"/>
    <cellStyle name="Output 2 24 5 7" xfId="24137"/>
    <cellStyle name="Output 2 24 6" xfId="5037"/>
    <cellStyle name="Output 2 24 6 2" xfId="9986"/>
    <cellStyle name="Output 2 24 6 2 2" xfId="53951"/>
    <cellStyle name="Output 2 24 6 2 3" xfId="34790"/>
    <cellStyle name="Output 2 24 6 3" xfId="14887"/>
    <cellStyle name="Output 2 24 6 3 2" xfId="39690"/>
    <cellStyle name="Output 2 24 6 4" xfId="7988"/>
    <cellStyle name="Output 2 24 6 4 2" xfId="32792"/>
    <cellStyle name="Output 2 24 6 5" xfId="30012"/>
    <cellStyle name="Output 2 24 6 6" xfId="49063"/>
    <cellStyle name="Output 2 24 6 7" xfId="24543"/>
    <cellStyle name="Output 2 24 7" xfId="5424"/>
    <cellStyle name="Output 2 24 7 2" xfId="10373"/>
    <cellStyle name="Output 2 24 7 2 2" xfId="54338"/>
    <cellStyle name="Output 2 24 7 2 3" xfId="35177"/>
    <cellStyle name="Output 2 24 7 3" xfId="15274"/>
    <cellStyle name="Output 2 24 7 3 2" xfId="40077"/>
    <cellStyle name="Output 2 24 7 4" xfId="19738"/>
    <cellStyle name="Output 2 24 7 4 2" xfId="44540"/>
    <cellStyle name="Output 2 24 7 5" xfId="30399"/>
    <cellStyle name="Output 2 24 7 6" xfId="49450"/>
    <cellStyle name="Output 2 24 7 7" xfId="24930"/>
    <cellStyle name="Output 2 24 8" xfId="5841"/>
    <cellStyle name="Output 2 24 8 2" xfId="10790"/>
    <cellStyle name="Output 2 24 8 2 2" xfId="54753"/>
    <cellStyle name="Output 2 24 8 2 3" xfId="35594"/>
    <cellStyle name="Output 2 24 8 3" xfId="15691"/>
    <cellStyle name="Output 2 24 8 3 2" xfId="40494"/>
    <cellStyle name="Output 2 24 8 4" xfId="20906"/>
    <cellStyle name="Output 2 24 8 4 2" xfId="45707"/>
    <cellStyle name="Output 2 24 8 5" xfId="30814"/>
    <cellStyle name="Output 2 24 8 6" xfId="49865"/>
    <cellStyle name="Output 2 24 8 7" xfId="25345"/>
    <cellStyle name="Output 2 24 9" xfId="6233"/>
    <cellStyle name="Output 2 24 9 2" xfId="11182"/>
    <cellStyle name="Output 2 24 9 2 2" xfId="55144"/>
    <cellStyle name="Output 2 24 9 2 3" xfId="35986"/>
    <cellStyle name="Output 2 24 9 3" xfId="16083"/>
    <cellStyle name="Output 2 24 9 3 2" xfId="40886"/>
    <cellStyle name="Output 2 24 9 4" xfId="2534"/>
    <cellStyle name="Output 2 24 9 4 2" xfId="27515"/>
    <cellStyle name="Output 2 24 9 5" xfId="31202"/>
    <cellStyle name="Output 2 24 9 6" xfId="50256"/>
    <cellStyle name="Output 2 24 9 7" xfId="25736"/>
    <cellStyle name="Output 2 25" xfId="443"/>
    <cellStyle name="Output 2 25 10" xfId="6670"/>
    <cellStyle name="Output 2 25 10 2" xfId="11619"/>
    <cellStyle name="Output 2 25 10 2 2" xfId="55581"/>
    <cellStyle name="Output 2 25 10 2 3" xfId="36423"/>
    <cellStyle name="Output 2 25 10 3" xfId="16520"/>
    <cellStyle name="Output 2 25 10 3 2" xfId="41323"/>
    <cellStyle name="Output 2 25 10 4" xfId="21295"/>
    <cellStyle name="Output 2 25 10 4 2" xfId="46095"/>
    <cellStyle name="Output 2 25 10 5" xfId="31633"/>
    <cellStyle name="Output 2 25 10 6" xfId="50693"/>
    <cellStyle name="Output 2 25 10 7" xfId="26173"/>
    <cellStyle name="Output 2 25 11" xfId="7047"/>
    <cellStyle name="Output 2 25 11 2" xfId="11996"/>
    <cellStyle name="Output 2 25 11 2 2" xfId="55956"/>
    <cellStyle name="Output 2 25 11 2 3" xfId="36800"/>
    <cellStyle name="Output 2 25 11 3" xfId="16897"/>
    <cellStyle name="Output 2 25 11 3 2" xfId="41700"/>
    <cellStyle name="Output 2 25 11 4" xfId="19478"/>
    <cellStyle name="Output 2 25 11 4 2" xfId="44280"/>
    <cellStyle name="Output 2 25 11 5" xfId="32005"/>
    <cellStyle name="Output 2 25 11 6" xfId="51068"/>
    <cellStyle name="Output 2 25 11 7" xfId="26548"/>
    <cellStyle name="Output 2 25 12" xfId="7419"/>
    <cellStyle name="Output 2 25 12 2" xfId="12368"/>
    <cellStyle name="Output 2 25 12 2 2" xfId="56328"/>
    <cellStyle name="Output 2 25 12 2 3" xfId="37172"/>
    <cellStyle name="Output 2 25 12 3" xfId="17269"/>
    <cellStyle name="Output 2 25 12 3 2" xfId="42072"/>
    <cellStyle name="Output 2 25 12 4" xfId="19487"/>
    <cellStyle name="Output 2 25 12 4 2" xfId="44289"/>
    <cellStyle name="Output 2 25 12 5" xfId="51440"/>
    <cellStyle name="Output 2 25 12 6" xfId="26920"/>
    <cellStyle name="Output 2 25 13" xfId="2900"/>
    <cellStyle name="Output 2 25 13 2" xfId="46968"/>
    <cellStyle name="Output 2 25 13 3" xfId="27880"/>
    <cellStyle name="Output 2 25 14" xfId="7847"/>
    <cellStyle name="Output 2 25 14 2" xfId="51840"/>
    <cellStyle name="Output 2 25 14 3" xfId="32652"/>
    <cellStyle name="Output 2 25 15" xfId="12746"/>
    <cellStyle name="Output 2 25 15 2" xfId="37549"/>
    <cellStyle name="Output 2 25 16" xfId="20499"/>
    <cellStyle name="Output 2 25 16 2" xfId="45300"/>
    <cellStyle name="Output 2 25 17" xfId="27057"/>
    <cellStyle name="Output 2 25 18" xfId="56742"/>
    <cellStyle name="Output 2 25 19" xfId="22417"/>
    <cellStyle name="Output 2 25 2" xfId="912"/>
    <cellStyle name="Output 2 25 2 2" xfId="1816"/>
    <cellStyle name="Output 2 25 2 2 2" xfId="52380"/>
    <cellStyle name="Output 2 25 2 2 3" xfId="33216"/>
    <cellStyle name="Output 2 25 2 2 4" xfId="8412"/>
    <cellStyle name="Output 2 25 2 3" xfId="13313"/>
    <cellStyle name="Output 2 25 2 3 2" xfId="38116"/>
    <cellStyle name="Output 2 25 2 4" xfId="18812"/>
    <cellStyle name="Output 2 25 2 4 2" xfId="43614"/>
    <cellStyle name="Output 2 25 2 5" xfId="28439"/>
    <cellStyle name="Output 2 25 2 6" xfId="47492"/>
    <cellStyle name="Output 2 25 2 7" xfId="22972"/>
    <cellStyle name="Output 2 25 2 8" xfId="3463"/>
    <cellStyle name="Output 2 25 20" xfId="57203"/>
    <cellStyle name="Output 2 25 21" xfId="2301"/>
    <cellStyle name="Output 2 25 3" xfId="1365"/>
    <cellStyle name="Output 2 25 3 2" xfId="8812"/>
    <cellStyle name="Output 2 25 3 2 2" xfId="52780"/>
    <cellStyle name="Output 2 25 3 2 3" xfId="33616"/>
    <cellStyle name="Output 2 25 3 3" xfId="13713"/>
    <cellStyle name="Output 2 25 3 3 2" xfId="38516"/>
    <cellStyle name="Output 2 25 3 4" xfId="22085"/>
    <cellStyle name="Output 2 25 3 4 2" xfId="46885"/>
    <cellStyle name="Output 2 25 3 5" xfId="28839"/>
    <cellStyle name="Output 2 25 3 6" xfId="47892"/>
    <cellStyle name="Output 2 25 3 7" xfId="23372"/>
    <cellStyle name="Output 2 25 3 8" xfId="3863"/>
    <cellStyle name="Output 2 25 4" xfId="4263"/>
    <cellStyle name="Output 2 25 4 2" xfId="9212"/>
    <cellStyle name="Output 2 25 4 2 2" xfId="53178"/>
    <cellStyle name="Output 2 25 4 2 3" xfId="34016"/>
    <cellStyle name="Output 2 25 4 3" xfId="14113"/>
    <cellStyle name="Output 2 25 4 3 2" xfId="38916"/>
    <cellStyle name="Output 2 25 4 4" xfId="20197"/>
    <cellStyle name="Output 2 25 4 4 2" xfId="44999"/>
    <cellStyle name="Output 2 25 4 5" xfId="29239"/>
    <cellStyle name="Output 2 25 4 6" xfId="48290"/>
    <cellStyle name="Output 2 25 4 7" xfId="23770"/>
    <cellStyle name="Output 2 25 5" xfId="4654"/>
    <cellStyle name="Output 2 25 5 2" xfId="9603"/>
    <cellStyle name="Output 2 25 5 2 2" xfId="53568"/>
    <cellStyle name="Output 2 25 5 2 3" xfId="34407"/>
    <cellStyle name="Output 2 25 5 3" xfId="14504"/>
    <cellStyle name="Output 2 25 5 3 2" xfId="39307"/>
    <cellStyle name="Output 2 25 5 4" xfId="18108"/>
    <cellStyle name="Output 2 25 5 4 2" xfId="42910"/>
    <cellStyle name="Output 2 25 5 5" xfId="29629"/>
    <cellStyle name="Output 2 25 5 6" xfId="48680"/>
    <cellStyle name="Output 2 25 5 7" xfId="24160"/>
    <cellStyle name="Output 2 25 6" xfId="5061"/>
    <cellStyle name="Output 2 25 6 2" xfId="10010"/>
    <cellStyle name="Output 2 25 6 2 2" xfId="53975"/>
    <cellStyle name="Output 2 25 6 2 3" xfId="34814"/>
    <cellStyle name="Output 2 25 6 3" xfId="14911"/>
    <cellStyle name="Output 2 25 6 3 2" xfId="39714"/>
    <cellStyle name="Output 2 25 6 4" xfId="2526"/>
    <cellStyle name="Output 2 25 6 4 2" xfId="27507"/>
    <cellStyle name="Output 2 25 6 5" xfId="30036"/>
    <cellStyle name="Output 2 25 6 6" xfId="49087"/>
    <cellStyle name="Output 2 25 6 7" xfId="24567"/>
    <cellStyle name="Output 2 25 7" xfId="5447"/>
    <cellStyle name="Output 2 25 7 2" xfId="10396"/>
    <cellStyle name="Output 2 25 7 2 2" xfId="54360"/>
    <cellStyle name="Output 2 25 7 2 3" xfId="35200"/>
    <cellStyle name="Output 2 25 7 3" xfId="15297"/>
    <cellStyle name="Output 2 25 7 3 2" xfId="40100"/>
    <cellStyle name="Output 2 25 7 4" xfId="19865"/>
    <cellStyle name="Output 2 25 7 4 2" xfId="44667"/>
    <cellStyle name="Output 2 25 7 5" xfId="30422"/>
    <cellStyle name="Output 2 25 7 6" xfId="49472"/>
    <cellStyle name="Output 2 25 7 7" xfId="24952"/>
    <cellStyle name="Output 2 25 8" xfId="5865"/>
    <cellStyle name="Output 2 25 8 2" xfId="10814"/>
    <cellStyle name="Output 2 25 8 2 2" xfId="54776"/>
    <cellStyle name="Output 2 25 8 2 3" xfId="35618"/>
    <cellStyle name="Output 2 25 8 3" xfId="15715"/>
    <cellStyle name="Output 2 25 8 3 2" xfId="40518"/>
    <cellStyle name="Output 2 25 8 4" xfId="20920"/>
    <cellStyle name="Output 2 25 8 4 2" xfId="45721"/>
    <cellStyle name="Output 2 25 8 5" xfId="30837"/>
    <cellStyle name="Output 2 25 8 6" xfId="49888"/>
    <cellStyle name="Output 2 25 8 7" xfId="25368"/>
    <cellStyle name="Output 2 25 9" xfId="6256"/>
    <cellStyle name="Output 2 25 9 2" xfId="11205"/>
    <cellStyle name="Output 2 25 9 2 2" xfId="55167"/>
    <cellStyle name="Output 2 25 9 2 3" xfId="36009"/>
    <cellStyle name="Output 2 25 9 3" xfId="16106"/>
    <cellStyle name="Output 2 25 9 3 2" xfId="40909"/>
    <cellStyle name="Output 2 25 9 4" xfId="19830"/>
    <cellStyle name="Output 2 25 9 4 2" xfId="44632"/>
    <cellStyle name="Output 2 25 9 5" xfId="31225"/>
    <cellStyle name="Output 2 25 9 6" xfId="50279"/>
    <cellStyle name="Output 2 25 9 7" xfId="25759"/>
    <cellStyle name="Output 2 26" xfId="446"/>
    <cellStyle name="Output 2 26 10" xfId="6673"/>
    <cellStyle name="Output 2 26 10 2" xfId="11622"/>
    <cellStyle name="Output 2 26 10 2 2" xfId="55584"/>
    <cellStyle name="Output 2 26 10 2 3" xfId="36426"/>
    <cellStyle name="Output 2 26 10 3" xfId="16523"/>
    <cellStyle name="Output 2 26 10 3 2" xfId="41326"/>
    <cellStyle name="Output 2 26 10 4" xfId="20433"/>
    <cellStyle name="Output 2 26 10 4 2" xfId="45234"/>
    <cellStyle name="Output 2 26 10 5" xfId="31636"/>
    <cellStyle name="Output 2 26 10 6" xfId="50696"/>
    <cellStyle name="Output 2 26 10 7" xfId="26176"/>
    <cellStyle name="Output 2 26 11" xfId="7050"/>
    <cellStyle name="Output 2 26 11 2" xfId="11999"/>
    <cellStyle name="Output 2 26 11 2 2" xfId="55959"/>
    <cellStyle name="Output 2 26 11 2 3" xfId="36803"/>
    <cellStyle name="Output 2 26 11 3" xfId="16900"/>
    <cellStyle name="Output 2 26 11 3 2" xfId="41703"/>
    <cellStyle name="Output 2 26 11 4" xfId="17832"/>
    <cellStyle name="Output 2 26 11 4 2" xfId="42635"/>
    <cellStyle name="Output 2 26 11 5" xfId="32008"/>
    <cellStyle name="Output 2 26 11 6" xfId="51071"/>
    <cellStyle name="Output 2 26 11 7" xfId="26551"/>
    <cellStyle name="Output 2 26 12" xfId="7422"/>
    <cellStyle name="Output 2 26 12 2" xfId="12371"/>
    <cellStyle name="Output 2 26 12 2 2" xfId="56331"/>
    <cellStyle name="Output 2 26 12 2 3" xfId="37175"/>
    <cellStyle name="Output 2 26 12 3" xfId="17272"/>
    <cellStyle name="Output 2 26 12 3 2" xfId="42075"/>
    <cellStyle name="Output 2 26 12 4" xfId="18330"/>
    <cellStyle name="Output 2 26 12 4 2" xfId="43132"/>
    <cellStyle name="Output 2 26 12 5" xfId="51443"/>
    <cellStyle name="Output 2 26 12 6" xfId="26923"/>
    <cellStyle name="Output 2 26 13" xfId="2903"/>
    <cellStyle name="Output 2 26 13 2" xfId="46971"/>
    <cellStyle name="Output 2 26 13 3" xfId="27883"/>
    <cellStyle name="Output 2 26 14" xfId="7850"/>
    <cellStyle name="Output 2 26 14 2" xfId="51843"/>
    <cellStyle name="Output 2 26 14 3" xfId="32655"/>
    <cellStyle name="Output 2 26 15" xfId="12749"/>
    <cellStyle name="Output 2 26 15 2" xfId="37552"/>
    <cellStyle name="Output 2 26 16" xfId="19338"/>
    <cellStyle name="Output 2 26 16 2" xfId="44140"/>
    <cellStyle name="Output 2 26 17" xfId="28148"/>
    <cellStyle name="Output 2 26 18" xfId="56745"/>
    <cellStyle name="Output 2 26 19" xfId="22420"/>
    <cellStyle name="Output 2 26 2" xfId="915"/>
    <cellStyle name="Output 2 26 2 2" xfId="1819"/>
    <cellStyle name="Output 2 26 2 2 2" xfId="52383"/>
    <cellStyle name="Output 2 26 2 2 3" xfId="33219"/>
    <cellStyle name="Output 2 26 2 2 4" xfId="8415"/>
    <cellStyle name="Output 2 26 2 3" xfId="13316"/>
    <cellStyle name="Output 2 26 2 3 2" xfId="38119"/>
    <cellStyle name="Output 2 26 2 4" xfId="21848"/>
    <cellStyle name="Output 2 26 2 4 2" xfId="46648"/>
    <cellStyle name="Output 2 26 2 5" xfId="28442"/>
    <cellStyle name="Output 2 26 2 6" xfId="47495"/>
    <cellStyle name="Output 2 26 2 7" xfId="22975"/>
    <cellStyle name="Output 2 26 2 8" xfId="3466"/>
    <cellStyle name="Output 2 26 20" xfId="57206"/>
    <cellStyle name="Output 2 26 21" xfId="2304"/>
    <cellStyle name="Output 2 26 3" xfId="1368"/>
    <cellStyle name="Output 2 26 3 2" xfId="8815"/>
    <cellStyle name="Output 2 26 3 2 2" xfId="52783"/>
    <cellStyle name="Output 2 26 3 2 3" xfId="33619"/>
    <cellStyle name="Output 2 26 3 3" xfId="13716"/>
    <cellStyle name="Output 2 26 3 3 2" xfId="38519"/>
    <cellStyle name="Output 2 26 3 4" xfId="17760"/>
    <cellStyle name="Output 2 26 3 4 2" xfId="42563"/>
    <cellStyle name="Output 2 26 3 5" xfId="28842"/>
    <cellStyle name="Output 2 26 3 6" xfId="47895"/>
    <cellStyle name="Output 2 26 3 7" xfId="23375"/>
    <cellStyle name="Output 2 26 3 8" xfId="3866"/>
    <cellStyle name="Output 2 26 4" xfId="4266"/>
    <cellStyle name="Output 2 26 4 2" xfId="9215"/>
    <cellStyle name="Output 2 26 4 2 2" xfId="53181"/>
    <cellStyle name="Output 2 26 4 2 3" xfId="34019"/>
    <cellStyle name="Output 2 26 4 3" xfId="14116"/>
    <cellStyle name="Output 2 26 4 3 2" xfId="38919"/>
    <cellStyle name="Output 2 26 4 4" xfId="17824"/>
    <cellStyle name="Output 2 26 4 4 2" xfId="42627"/>
    <cellStyle name="Output 2 26 4 5" xfId="29242"/>
    <cellStyle name="Output 2 26 4 6" xfId="48293"/>
    <cellStyle name="Output 2 26 4 7" xfId="23773"/>
    <cellStyle name="Output 2 26 5" xfId="4657"/>
    <cellStyle name="Output 2 26 5 2" xfId="9606"/>
    <cellStyle name="Output 2 26 5 2 2" xfId="53571"/>
    <cellStyle name="Output 2 26 5 2 3" xfId="34410"/>
    <cellStyle name="Output 2 26 5 3" xfId="14507"/>
    <cellStyle name="Output 2 26 5 3 2" xfId="39310"/>
    <cellStyle name="Output 2 26 5 4" xfId="21191"/>
    <cellStyle name="Output 2 26 5 4 2" xfId="45991"/>
    <cellStyle name="Output 2 26 5 5" xfId="29632"/>
    <cellStyle name="Output 2 26 5 6" xfId="48683"/>
    <cellStyle name="Output 2 26 5 7" xfId="24163"/>
    <cellStyle name="Output 2 26 6" xfId="5064"/>
    <cellStyle name="Output 2 26 6 2" xfId="10013"/>
    <cellStyle name="Output 2 26 6 2 2" xfId="53978"/>
    <cellStyle name="Output 2 26 6 2 3" xfId="34817"/>
    <cellStyle name="Output 2 26 6 3" xfId="14914"/>
    <cellStyle name="Output 2 26 6 3 2" xfId="39717"/>
    <cellStyle name="Output 2 26 6 4" xfId="19934"/>
    <cellStyle name="Output 2 26 6 4 2" xfId="44736"/>
    <cellStyle name="Output 2 26 6 5" xfId="30039"/>
    <cellStyle name="Output 2 26 6 6" xfId="49090"/>
    <cellStyle name="Output 2 26 6 7" xfId="24570"/>
    <cellStyle name="Output 2 26 7" xfId="5450"/>
    <cellStyle name="Output 2 26 7 2" xfId="10399"/>
    <cellStyle name="Output 2 26 7 2 2" xfId="54363"/>
    <cellStyle name="Output 2 26 7 2 3" xfId="35203"/>
    <cellStyle name="Output 2 26 7 3" xfId="15300"/>
    <cellStyle name="Output 2 26 7 3 2" xfId="40103"/>
    <cellStyle name="Output 2 26 7 4" xfId="18715"/>
    <cellStyle name="Output 2 26 7 4 2" xfId="43517"/>
    <cellStyle name="Output 2 26 7 5" xfId="30425"/>
    <cellStyle name="Output 2 26 7 6" xfId="49475"/>
    <cellStyle name="Output 2 26 7 7" xfId="24955"/>
    <cellStyle name="Output 2 26 8" xfId="5868"/>
    <cellStyle name="Output 2 26 8 2" xfId="10817"/>
    <cellStyle name="Output 2 26 8 2 2" xfId="54779"/>
    <cellStyle name="Output 2 26 8 2 3" xfId="35621"/>
    <cellStyle name="Output 2 26 8 3" xfId="15718"/>
    <cellStyle name="Output 2 26 8 3 2" xfId="40521"/>
    <cellStyle name="Output 2 26 8 4" xfId="19775"/>
    <cellStyle name="Output 2 26 8 4 2" xfId="44577"/>
    <cellStyle name="Output 2 26 8 5" xfId="30840"/>
    <cellStyle name="Output 2 26 8 6" xfId="49891"/>
    <cellStyle name="Output 2 26 8 7" xfId="25371"/>
    <cellStyle name="Output 2 26 9" xfId="6259"/>
    <cellStyle name="Output 2 26 9 2" xfId="11208"/>
    <cellStyle name="Output 2 26 9 2 2" xfId="55170"/>
    <cellStyle name="Output 2 26 9 2 3" xfId="36012"/>
    <cellStyle name="Output 2 26 9 3" xfId="16109"/>
    <cellStyle name="Output 2 26 9 3 2" xfId="40912"/>
    <cellStyle name="Output 2 26 9 4" xfId="18676"/>
    <cellStyle name="Output 2 26 9 4 2" xfId="43478"/>
    <cellStyle name="Output 2 26 9 5" xfId="31228"/>
    <cellStyle name="Output 2 26 9 6" xfId="50282"/>
    <cellStyle name="Output 2 26 9 7" xfId="25762"/>
    <cellStyle name="Output 2 27" xfId="438"/>
    <cellStyle name="Output 2 27 10" xfId="6665"/>
    <cellStyle name="Output 2 27 10 2" xfId="11614"/>
    <cellStyle name="Output 2 27 10 2 2" xfId="55576"/>
    <cellStyle name="Output 2 27 10 2 3" xfId="36418"/>
    <cellStyle name="Output 2 27 10 3" xfId="16515"/>
    <cellStyle name="Output 2 27 10 3 2" xfId="41318"/>
    <cellStyle name="Output 2 27 10 4" xfId="18986"/>
    <cellStyle name="Output 2 27 10 4 2" xfId="43788"/>
    <cellStyle name="Output 2 27 10 5" xfId="31628"/>
    <cellStyle name="Output 2 27 10 6" xfId="50688"/>
    <cellStyle name="Output 2 27 10 7" xfId="26168"/>
    <cellStyle name="Output 2 27 11" xfId="7042"/>
    <cellStyle name="Output 2 27 11 2" xfId="11991"/>
    <cellStyle name="Output 2 27 11 2 2" xfId="55951"/>
    <cellStyle name="Output 2 27 11 2 3" xfId="36795"/>
    <cellStyle name="Output 2 27 11 3" xfId="16892"/>
    <cellStyle name="Output 2 27 11 3 2" xfId="41695"/>
    <cellStyle name="Output 2 27 11 4" xfId="21189"/>
    <cellStyle name="Output 2 27 11 4 2" xfId="45989"/>
    <cellStyle name="Output 2 27 11 5" xfId="32000"/>
    <cellStyle name="Output 2 27 11 6" xfId="51063"/>
    <cellStyle name="Output 2 27 11 7" xfId="26543"/>
    <cellStyle name="Output 2 27 12" xfId="7414"/>
    <cellStyle name="Output 2 27 12 2" xfId="12363"/>
    <cellStyle name="Output 2 27 12 2 2" xfId="56323"/>
    <cellStyle name="Output 2 27 12 2 3" xfId="37167"/>
    <cellStyle name="Output 2 27 12 3" xfId="17264"/>
    <cellStyle name="Output 2 27 12 3 2" xfId="42067"/>
    <cellStyle name="Output 2 27 12 4" xfId="21068"/>
    <cellStyle name="Output 2 27 12 4 2" xfId="45868"/>
    <cellStyle name="Output 2 27 12 5" xfId="51435"/>
    <cellStyle name="Output 2 27 12 6" xfId="26915"/>
    <cellStyle name="Output 2 27 13" xfId="2895"/>
    <cellStyle name="Output 2 27 13 2" xfId="46963"/>
    <cellStyle name="Output 2 27 13 3" xfId="27875"/>
    <cellStyle name="Output 2 27 14" xfId="7842"/>
    <cellStyle name="Output 2 27 14 2" xfId="51835"/>
    <cellStyle name="Output 2 27 14 3" xfId="32647"/>
    <cellStyle name="Output 2 27 15" xfId="12741"/>
    <cellStyle name="Output 2 27 15 2" xfId="37544"/>
    <cellStyle name="Output 2 27 16" xfId="22002"/>
    <cellStyle name="Output 2 27 16 2" xfId="46802"/>
    <cellStyle name="Output 2 27 17" xfId="27133"/>
    <cellStyle name="Output 2 27 18" xfId="56737"/>
    <cellStyle name="Output 2 27 19" xfId="22412"/>
    <cellStyle name="Output 2 27 2" xfId="907"/>
    <cellStyle name="Output 2 27 2 2" xfId="1811"/>
    <cellStyle name="Output 2 27 2 2 2" xfId="52375"/>
    <cellStyle name="Output 2 27 2 2 3" xfId="33211"/>
    <cellStyle name="Output 2 27 2 2 4" xfId="8407"/>
    <cellStyle name="Output 2 27 2 3" xfId="13308"/>
    <cellStyle name="Output 2 27 2 3 2" xfId="38111"/>
    <cellStyle name="Output 2 27 2 4" xfId="20729"/>
    <cellStyle name="Output 2 27 2 4 2" xfId="45530"/>
    <cellStyle name="Output 2 27 2 5" xfId="28434"/>
    <cellStyle name="Output 2 27 2 6" xfId="47487"/>
    <cellStyle name="Output 2 27 2 7" xfId="22967"/>
    <cellStyle name="Output 2 27 2 8" xfId="3458"/>
    <cellStyle name="Output 2 27 20" xfId="57198"/>
    <cellStyle name="Output 2 27 21" xfId="2296"/>
    <cellStyle name="Output 2 27 3" xfId="1360"/>
    <cellStyle name="Output 2 27 3 2" xfId="8807"/>
    <cellStyle name="Output 2 27 3 2 2" xfId="52775"/>
    <cellStyle name="Output 2 27 3 2 3" xfId="33611"/>
    <cellStyle name="Output 2 27 3 3" xfId="13708"/>
    <cellStyle name="Output 2 27 3 3 2" xfId="38511"/>
    <cellStyle name="Output 2 27 3 4" xfId="19828"/>
    <cellStyle name="Output 2 27 3 4 2" xfId="44630"/>
    <cellStyle name="Output 2 27 3 5" xfId="28834"/>
    <cellStyle name="Output 2 27 3 6" xfId="47887"/>
    <cellStyle name="Output 2 27 3 7" xfId="23367"/>
    <cellStyle name="Output 2 27 3 8" xfId="3858"/>
    <cellStyle name="Output 2 27 4" xfId="4258"/>
    <cellStyle name="Output 2 27 4 2" xfId="9207"/>
    <cellStyle name="Output 2 27 4 2 2" xfId="53173"/>
    <cellStyle name="Output 2 27 4 2 3" xfId="34011"/>
    <cellStyle name="Output 2 27 4 3" xfId="14108"/>
    <cellStyle name="Output 2 27 4 3 2" xfId="38911"/>
    <cellStyle name="Output 2 27 4 4" xfId="18047"/>
    <cellStyle name="Output 2 27 4 4 2" xfId="42849"/>
    <cellStyle name="Output 2 27 4 5" xfId="29234"/>
    <cellStyle name="Output 2 27 4 6" xfId="48285"/>
    <cellStyle name="Output 2 27 4 7" xfId="23765"/>
    <cellStyle name="Output 2 27 5" xfId="4649"/>
    <cellStyle name="Output 2 27 5 2" xfId="9598"/>
    <cellStyle name="Output 2 27 5 2 2" xfId="53563"/>
    <cellStyle name="Output 2 27 5 2 3" xfId="34402"/>
    <cellStyle name="Output 2 27 5 3" xfId="14499"/>
    <cellStyle name="Output 2 27 5 3 2" xfId="39302"/>
    <cellStyle name="Output 2 27 5 4" xfId="20021"/>
    <cellStyle name="Output 2 27 5 4 2" xfId="44823"/>
    <cellStyle name="Output 2 27 5 5" xfId="29624"/>
    <cellStyle name="Output 2 27 5 6" xfId="48675"/>
    <cellStyle name="Output 2 27 5 7" xfId="24155"/>
    <cellStyle name="Output 2 27 6" xfId="5056"/>
    <cellStyle name="Output 2 27 6 2" xfId="10005"/>
    <cellStyle name="Output 2 27 6 2 2" xfId="53970"/>
    <cellStyle name="Output 2 27 6 2 3" xfId="34809"/>
    <cellStyle name="Output 2 27 6 3" xfId="14906"/>
    <cellStyle name="Output 2 27 6 3 2" xfId="39709"/>
    <cellStyle name="Output 2 27 6 4" xfId="17807"/>
    <cellStyle name="Output 2 27 6 4 2" xfId="42610"/>
    <cellStyle name="Output 2 27 6 5" xfId="30031"/>
    <cellStyle name="Output 2 27 6 6" xfId="49082"/>
    <cellStyle name="Output 2 27 6 7" xfId="24562"/>
    <cellStyle name="Output 2 27 7" xfId="5442"/>
    <cellStyle name="Output 2 27 7 2" xfId="10391"/>
    <cellStyle name="Output 2 27 7 2 2" xfId="54355"/>
    <cellStyle name="Output 2 27 7 2 3" xfId="35195"/>
    <cellStyle name="Output 2 27 7 3" xfId="15292"/>
    <cellStyle name="Output 2 27 7 3 2" xfId="40095"/>
    <cellStyle name="Output 2 27 7 4" xfId="21633"/>
    <cellStyle name="Output 2 27 7 4 2" xfId="46433"/>
    <cellStyle name="Output 2 27 7 5" xfId="30417"/>
    <cellStyle name="Output 2 27 7 6" xfId="49467"/>
    <cellStyle name="Output 2 27 7 7" xfId="24947"/>
    <cellStyle name="Output 2 27 8" xfId="5860"/>
    <cellStyle name="Output 2 27 8 2" xfId="10809"/>
    <cellStyle name="Output 2 27 8 2 2" xfId="54771"/>
    <cellStyle name="Output 2 27 8 2 3" xfId="35613"/>
    <cellStyle name="Output 2 27 8 3" xfId="15710"/>
    <cellStyle name="Output 2 27 8 3 2" xfId="40513"/>
    <cellStyle name="Output 2 27 8 4" xfId="18118"/>
    <cellStyle name="Output 2 27 8 4 2" xfId="42920"/>
    <cellStyle name="Output 2 27 8 5" xfId="30832"/>
    <cellStyle name="Output 2 27 8 6" xfId="49883"/>
    <cellStyle name="Output 2 27 8 7" xfId="25363"/>
    <cellStyle name="Output 2 27 9" xfId="6251"/>
    <cellStyle name="Output 2 27 9 2" xfId="11200"/>
    <cellStyle name="Output 2 27 9 2 2" xfId="55162"/>
    <cellStyle name="Output 2 27 9 2 3" xfId="36004"/>
    <cellStyle name="Output 2 27 9 3" xfId="16101"/>
    <cellStyle name="Output 2 27 9 3 2" xfId="40904"/>
    <cellStyle name="Output 2 27 9 4" xfId="2591"/>
    <cellStyle name="Output 2 27 9 4 2" xfId="27571"/>
    <cellStyle name="Output 2 27 9 5" xfId="31220"/>
    <cellStyle name="Output 2 27 9 6" xfId="50274"/>
    <cellStyle name="Output 2 27 9 7" xfId="25754"/>
    <cellStyle name="Output 2 28" xfId="418"/>
    <cellStyle name="Output 2 28 10" xfId="6649"/>
    <cellStyle name="Output 2 28 10 2" xfId="11598"/>
    <cellStyle name="Output 2 28 10 2 2" xfId="55560"/>
    <cellStyle name="Output 2 28 10 2 3" xfId="36402"/>
    <cellStyle name="Output 2 28 10 3" xfId="16499"/>
    <cellStyle name="Output 2 28 10 3 2" xfId="41302"/>
    <cellStyle name="Output 2 28 10 4" xfId="20522"/>
    <cellStyle name="Output 2 28 10 4 2" xfId="45323"/>
    <cellStyle name="Output 2 28 10 5" xfId="31613"/>
    <cellStyle name="Output 2 28 10 6" xfId="50672"/>
    <cellStyle name="Output 2 28 10 7" xfId="26152"/>
    <cellStyle name="Output 2 28 11" xfId="7028"/>
    <cellStyle name="Output 2 28 11 2" xfId="11977"/>
    <cellStyle name="Output 2 28 11 2 2" xfId="55937"/>
    <cellStyle name="Output 2 28 11 2 3" xfId="36781"/>
    <cellStyle name="Output 2 28 11 3" xfId="16878"/>
    <cellStyle name="Output 2 28 11 3 2" xfId="41681"/>
    <cellStyle name="Output 2 28 11 4" xfId="22051"/>
    <cellStyle name="Output 2 28 11 4 2" xfId="46851"/>
    <cellStyle name="Output 2 28 11 5" xfId="31986"/>
    <cellStyle name="Output 2 28 11 6" xfId="51049"/>
    <cellStyle name="Output 2 28 11 7" xfId="26529"/>
    <cellStyle name="Output 2 28 12" xfId="7400"/>
    <cellStyle name="Output 2 28 12 2" xfId="12349"/>
    <cellStyle name="Output 2 28 12 2 2" xfId="56309"/>
    <cellStyle name="Output 2 28 12 2 3" xfId="37153"/>
    <cellStyle name="Output 2 28 12 3" xfId="17250"/>
    <cellStyle name="Output 2 28 12 3 2" xfId="42053"/>
    <cellStyle name="Output 2 28 12 4" xfId="21878"/>
    <cellStyle name="Output 2 28 12 4 2" xfId="46678"/>
    <cellStyle name="Output 2 28 12 5" xfId="51421"/>
    <cellStyle name="Output 2 28 12 6" xfId="26901"/>
    <cellStyle name="Output 2 28 13" xfId="2875"/>
    <cellStyle name="Output 2 28 13 2" xfId="46949"/>
    <cellStyle name="Output 2 28 13 3" xfId="27855"/>
    <cellStyle name="Output 2 28 14" xfId="7823"/>
    <cellStyle name="Output 2 28 14 2" xfId="51821"/>
    <cellStyle name="Output 2 28 14 3" xfId="32628"/>
    <cellStyle name="Output 2 28 15" xfId="12721"/>
    <cellStyle name="Output 2 28 15 2" xfId="37524"/>
    <cellStyle name="Output 2 28 16" xfId="20859"/>
    <cellStyle name="Output 2 28 16 2" xfId="45660"/>
    <cellStyle name="Output 2 28 17" xfId="27210"/>
    <cellStyle name="Output 2 28 18" xfId="56723"/>
    <cellStyle name="Output 2 28 19" xfId="22392"/>
    <cellStyle name="Output 2 28 2" xfId="887"/>
    <cellStyle name="Output 2 28 2 2" xfId="1791"/>
    <cellStyle name="Output 2 28 2 2 2" xfId="52356"/>
    <cellStyle name="Output 2 28 2 2 3" xfId="33192"/>
    <cellStyle name="Output 2 28 2 2 4" xfId="8388"/>
    <cellStyle name="Output 2 28 2 3" xfId="13289"/>
    <cellStyle name="Output 2 28 2 3 2" xfId="38092"/>
    <cellStyle name="Output 2 28 2 4" xfId="18948"/>
    <cellStyle name="Output 2 28 2 4 2" xfId="43750"/>
    <cellStyle name="Output 2 28 2 5" xfId="28415"/>
    <cellStyle name="Output 2 28 2 6" xfId="47468"/>
    <cellStyle name="Output 2 28 2 7" xfId="22948"/>
    <cellStyle name="Output 2 28 2 8" xfId="3439"/>
    <cellStyle name="Output 2 28 20" xfId="57178"/>
    <cellStyle name="Output 2 28 21" xfId="2276"/>
    <cellStyle name="Output 2 28 3" xfId="1340"/>
    <cellStyle name="Output 2 28 3 2" xfId="8788"/>
    <cellStyle name="Output 2 28 3 2 2" xfId="52756"/>
    <cellStyle name="Output 2 28 3 2 3" xfId="33592"/>
    <cellStyle name="Output 2 28 3 3" xfId="13689"/>
    <cellStyle name="Output 2 28 3 3 2" xfId="38492"/>
    <cellStyle name="Output 2 28 3 4" xfId="22102"/>
    <cellStyle name="Output 2 28 3 4 2" xfId="46902"/>
    <cellStyle name="Output 2 28 3 5" xfId="28815"/>
    <cellStyle name="Output 2 28 3 6" xfId="47868"/>
    <cellStyle name="Output 2 28 3 7" xfId="23348"/>
    <cellStyle name="Output 2 28 3 8" xfId="3839"/>
    <cellStyle name="Output 2 28 4" xfId="4240"/>
    <cellStyle name="Output 2 28 4 2" xfId="9189"/>
    <cellStyle name="Output 2 28 4 2 2" xfId="53155"/>
    <cellStyle name="Output 2 28 4 2 3" xfId="33993"/>
    <cellStyle name="Output 2 28 4 3" xfId="14090"/>
    <cellStyle name="Output 2 28 4 3 2" xfId="38893"/>
    <cellStyle name="Output 2 28 4 4" xfId="20367"/>
    <cellStyle name="Output 2 28 4 4 2" xfId="45168"/>
    <cellStyle name="Output 2 28 4 5" xfId="29216"/>
    <cellStyle name="Output 2 28 4 6" xfId="48267"/>
    <cellStyle name="Output 2 28 4 7" xfId="23747"/>
    <cellStyle name="Output 2 28 5" xfId="4632"/>
    <cellStyle name="Output 2 28 5 2" xfId="9581"/>
    <cellStyle name="Output 2 28 5 2 2" xfId="53547"/>
    <cellStyle name="Output 2 28 5 2 3" xfId="34385"/>
    <cellStyle name="Output 2 28 5 3" xfId="14482"/>
    <cellStyle name="Output 2 28 5 3 2" xfId="39285"/>
    <cellStyle name="Output 2 28 5 4" xfId="21657"/>
    <cellStyle name="Output 2 28 5 4 2" xfId="46457"/>
    <cellStyle name="Output 2 28 5 5" xfId="29607"/>
    <cellStyle name="Output 2 28 5 6" xfId="48659"/>
    <cellStyle name="Output 2 28 5 7" xfId="24139"/>
    <cellStyle name="Output 2 28 6" xfId="5039"/>
    <cellStyle name="Output 2 28 6 2" xfId="9988"/>
    <cellStyle name="Output 2 28 6 2 2" xfId="53953"/>
    <cellStyle name="Output 2 28 6 2 3" xfId="34792"/>
    <cellStyle name="Output 2 28 6 3" xfId="14889"/>
    <cellStyle name="Output 2 28 6 3 2" xfId="39692"/>
    <cellStyle name="Output 2 28 6 4" xfId="20252"/>
    <cellStyle name="Output 2 28 6 4 2" xfId="45054"/>
    <cellStyle name="Output 2 28 6 5" xfId="30014"/>
    <cellStyle name="Output 2 28 6 6" xfId="49065"/>
    <cellStyle name="Output 2 28 6 7" xfId="24545"/>
    <cellStyle name="Output 2 28 7" xfId="5426"/>
    <cellStyle name="Output 2 28 7 2" xfId="10375"/>
    <cellStyle name="Output 2 28 7 2 2" xfId="54340"/>
    <cellStyle name="Output 2 28 7 2 3" xfId="35179"/>
    <cellStyle name="Output 2 28 7 3" xfId="15276"/>
    <cellStyle name="Output 2 28 7 3 2" xfId="40079"/>
    <cellStyle name="Output 2 28 7 4" xfId="18971"/>
    <cellStyle name="Output 2 28 7 4 2" xfId="43773"/>
    <cellStyle name="Output 2 28 7 5" xfId="30401"/>
    <cellStyle name="Output 2 28 7 6" xfId="49452"/>
    <cellStyle name="Output 2 28 7 7" xfId="24932"/>
    <cellStyle name="Output 2 28 8" xfId="5843"/>
    <cellStyle name="Output 2 28 8 2" xfId="10792"/>
    <cellStyle name="Output 2 28 8 2 2" xfId="54755"/>
    <cellStyle name="Output 2 28 8 2 3" xfId="35596"/>
    <cellStyle name="Output 2 28 8 3" xfId="15693"/>
    <cellStyle name="Output 2 28 8 3 2" xfId="40496"/>
    <cellStyle name="Output 2 28 8 4" xfId="20134"/>
    <cellStyle name="Output 2 28 8 4 2" xfId="44936"/>
    <cellStyle name="Output 2 28 8 5" xfId="30816"/>
    <cellStyle name="Output 2 28 8 6" xfId="49867"/>
    <cellStyle name="Output 2 28 8 7" xfId="25347"/>
    <cellStyle name="Output 2 28 9" xfId="6235"/>
    <cellStyle name="Output 2 28 9 2" xfId="11184"/>
    <cellStyle name="Output 2 28 9 2 2" xfId="55146"/>
    <cellStyle name="Output 2 28 9 2 3" xfId="35988"/>
    <cellStyle name="Output 2 28 9 3" xfId="16085"/>
    <cellStyle name="Output 2 28 9 3 2" xfId="40888"/>
    <cellStyle name="Output 2 28 9 4" xfId="2483"/>
    <cellStyle name="Output 2 28 9 4 2" xfId="27465"/>
    <cellStyle name="Output 2 28 9 5" xfId="31204"/>
    <cellStyle name="Output 2 28 9 6" xfId="50258"/>
    <cellStyle name="Output 2 28 9 7" xfId="25738"/>
    <cellStyle name="Output 2 29" xfId="382"/>
    <cellStyle name="Output 2 29 10" xfId="6613"/>
    <cellStyle name="Output 2 29 10 2" xfId="11562"/>
    <cellStyle name="Output 2 29 10 2 2" xfId="55524"/>
    <cellStyle name="Output 2 29 10 2 3" xfId="36366"/>
    <cellStyle name="Output 2 29 10 3" xfId="16463"/>
    <cellStyle name="Output 2 29 10 3 2" xfId="41266"/>
    <cellStyle name="Output 2 29 10 4" xfId="20538"/>
    <cellStyle name="Output 2 29 10 4 2" xfId="45339"/>
    <cellStyle name="Output 2 29 10 5" xfId="31577"/>
    <cellStyle name="Output 2 29 10 6" xfId="50636"/>
    <cellStyle name="Output 2 29 10 7" xfId="26116"/>
    <cellStyle name="Output 2 29 11" xfId="6992"/>
    <cellStyle name="Output 2 29 11 2" xfId="11941"/>
    <cellStyle name="Output 2 29 11 2 2" xfId="55901"/>
    <cellStyle name="Output 2 29 11 2 3" xfId="36745"/>
    <cellStyle name="Output 2 29 11 3" xfId="16842"/>
    <cellStyle name="Output 2 29 11 3 2" xfId="41645"/>
    <cellStyle name="Output 2 29 11 4" xfId="22076"/>
    <cellStyle name="Output 2 29 11 4 2" xfId="46876"/>
    <cellStyle name="Output 2 29 11 5" xfId="31950"/>
    <cellStyle name="Output 2 29 11 6" xfId="51013"/>
    <cellStyle name="Output 2 29 11 7" xfId="26493"/>
    <cellStyle name="Output 2 29 12" xfId="7364"/>
    <cellStyle name="Output 2 29 12 2" xfId="12313"/>
    <cellStyle name="Output 2 29 12 2 2" xfId="56273"/>
    <cellStyle name="Output 2 29 12 2 3" xfId="37117"/>
    <cellStyle name="Output 2 29 12 3" xfId="17214"/>
    <cellStyle name="Output 2 29 12 3 2" xfId="42017"/>
    <cellStyle name="Output 2 29 12 4" xfId="21889"/>
    <cellStyle name="Output 2 29 12 4 2" xfId="46689"/>
    <cellStyle name="Output 2 29 12 5" xfId="51385"/>
    <cellStyle name="Output 2 29 12 6" xfId="26865"/>
    <cellStyle name="Output 2 29 13" xfId="2839"/>
    <cellStyle name="Output 2 29 13 2" xfId="46913"/>
    <cellStyle name="Output 2 29 13 3" xfId="27819"/>
    <cellStyle name="Output 2 29 14" xfId="7787"/>
    <cellStyle name="Output 2 29 14 2" xfId="51785"/>
    <cellStyle name="Output 2 29 14 3" xfId="32592"/>
    <cellStyle name="Output 2 29 15" xfId="12685"/>
    <cellStyle name="Output 2 29 15 2" xfId="37488"/>
    <cellStyle name="Output 2 29 16" xfId="20811"/>
    <cellStyle name="Output 2 29 16 2" xfId="45612"/>
    <cellStyle name="Output 2 29 17" xfId="27169"/>
    <cellStyle name="Output 2 29 18" xfId="56687"/>
    <cellStyle name="Output 2 29 19" xfId="22356"/>
    <cellStyle name="Output 2 29 2" xfId="851"/>
    <cellStyle name="Output 2 29 2 2" xfId="1755"/>
    <cellStyle name="Output 2 29 2 2 2" xfId="52320"/>
    <cellStyle name="Output 2 29 2 2 3" xfId="33156"/>
    <cellStyle name="Output 2 29 2 2 4" xfId="8352"/>
    <cellStyle name="Output 2 29 2 3" xfId="13253"/>
    <cellStyle name="Output 2 29 2 3 2" xfId="38056"/>
    <cellStyle name="Output 2 29 2 4" xfId="18926"/>
    <cellStyle name="Output 2 29 2 4 2" xfId="43728"/>
    <cellStyle name="Output 2 29 2 5" xfId="28379"/>
    <cellStyle name="Output 2 29 2 6" xfId="47432"/>
    <cellStyle name="Output 2 29 2 7" xfId="22912"/>
    <cellStyle name="Output 2 29 2 8" xfId="3403"/>
    <cellStyle name="Output 2 29 20" xfId="57142"/>
    <cellStyle name="Output 2 29 21" xfId="2240"/>
    <cellStyle name="Output 2 29 3" xfId="1304"/>
    <cellStyle name="Output 2 29 3 2" xfId="8752"/>
    <cellStyle name="Output 2 29 3 2 2" xfId="52720"/>
    <cellStyle name="Output 2 29 3 2 3" xfId="33556"/>
    <cellStyle name="Output 2 29 3 3" xfId="13653"/>
    <cellStyle name="Output 2 29 3 3 2" xfId="38456"/>
    <cellStyle name="Output 2 29 3 4" xfId="18395"/>
    <cellStyle name="Output 2 29 3 4 2" xfId="43197"/>
    <cellStyle name="Output 2 29 3 5" xfId="28779"/>
    <cellStyle name="Output 2 29 3 6" xfId="47832"/>
    <cellStyle name="Output 2 29 3 7" xfId="23312"/>
    <cellStyle name="Output 2 29 3 8" xfId="3803"/>
    <cellStyle name="Output 2 29 4" xfId="4204"/>
    <cellStyle name="Output 2 29 4 2" xfId="9153"/>
    <cellStyle name="Output 2 29 4 2 2" xfId="53119"/>
    <cellStyle name="Output 2 29 4 2 3" xfId="33957"/>
    <cellStyle name="Output 2 29 4 3" xfId="14054"/>
    <cellStyle name="Output 2 29 4 3 2" xfId="38857"/>
    <cellStyle name="Output 2 29 4 4" xfId="20347"/>
    <cellStyle name="Output 2 29 4 4 2" xfId="45149"/>
    <cellStyle name="Output 2 29 4 5" xfId="29180"/>
    <cellStyle name="Output 2 29 4 6" xfId="48231"/>
    <cellStyle name="Output 2 29 4 7" xfId="23711"/>
    <cellStyle name="Output 2 29 5" xfId="4596"/>
    <cellStyle name="Output 2 29 5 2" xfId="9545"/>
    <cellStyle name="Output 2 29 5 2 2" xfId="53511"/>
    <cellStyle name="Output 2 29 5 2 3" xfId="34349"/>
    <cellStyle name="Output 2 29 5 3" xfId="14446"/>
    <cellStyle name="Output 2 29 5 3 2" xfId="39249"/>
    <cellStyle name="Output 2 29 5 4" xfId="21628"/>
    <cellStyle name="Output 2 29 5 4 2" xfId="46428"/>
    <cellStyle name="Output 2 29 5 5" xfId="29571"/>
    <cellStyle name="Output 2 29 5 6" xfId="48623"/>
    <cellStyle name="Output 2 29 5 7" xfId="24103"/>
    <cellStyle name="Output 2 29 6" xfId="5003"/>
    <cellStyle name="Output 2 29 6 2" xfId="9952"/>
    <cellStyle name="Output 2 29 6 2 2" xfId="53917"/>
    <cellStyle name="Output 2 29 6 2 3" xfId="34756"/>
    <cellStyle name="Output 2 29 6 3" xfId="14853"/>
    <cellStyle name="Output 2 29 6 3 2" xfId="39656"/>
    <cellStyle name="Output 2 29 6 4" xfId="20446"/>
    <cellStyle name="Output 2 29 6 4 2" xfId="45247"/>
    <cellStyle name="Output 2 29 6 5" xfId="29978"/>
    <cellStyle name="Output 2 29 6 6" xfId="49029"/>
    <cellStyle name="Output 2 29 6 7" xfId="24509"/>
    <cellStyle name="Output 2 29 7" xfId="5390"/>
    <cellStyle name="Output 2 29 7 2" xfId="10339"/>
    <cellStyle name="Output 2 29 7 2 2" xfId="54304"/>
    <cellStyle name="Output 2 29 7 2 3" xfId="35143"/>
    <cellStyle name="Output 2 29 7 3" xfId="15240"/>
    <cellStyle name="Output 2 29 7 3 2" xfId="40043"/>
    <cellStyle name="Output 2 29 7 4" xfId="18937"/>
    <cellStyle name="Output 2 29 7 4 2" xfId="43739"/>
    <cellStyle name="Output 2 29 7 5" xfId="30365"/>
    <cellStyle name="Output 2 29 7 6" xfId="49416"/>
    <cellStyle name="Output 2 29 7 7" xfId="24896"/>
    <cellStyle name="Output 2 29 8" xfId="5807"/>
    <cellStyle name="Output 2 29 8 2" xfId="10756"/>
    <cellStyle name="Output 2 29 8 2 2" xfId="54719"/>
    <cellStyle name="Output 2 29 8 2 3" xfId="35560"/>
    <cellStyle name="Output 2 29 8 3" xfId="15657"/>
    <cellStyle name="Output 2 29 8 3 2" xfId="40460"/>
    <cellStyle name="Output 2 29 8 4" xfId="20022"/>
    <cellStyle name="Output 2 29 8 4 2" xfId="44824"/>
    <cellStyle name="Output 2 29 8 5" xfId="30780"/>
    <cellStyle name="Output 2 29 8 6" xfId="49831"/>
    <cellStyle name="Output 2 29 8 7" xfId="25311"/>
    <cellStyle name="Output 2 29 9" xfId="6199"/>
    <cellStyle name="Output 2 29 9 2" xfId="11148"/>
    <cellStyle name="Output 2 29 9 2 2" xfId="55110"/>
    <cellStyle name="Output 2 29 9 2 3" xfId="35952"/>
    <cellStyle name="Output 2 29 9 3" xfId="16049"/>
    <cellStyle name="Output 2 29 9 3 2" xfId="40852"/>
    <cellStyle name="Output 2 29 9 4" xfId="21086"/>
    <cellStyle name="Output 2 29 9 4 2" xfId="45886"/>
    <cellStyle name="Output 2 29 9 5" xfId="31168"/>
    <cellStyle name="Output 2 29 9 6" xfId="50222"/>
    <cellStyle name="Output 2 29 9 7" xfId="25702"/>
    <cellStyle name="Output 2 3" xfId="248"/>
    <cellStyle name="Output 2 3 10" xfId="6481"/>
    <cellStyle name="Output 2 3 10 2" xfId="11430"/>
    <cellStyle name="Output 2 3 10 2 2" xfId="55392"/>
    <cellStyle name="Output 2 3 10 2 3" xfId="36234"/>
    <cellStyle name="Output 2 3 10 3" xfId="16331"/>
    <cellStyle name="Output 2 3 10 3 2" xfId="41134"/>
    <cellStyle name="Output 2 3 10 4" xfId="20517"/>
    <cellStyle name="Output 2 3 10 4 2" xfId="45318"/>
    <cellStyle name="Output 2 3 10 5" xfId="31446"/>
    <cellStyle name="Output 2 3 10 6" xfId="50504"/>
    <cellStyle name="Output 2 3 10 7" xfId="25984"/>
    <cellStyle name="Output 2 3 11" xfId="6863"/>
    <cellStyle name="Output 2 3 11 2" xfId="11812"/>
    <cellStyle name="Output 2 3 11 2 2" xfId="55772"/>
    <cellStyle name="Output 2 3 11 2 3" xfId="36616"/>
    <cellStyle name="Output 2 3 11 3" xfId="16713"/>
    <cellStyle name="Output 2 3 11 3 2" xfId="41516"/>
    <cellStyle name="Output 2 3 11 4" xfId="17523"/>
    <cellStyle name="Output 2 3 11 4 2" xfId="42326"/>
    <cellStyle name="Output 2 3 11 5" xfId="31821"/>
    <cellStyle name="Output 2 3 11 6" xfId="50884"/>
    <cellStyle name="Output 2 3 11 7" xfId="26364"/>
    <cellStyle name="Output 2 3 12" xfId="7235"/>
    <cellStyle name="Output 2 3 12 2" xfId="12184"/>
    <cellStyle name="Output 2 3 12 2 2" xfId="56144"/>
    <cellStyle name="Output 2 3 12 2 3" xfId="36988"/>
    <cellStyle name="Output 2 3 12 3" xfId="17085"/>
    <cellStyle name="Output 2 3 12 3 2" xfId="41888"/>
    <cellStyle name="Output 2 3 12 4" xfId="17613"/>
    <cellStyle name="Output 2 3 12 4 2" xfId="42416"/>
    <cellStyle name="Output 2 3 12 5" xfId="51256"/>
    <cellStyle name="Output 2 3 12 6" xfId="26736"/>
    <cellStyle name="Output 2 3 13" xfId="2705"/>
    <cellStyle name="Output 2 3 13 2" xfId="27311"/>
    <cellStyle name="Output 2 3 13 3" xfId="27685"/>
    <cellStyle name="Output 2 3 14" xfId="7653"/>
    <cellStyle name="Output 2 3 14 2" xfId="51656"/>
    <cellStyle name="Output 2 3 14 3" xfId="32458"/>
    <cellStyle name="Output 2 3 15" xfId="12551"/>
    <cellStyle name="Output 2 3 15 2" xfId="37354"/>
    <cellStyle name="Output 2 3 16" xfId="21069"/>
    <cellStyle name="Output 2 3 16 2" xfId="45869"/>
    <cellStyle name="Output 2 3 17" xfId="32294"/>
    <cellStyle name="Output 2 3 18" xfId="56558"/>
    <cellStyle name="Output 2 3 19" xfId="22224"/>
    <cellStyle name="Output 2 3 2" xfId="717"/>
    <cellStyle name="Output 2 3 2 2" xfId="1623"/>
    <cellStyle name="Output 2 3 2 2 2" xfId="52186"/>
    <cellStyle name="Output 2 3 2 2 3" xfId="33022"/>
    <cellStyle name="Output 2 3 2 2 4" xfId="8218"/>
    <cellStyle name="Output 2 3 2 3" xfId="13119"/>
    <cellStyle name="Output 2 3 2 3 2" xfId="37922"/>
    <cellStyle name="Output 2 3 2 4" xfId="19691"/>
    <cellStyle name="Output 2 3 2 4 2" xfId="44493"/>
    <cellStyle name="Output 2 3 2 5" xfId="28245"/>
    <cellStyle name="Output 2 3 2 6" xfId="47298"/>
    <cellStyle name="Output 2 3 2 7" xfId="22778"/>
    <cellStyle name="Output 2 3 2 8" xfId="3269"/>
    <cellStyle name="Output 2 3 20" xfId="57008"/>
    <cellStyle name="Output 2 3 21" xfId="57535"/>
    <cellStyle name="Output 2 3 22" xfId="2108"/>
    <cellStyle name="Output 2 3 3" xfId="1172"/>
    <cellStyle name="Output 2 3 3 2" xfId="8619"/>
    <cellStyle name="Output 2 3 3 2 2" xfId="52587"/>
    <cellStyle name="Output 2 3 3 2 3" xfId="33423"/>
    <cellStyle name="Output 2 3 3 3" xfId="13520"/>
    <cellStyle name="Output 2 3 3 3 2" xfId="38323"/>
    <cellStyle name="Output 2 3 3 4" xfId="18300"/>
    <cellStyle name="Output 2 3 3 4 2" xfId="43102"/>
    <cellStyle name="Output 2 3 3 5" xfId="28646"/>
    <cellStyle name="Output 2 3 3 6" xfId="47699"/>
    <cellStyle name="Output 2 3 3 7" xfId="23179"/>
    <cellStyle name="Output 2 3 3 8" xfId="3670"/>
    <cellStyle name="Output 2 3 4" xfId="4071"/>
    <cellStyle name="Output 2 3 4 2" xfId="9020"/>
    <cellStyle name="Output 2 3 4 2 2" xfId="52986"/>
    <cellStyle name="Output 2 3 4 2 3" xfId="33824"/>
    <cellStyle name="Output 2 3 4 3" xfId="13921"/>
    <cellStyle name="Output 2 3 4 3 2" xfId="38724"/>
    <cellStyle name="Output 2 3 4 4" xfId="20876"/>
    <cellStyle name="Output 2 3 4 4 2" xfId="45677"/>
    <cellStyle name="Output 2 3 4 5" xfId="29047"/>
    <cellStyle name="Output 2 3 4 6" xfId="48098"/>
    <cellStyle name="Output 2 3 4 7" xfId="23578"/>
    <cellStyle name="Output 2 3 5" xfId="4464"/>
    <cellStyle name="Output 2 3 5 2" xfId="9413"/>
    <cellStyle name="Output 2 3 5 2 2" xfId="53379"/>
    <cellStyle name="Output 2 3 5 2 3" xfId="34217"/>
    <cellStyle name="Output 2 3 5 3" xfId="14314"/>
    <cellStyle name="Output 2 3 5 3 2" xfId="39117"/>
    <cellStyle name="Output 2 3 5 4" xfId="21655"/>
    <cellStyle name="Output 2 3 5 4 2" xfId="46455"/>
    <cellStyle name="Output 2 3 5 5" xfId="29440"/>
    <cellStyle name="Output 2 3 5 6" xfId="48491"/>
    <cellStyle name="Output 2 3 5 7" xfId="23971"/>
    <cellStyle name="Output 2 3 6" xfId="4873"/>
    <cellStyle name="Output 2 3 6 2" xfId="9822"/>
    <cellStyle name="Output 2 3 6 2 2" xfId="53787"/>
    <cellStyle name="Output 2 3 6 2 3" xfId="34626"/>
    <cellStyle name="Output 2 3 6 3" xfId="14723"/>
    <cellStyle name="Output 2 3 6 3 2" xfId="39526"/>
    <cellStyle name="Output 2 3 6 4" xfId="21072"/>
    <cellStyle name="Output 2 3 6 4 2" xfId="45872"/>
    <cellStyle name="Output 2 3 6 5" xfId="29848"/>
    <cellStyle name="Output 2 3 6 6" xfId="48899"/>
    <cellStyle name="Output 2 3 6 7" xfId="24379"/>
    <cellStyle name="Output 2 3 7" xfId="5260"/>
    <cellStyle name="Output 2 3 7 2" xfId="10209"/>
    <cellStyle name="Output 2 3 7 2 2" xfId="54174"/>
    <cellStyle name="Output 2 3 7 2 3" xfId="35013"/>
    <cellStyle name="Output 2 3 7 3" xfId="15110"/>
    <cellStyle name="Output 2 3 7 3 2" xfId="39913"/>
    <cellStyle name="Output 2 3 7 4" xfId="18252"/>
    <cellStyle name="Output 2 3 7 4 2" xfId="43054"/>
    <cellStyle name="Output 2 3 7 5" xfId="30235"/>
    <cellStyle name="Output 2 3 7 6" xfId="49286"/>
    <cellStyle name="Output 2 3 7 7" xfId="24766"/>
    <cellStyle name="Output 2 3 8" xfId="5676"/>
    <cellStyle name="Output 2 3 8 2" xfId="10625"/>
    <cellStyle name="Output 2 3 8 2 2" xfId="54589"/>
    <cellStyle name="Output 2 3 8 2 3" xfId="35429"/>
    <cellStyle name="Output 2 3 8 3" xfId="15526"/>
    <cellStyle name="Output 2 3 8 3 2" xfId="40329"/>
    <cellStyle name="Output 2 3 8 4" xfId="20688"/>
    <cellStyle name="Output 2 3 8 4 2" xfId="45489"/>
    <cellStyle name="Output 2 3 8 5" xfId="30649"/>
    <cellStyle name="Output 2 3 8 6" xfId="49701"/>
    <cellStyle name="Output 2 3 8 7" xfId="25181"/>
    <cellStyle name="Output 2 3 9" xfId="6068"/>
    <cellStyle name="Output 2 3 9 2" xfId="11017"/>
    <cellStyle name="Output 2 3 9 2 2" xfId="54979"/>
    <cellStyle name="Output 2 3 9 2 3" xfId="35821"/>
    <cellStyle name="Output 2 3 9 3" xfId="15918"/>
    <cellStyle name="Output 2 3 9 3 2" xfId="40721"/>
    <cellStyle name="Output 2 3 9 4" xfId="19076"/>
    <cellStyle name="Output 2 3 9 4 2" xfId="43878"/>
    <cellStyle name="Output 2 3 9 5" xfId="31037"/>
    <cellStyle name="Output 2 3 9 6" xfId="50091"/>
    <cellStyle name="Output 2 3 9 7" xfId="25571"/>
    <cellStyle name="Output 2 30" xfId="466"/>
    <cellStyle name="Output 2 30 10" xfId="6691"/>
    <cellStyle name="Output 2 30 10 2" xfId="11640"/>
    <cellStyle name="Output 2 30 10 2 2" xfId="55602"/>
    <cellStyle name="Output 2 30 10 2 3" xfId="36444"/>
    <cellStyle name="Output 2 30 10 3" xfId="16541"/>
    <cellStyle name="Output 2 30 10 3 2" xfId="41344"/>
    <cellStyle name="Output 2 30 10 4" xfId="18168"/>
    <cellStyle name="Output 2 30 10 4 2" xfId="42970"/>
    <cellStyle name="Output 2 30 10 5" xfId="31654"/>
    <cellStyle name="Output 2 30 10 6" xfId="50714"/>
    <cellStyle name="Output 2 30 10 7" xfId="26194"/>
    <cellStyle name="Output 2 30 11" xfId="7067"/>
    <cellStyle name="Output 2 30 11 2" xfId="12016"/>
    <cellStyle name="Output 2 30 11 2 2" xfId="55976"/>
    <cellStyle name="Output 2 30 11 2 3" xfId="36820"/>
    <cellStyle name="Output 2 30 11 3" xfId="16917"/>
    <cellStyle name="Output 2 30 11 3 2" xfId="41720"/>
    <cellStyle name="Output 2 30 11 4" xfId="17714"/>
    <cellStyle name="Output 2 30 11 4 2" xfId="42517"/>
    <cellStyle name="Output 2 30 11 5" xfId="32025"/>
    <cellStyle name="Output 2 30 11 6" xfId="51088"/>
    <cellStyle name="Output 2 30 11 7" xfId="26568"/>
    <cellStyle name="Output 2 30 12" xfId="7439"/>
    <cellStyle name="Output 2 30 12 2" xfId="12388"/>
    <cellStyle name="Output 2 30 12 2 2" xfId="56348"/>
    <cellStyle name="Output 2 30 12 2 3" xfId="37192"/>
    <cellStyle name="Output 2 30 12 3" xfId="17289"/>
    <cellStyle name="Output 2 30 12 3 2" xfId="42092"/>
    <cellStyle name="Output 2 30 12 4" xfId="17453"/>
    <cellStyle name="Output 2 30 12 4 2" xfId="42256"/>
    <cellStyle name="Output 2 30 12 5" xfId="51460"/>
    <cellStyle name="Output 2 30 12 6" xfId="26940"/>
    <cellStyle name="Output 2 30 13" xfId="2923"/>
    <cellStyle name="Output 2 30 13 2" xfId="46988"/>
    <cellStyle name="Output 2 30 13 3" xfId="27903"/>
    <cellStyle name="Output 2 30 14" xfId="7870"/>
    <cellStyle name="Output 2 30 14 2" xfId="51860"/>
    <cellStyle name="Output 2 30 14 3" xfId="32675"/>
    <cellStyle name="Output 2 30 15" xfId="12769"/>
    <cellStyle name="Output 2 30 15 2" xfId="37572"/>
    <cellStyle name="Output 2 30 16" xfId="20775"/>
    <cellStyle name="Output 2 30 16 2" xfId="45576"/>
    <cellStyle name="Output 2 30 17" xfId="27125"/>
    <cellStyle name="Output 2 30 18" xfId="56762"/>
    <cellStyle name="Output 2 30 19" xfId="22440"/>
    <cellStyle name="Output 2 30 2" xfId="935"/>
    <cellStyle name="Output 2 30 2 2" xfId="1839"/>
    <cellStyle name="Output 2 30 2 2 2" xfId="52402"/>
    <cellStyle name="Output 2 30 2 2 3" xfId="33238"/>
    <cellStyle name="Output 2 30 2 2 4" xfId="8434"/>
    <cellStyle name="Output 2 30 2 3" xfId="13335"/>
    <cellStyle name="Output 2 30 2 3 2" xfId="38138"/>
    <cellStyle name="Output 2 30 2 4" xfId="19626"/>
    <cellStyle name="Output 2 30 2 4 2" xfId="44428"/>
    <cellStyle name="Output 2 30 2 5" xfId="28461"/>
    <cellStyle name="Output 2 30 2 6" xfId="47514"/>
    <cellStyle name="Output 2 30 2 7" xfId="22994"/>
    <cellStyle name="Output 2 30 2 8" xfId="3485"/>
    <cellStyle name="Output 2 30 20" xfId="57226"/>
    <cellStyle name="Output 2 30 21" xfId="2324"/>
    <cellStyle name="Output 2 30 3" xfId="1388"/>
    <cellStyle name="Output 2 30 3 2" xfId="8832"/>
    <cellStyle name="Output 2 30 3 2 2" xfId="52800"/>
    <cellStyle name="Output 2 30 3 2 3" xfId="33636"/>
    <cellStyle name="Output 2 30 3 3" xfId="13733"/>
    <cellStyle name="Output 2 30 3 3 2" xfId="38536"/>
    <cellStyle name="Output 2 30 3 4" xfId="19391"/>
    <cellStyle name="Output 2 30 3 4 2" xfId="44193"/>
    <cellStyle name="Output 2 30 3 5" xfId="28859"/>
    <cellStyle name="Output 2 30 3 6" xfId="47912"/>
    <cellStyle name="Output 2 30 3 7" xfId="23392"/>
    <cellStyle name="Output 2 30 3 8" xfId="3883"/>
    <cellStyle name="Output 2 30 4" xfId="4286"/>
    <cellStyle name="Output 2 30 4 2" xfId="9235"/>
    <cellStyle name="Output 2 30 4 2 2" xfId="53201"/>
    <cellStyle name="Output 2 30 4 2 3" xfId="34039"/>
    <cellStyle name="Output 2 30 4 3" xfId="14136"/>
    <cellStyle name="Output 2 30 4 3 2" xfId="38939"/>
    <cellStyle name="Output 2 30 4 4" xfId="2547"/>
    <cellStyle name="Output 2 30 4 4 2" xfId="27528"/>
    <cellStyle name="Output 2 30 4 5" xfId="29262"/>
    <cellStyle name="Output 2 30 4 6" xfId="48313"/>
    <cellStyle name="Output 2 30 4 7" xfId="23793"/>
    <cellStyle name="Output 2 30 5" xfId="4677"/>
    <cellStyle name="Output 2 30 5 2" xfId="9626"/>
    <cellStyle name="Output 2 30 5 2 2" xfId="53591"/>
    <cellStyle name="Output 2 30 5 2 3" xfId="34430"/>
    <cellStyle name="Output 2 30 5 3" xfId="14527"/>
    <cellStyle name="Output 2 30 5 3 2" xfId="39330"/>
    <cellStyle name="Output 2 30 5 4" xfId="18535"/>
    <cellStyle name="Output 2 30 5 4 2" xfId="43337"/>
    <cellStyle name="Output 2 30 5 5" xfId="29652"/>
    <cellStyle name="Output 2 30 5 6" xfId="48703"/>
    <cellStyle name="Output 2 30 5 7" xfId="24183"/>
    <cellStyle name="Output 2 30 6" xfId="5082"/>
    <cellStyle name="Output 2 30 6 2" xfId="10031"/>
    <cellStyle name="Output 2 30 6 2 2" xfId="53996"/>
    <cellStyle name="Output 2 30 6 2 3" xfId="34835"/>
    <cellStyle name="Output 2 30 6 3" xfId="14932"/>
    <cellStyle name="Output 2 30 6 3 2" xfId="39735"/>
    <cellStyle name="Output 2 30 6 4" xfId="21796"/>
    <cellStyle name="Output 2 30 6 4 2" xfId="46596"/>
    <cellStyle name="Output 2 30 6 5" xfId="30057"/>
    <cellStyle name="Output 2 30 6 6" xfId="49108"/>
    <cellStyle name="Output 2 30 6 7" xfId="24588"/>
    <cellStyle name="Output 2 30 7" xfId="5469"/>
    <cellStyle name="Output 2 30 7 2" xfId="10418"/>
    <cellStyle name="Output 2 30 7 2 2" xfId="54382"/>
    <cellStyle name="Output 2 30 7 2 3" xfId="35222"/>
    <cellStyle name="Output 2 30 7 3" xfId="15319"/>
    <cellStyle name="Output 2 30 7 3 2" xfId="40122"/>
    <cellStyle name="Output 2 30 7 4" xfId="17819"/>
    <cellStyle name="Output 2 30 7 4 2" xfId="42622"/>
    <cellStyle name="Output 2 30 7 5" xfId="30444"/>
    <cellStyle name="Output 2 30 7 6" xfId="49494"/>
    <cellStyle name="Output 2 30 7 7" xfId="24974"/>
    <cellStyle name="Output 2 30 8" xfId="5886"/>
    <cellStyle name="Output 2 30 8 2" xfId="10835"/>
    <cellStyle name="Output 2 30 8 2 2" xfId="54797"/>
    <cellStyle name="Output 2 30 8 2 3" xfId="35639"/>
    <cellStyle name="Output 2 30 8 3" xfId="15736"/>
    <cellStyle name="Output 2 30 8 3 2" xfId="40539"/>
    <cellStyle name="Output 2 30 8 4" xfId="21664"/>
    <cellStyle name="Output 2 30 8 4 2" xfId="46464"/>
    <cellStyle name="Output 2 30 8 5" xfId="30858"/>
    <cellStyle name="Output 2 30 8 6" xfId="49909"/>
    <cellStyle name="Output 2 30 8 7" xfId="25389"/>
    <cellStyle name="Output 2 30 9" xfId="6277"/>
    <cellStyle name="Output 2 30 9 2" xfId="11226"/>
    <cellStyle name="Output 2 30 9 2 2" xfId="55188"/>
    <cellStyle name="Output 2 30 9 2 3" xfId="36030"/>
    <cellStyle name="Output 2 30 9 3" xfId="16127"/>
    <cellStyle name="Output 2 30 9 3 2" xfId="40930"/>
    <cellStyle name="Output 2 30 9 4" xfId="20746"/>
    <cellStyle name="Output 2 30 9 4 2" xfId="45547"/>
    <cellStyle name="Output 2 30 9 5" xfId="31246"/>
    <cellStyle name="Output 2 30 9 6" xfId="50300"/>
    <cellStyle name="Output 2 30 9 7" xfId="25780"/>
    <cellStyle name="Output 2 31" xfId="494"/>
    <cellStyle name="Output 2 31 10" xfId="6719"/>
    <cellStyle name="Output 2 31 10 2" xfId="11668"/>
    <cellStyle name="Output 2 31 10 2 2" xfId="55630"/>
    <cellStyle name="Output 2 31 10 2 3" xfId="36472"/>
    <cellStyle name="Output 2 31 10 3" xfId="16569"/>
    <cellStyle name="Output 2 31 10 3 2" xfId="41372"/>
    <cellStyle name="Output 2 31 10 4" xfId="17563"/>
    <cellStyle name="Output 2 31 10 4 2" xfId="42366"/>
    <cellStyle name="Output 2 31 10 5" xfId="31682"/>
    <cellStyle name="Output 2 31 10 6" xfId="50742"/>
    <cellStyle name="Output 2 31 10 7" xfId="26222"/>
    <cellStyle name="Output 2 31 11" xfId="7095"/>
    <cellStyle name="Output 2 31 11 2" xfId="12044"/>
    <cellStyle name="Output 2 31 11 2 2" xfId="56004"/>
    <cellStyle name="Output 2 31 11 2 3" xfId="36848"/>
    <cellStyle name="Output 2 31 11 3" xfId="16945"/>
    <cellStyle name="Output 2 31 11 3 2" xfId="41748"/>
    <cellStyle name="Output 2 31 11 4" xfId="19777"/>
    <cellStyle name="Output 2 31 11 4 2" xfId="44579"/>
    <cellStyle name="Output 2 31 11 5" xfId="32053"/>
    <cellStyle name="Output 2 31 11 6" xfId="51116"/>
    <cellStyle name="Output 2 31 11 7" xfId="26596"/>
    <cellStyle name="Output 2 31 12" xfId="7467"/>
    <cellStyle name="Output 2 31 12 2" xfId="12416"/>
    <cellStyle name="Output 2 31 12 2 2" xfId="56376"/>
    <cellStyle name="Output 2 31 12 2 3" xfId="37220"/>
    <cellStyle name="Output 2 31 12 3" xfId="17317"/>
    <cellStyle name="Output 2 31 12 3 2" xfId="42120"/>
    <cellStyle name="Output 2 31 12 4" xfId="20210"/>
    <cellStyle name="Output 2 31 12 4 2" xfId="45012"/>
    <cellStyle name="Output 2 31 12 5" xfId="51488"/>
    <cellStyle name="Output 2 31 12 6" xfId="26968"/>
    <cellStyle name="Output 2 31 13" xfId="2951"/>
    <cellStyle name="Output 2 31 13 2" xfId="47016"/>
    <cellStyle name="Output 2 31 13 3" xfId="27931"/>
    <cellStyle name="Output 2 31 14" xfId="7898"/>
    <cellStyle name="Output 2 31 14 2" xfId="51888"/>
    <cellStyle name="Output 2 31 14 3" xfId="32703"/>
    <cellStyle name="Output 2 31 15" xfId="12797"/>
    <cellStyle name="Output 2 31 15 2" xfId="37600"/>
    <cellStyle name="Output 2 31 16" xfId="19248"/>
    <cellStyle name="Output 2 31 16 2" xfId="44050"/>
    <cellStyle name="Output 2 31 17" xfId="32357"/>
    <cellStyle name="Output 2 31 18" xfId="56790"/>
    <cellStyle name="Output 2 31 19" xfId="22468"/>
    <cellStyle name="Output 2 31 2" xfId="963"/>
    <cellStyle name="Output 2 31 2 2" xfId="1867"/>
    <cellStyle name="Output 2 31 2 2 2" xfId="52430"/>
    <cellStyle name="Output 2 31 2 2 3" xfId="33266"/>
    <cellStyle name="Output 2 31 2 2 4" xfId="8462"/>
    <cellStyle name="Output 2 31 2 3" xfId="13363"/>
    <cellStyle name="Output 2 31 2 3 2" xfId="38166"/>
    <cellStyle name="Output 2 31 2 4" xfId="20623"/>
    <cellStyle name="Output 2 31 2 4 2" xfId="45424"/>
    <cellStyle name="Output 2 31 2 5" xfId="28489"/>
    <cellStyle name="Output 2 31 2 6" xfId="47542"/>
    <cellStyle name="Output 2 31 2 7" xfId="23022"/>
    <cellStyle name="Output 2 31 2 8" xfId="3513"/>
    <cellStyle name="Output 2 31 20" xfId="57254"/>
    <cellStyle name="Output 2 31 21" xfId="2352"/>
    <cellStyle name="Output 2 31 3" xfId="1416"/>
    <cellStyle name="Output 2 31 3 2" xfId="8860"/>
    <cellStyle name="Output 2 31 3 2 2" xfId="52828"/>
    <cellStyle name="Output 2 31 3 2 3" xfId="33664"/>
    <cellStyle name="Output 2 31 3 3" xfId="13761"/>
    <cellStyle name="Output 2 31 3 3 2" xfId="38564"/>
    <cellStyle name="Output 2 31 3 4" xfId="22041"/>
    <cellStyle name="Output 2 31 3 4 2" xfId="46841"/>
    <cellStyle name="Output 2 31 3 5" xfId="28887"/>
    <cellStyle name="Output 2 31 3 6" xfId="47940"/>
    <cellStyle name="Output 2 31 3 7" xfId="23420"/>
    <cellStyle name="Output 2 31 3 8" xfId="3911"/>
    <cellStyle name="Output 2 31 4" xfId="4314"/>
    <cellStyle name="Output 2 31 4 2" xfId="9263"/>
    <cellStyle name="Output 2 31 4 2 2" xfId="53229"/>
    <cellStyle name="Output 2 31 4 2 3" xfId="34067"/>
    <cellStyle name="Output 2 31 4 3" xfId="14164"/>
    <cellStyle name="Output 2 31 4 3 2" xfId="38967"/>
    <cellStyle name="Output 2 31 4 4" xfId="19862"/>
    <cellStyle name="Output 2 31 4 4 2" xfId="44664"/>
    <cellStyle name="Output 2 31 4 5" xfId="29290"/>
    <cellStyle name="Output 2 31 4 6" xfId="48341"/>
    <cellStyle name="Output 2 31 4 7" xfId="23821"/>
    <cellStyle name="Output 2 31 5" xfId="4705"/>
    <cellStyle name="Output 2 31 5 2" xfId="9654"/>
    <cellStyle name="Output 2 31 5 2 2" xfId="53619"/>
    <cellStyle name="Output 2 31 5 2 3" xfId="34458"/>
    <cellStyle name="Output 2 31 5 3" xfId="14555"/>
    <cellStyle name="Output 2 31 5 3 2" xfId="39358"/>
    <cellStyle name="Output 2 31 5 4" xfId="21097"/>
    <cellStyle name="Output 2 31 5 4 2" xfId="45897"/>
    <cellStyle name="Output 2 31 5 5" xfId="29680"/>
    <cellStyle name="Output 2 31 5 6" xfId="48731"/>
    <cellStyle name="Output 2 31 5 7" xfId="24211"/>
    <cellStyle name="Output 2 31 6" xfId="5110"/>
    <cellStyle name="Output 2 31 6 2" xfId="10059"/>
    <cellStyle name="Output 2 31 6 2 2" xfId="54024"/>
    <cellStyle name="Output 2 31 6 2 3" xfId="34863"/>
    <cellStyle name="Output 2 31 6 3" xfId="14960"/>
    <cellStyle name="Output 2 31 6 3 2" xfId="39763"/>
    <cellStyle name="Output 2 31 6 4" xfId="21242"/>
    <cellStyle name="Output 2 31 6 4 2" xfId="46042"/>
    <cellStyle name="Output 2 31 6 5" xfId="30085"/>
    <cellStyle name="Output 2 31 6 6" xfId="49136"/>
    <cellStyle name="Output 2 31 6 7" xfId="24616"/>
    <cellStyle name="Output 2 31 7" xfId="5497"/>
    <cellStyle name="Output 2 31 7 2" xfId="10446"/>
    <cellStyle name="Output 2 31 7 2 2" xfId="54410"/>
    <cellStyle name="Output 2 31 7 2 3" xfId="35250"/>
    <cellStyle name="Output 2 31 7 3" xfId="15347"/>
    <cellStyle name="Output 2 31 7 3 2" xfId="40150"/>
    <cellStyle name="Output 2 31 7 4" xfId="19154"/>
    <cellStyle name="Output 2 31 7 4 2" xfId="43956"/>
    <cellStyle name="Output 2 31 7 5" xfId="30472"/>
    <cellStyle name="Output 2 31 7 6" xfId="49522"/>
    <cellStyle name="Output 2 31 7 7" xfId="25002"/>
    <cellStyle name="Output 2 31 8" xfId="5914"/>
    <cellStyle name="Output 2 31 8 2" xfId="10863"/>
    <cellStyle name="Output 2 31 8 2 2" xfId="54825"/>
    <cellStyle name="Output 2 31 8 2 3" xfId="35667"/>
    <cellStyle name="Output 2 31 8 3" xfId="15764"/>
    <cellStyle name="Output 2 31 8 3 2" xfId="40567"/>
    <cellStyle name="Output 2 31 8 4" xfId="20304"/>
    <cellStyle name="Output 2 31 8 4 2" xfId="45106"/>
    <cellStyle name="Output 2 31 8 5" xfId="30886"/>
    <cellStyle name="Output 2 31 8 6" xfId="49937"/>
    <cellStyle name="Output 2 31 8 7" xfId="25417"/>
    <cellStyle name="Output 2 31 9" xfId="6305"/>
    <cellStyle name="Output 2 31 9 2" xfId="11254"/>
    <cellStyle name="Output 2 31 9 2 2" xfId="55216"/>
    <cellStyle name="Output 2 31 9 2 3" xfId="36058"/>
    <cellStyle name="Output 2 31 9 3" xfId="16155"/>
    <cellStyle name="Output 2 31 9 3 2" xfId="40958"/>
    <cellStyle name="Output 2 31 9 4" xfId="18274"/>
    <cellStyle name="Output 2 31 9 4 2" xfId="43076"/>
    <cellStyle name="Output 2 31 9 5" xfId="31274"/>
    <cellStyle name="Output 2 31 9 6" xfId="50328"/>
    <cellStyle name="Output 2 31 9 7" xfId="25808"/>
    <cellStyle name="Output 2 32" xfId="460"/>
    <cellStyle name="Output 2 32 10" xfId="6687"/>
    <cellStyle name="Output 2 32 10 2" xfId="11636"/>
    <cellStyle name="Output 2 32 10 2 2" xfId="55598"/>
    <cellStyle name="Output 2 32 10 2 3" xfId="36440"/>
    <cellStyle name="Output 2 32 10 3" xfId="16537"/>
    <cellStyle name="Output 2 32 10 3 2" xfId="41340"/>
    <cellStyle name="Output 2 32 10 4" xfId="19707"/>
    <cellStyle name="Output 2 32 10 4 2" xfId="44509"/>
    <cellStyle name="Output 2 32 10 5" xfId="31650"/>
    <cellStyle name="Output 2 32 10 6" xfId="50710"/>
    <cellStyle name="Output 2 32 10 7" xfId="26190"/>
    <cellStyle name="Output 2 32 11" xfId="7064"/>
    <cellStyle name="Output 2 32 11 2" xfId="12013"/>
    <cellStyle name="Output 2 32 11 2 2" xfId="55973"/>
    <cellStyle name="Output 2 32 11 2 3" xfId="36817"/>
    <cellStyle name="Output 2 32 11 3" xfId="16914"/>
    <cellStyle name="Output 2 32 11 3 2" xfId="41717"/>
    <cellStyle name="Output 2 32 11 4" xfId="22049"/>
    <cellStyle name="Output 2 32 11 4 2" xfId="46849"/>
    <cellStyle name="Output 2 32 11 5" xfId="32022"/>
    <cellStyle name="Output 2 32 11 6" xfId="51085"/>
    <cellStyle name="Output 2 32 11 7" xfId="26565"/>
    <cellStyle name="Output 2 32 12" xfId="7436"/>
    <cellStyle name="Output 2 32 12 2" xfId="12385"/>
    <cellStyle name="Output 2 32 12 2 2" xfId="56345"/>
    <cellStyle name="Output 2 32 12 2 3" xfId="37189"/>
    <cellStyle name="Output 2 32 12 3" xfId="17286"/>
    <cellStyle name="Output 2 32 12 3 2" xfId="42089"/>
    <cellStyle name="Output 2 32 12 4" xfId="21804"/>
    <cellStyle name="Output 2 32 12 4 2" xfId="46604"/>
    <cellStyle name="Output 2 32 12 5" xfId="51457"/>
    <cellStyle name="Output 2 32 12 6" xfId="26937"/>
    <cellStyle name="Output 2 32 13" xfId="2917"/>
    <cellStyle name="Output 2 32 13 2" xfId="46985"/>
    <cellStyle name="Output 2 32 13 3" xfId="27897"/>
    <cellStyle name="Output 2 32 14" xfId="7864"/>
    <cellStyle name="Output 2 32 14 2" xfId="51857"/>
    <cellStyle name="Output 2 32 14 3" xfId="32669"/>
    <cellStyle name="Output 2 32 15" xfId="12763"/>
    <cellStyle name="Output 2 32 15 2" xfId="37566"/>
    <cellStyle name="Output 2 32 16" xfId="18474"/>
    <cellStyle name="Output 2 32 16 2" xfId="43276"/>
    <cellStyle name="Output 2 32 17" xfId="27120"/>
    <cellStyle name="Output 2 32 18" xfId="56759"/>
    <cellStyle name="Output 2 32 19" xfId="22434"/>
    <cellStyle name="Output 2 32 2" xfId="929"/>
    <cellStyle name="Output 2 32 2 2" xfId="1833"/>
    <cellStyle name="Output 2 32 2 2 2" xfId="52397"/>
    <cellStyle name="Output 2 32 2 2 3" xfId="33233"/>
    <cellStyle name="Output 2 32 2 2 4" xfId="8429"/>
    <cellStyle name="Output 2 32 2 3" xfId="13330"/>
    <cellStyle name="Output 2 32 2 3 2" xfId="38133"/>
    <cellStyle name="Output 2 32 2 4" xfId="21175"/>
    <cellStyle name="Output 2 32 2 4 2" xfId="45975"/>
    <cellStyle name="Output 2 32 2 5" xfId="28456"/>
    <cellStyle name="Output 2 32 2 6" xfId="47509"/>
    <cellStyle name="Output 2 32 2 7" xfId="22989"/>
    <cellStyle name="Output 2 32 2 8" xfId="3480"/>
    <cellStyle name="Output 2 32 20" xfId="57220"/>
    <cellStyle name="Output 2 32 21" xfId="2318"/>
    <cellStyle name="Output 2 32 3" xfId="1382"/>
    <cellStyle name="Output 2 32 3 2" xfId="8829"/>
    <cellStyle name="Output 2 32 3 2 2" xfId="52797"/>
    <cellStyle name="Output 2 32 3 2 3" xfId="33633"/>
    <cellStyle name="Output 2 32 3 3" xfId="13730"/>
    <cellStyle name="Output 2 32 3 3 2" xfId="38533"/>
    <cellStyle name="Output 2 32 3 4" xfId="20549"/>
    <cellStyle name="Output 2 32 3 4 2" xfId="45350"/>
    <cellStyle name="Output 2 32 3 5" xfId="28856"/>
    <cellStyle name="Output 2 32 3 6" xfId="47909"/>
    <cellStyle name="Output 2 32 3 7" xfId="23389"/>
    <cellStyle name="Output 2 32 3 8" xfId="3880"/>
    <cellStyle name="Output 2 32 4" xfId="4280"/>
    <cellStyle name="Output 2 32 4 2" xfId="9229"/>
    <cellStyle name="Output 2 32 4 2 2" xfId="53195"/>
    <cellStyle name="Output 2 32 4 2 3" xfId="34033"/>
    <cellStyle name="Output 2 32 4 3" xfId="14130"/>
    <cellStyle name="Output 2 32 4 3 2" xfId="38933"/>
    <cellStyle name="Output 2 32 4 4" xfId="17904"/>
    <cellStyle name="Output 2 32 4 4 2" xfId="42707"/>
    <cellStyle name="Output 2 32 4 5" xfId="29256"/>
    <cellStyle name="Output 2 32 4 6" xfId="48307"/>
    <cellStyle name="Output 2 32 4 7" xfId="23787"/>
    <cellStyle name="Output 2 32 5" xfId="4671"/>
    <cellStyle name="Output 2 32 5 2" xfId="9620"/>
    <cellStyle name="Output 2 32 5 2 2" xfId="53585"/>
    <cellStyle name="Output 2 32 5 2 3" xfId="34424"/>
    <cellStyle name="Output 2 32 5 3" xfId="14521"/>
    <cellStyle name="Output 2 32 5 3 2" xfId="39324"/>
    <cellStyle name="Output 2 32 5 4" xfId="20840"/>
    <cellStyle name="Output 2 32 5 4 2" xfId="45641"/>
    <cellStyle name="Output 2 32 5 5" xfId="29646"/>
    <cellStyle name="Output 2 32 5 6" xfId="48697"/>
    <cellStyle name="Output 2 32 5 7" xfId="24177"/>
    <cellStyle name="Output 2 32 6" xfId="5078"/>
    <cellStyle name="Output 2 32 6 2" xfId="10027"/>
    <cellStyle name="Output 2 32 6 2 2" xfId="53992"/>
    <cellStyle name="Output 2 32 6 2 3" xfId="34831"/>
    <cellStyle name="Output 2 32 6 3" xfId="14928"/>
    <cellStyle name="Output 2 32 6 3 2" xfId="39731"/>
    <cellStyle name="Output 2 32 6 4" xfId="19136"/>
    <cellStyle name="Output 2 32 6 4 2" xfId="43938"/>
    <cellStyle name="Output 2 32 6 5" xfId="30053"/>
    <cellStyle name="Output 2 32 6 6" xfId="49104"/>
    <cellStyle name="Output 2 32 6 7" xfId="24584"/>
    <cellStyle name="Output 2 32 7" xfId="5464"/>
    <cellStyle name="Output 2 32 7 2" xfId="10413"/>
    <cellStyle name="Output 2 32 7 2 2" xfId="54377"/>
    <cellStyle name="Output 2 32 7 2 3" xfId="35217"/>
    <cellStyle name="Output 2 32 7 3" xfId="15314"/>
    <cellStyle name="Output 2 32 7 3 2" xfId="40117"/>
    <cellStyle name="Output 2 32 7 4" xfId="17924"/>
    <cellStyle name="Output 2 32 7 4 2" xfId="42727"/>
    <cellStyle name="Output 2 32 7 5" xfId="30439"/>
    <cellStyle name="Output 2 32 7 6" xfId="49489"/>
    <cellStyle name="Output 2 32 7 7" xfId="24969"/>
    <cellStyle name="Output 2 32 8" xfId="5882"/>
    <cellStyle name="Output 2 32 8 2" xfId="10831"/>
    <cellStyle name="Output 2 32 8 2 2" xfId="54793"/>
    <cellStyle name="Output 2 32 8 2 3" xfId="35635"/>
    <cellStyle name="Output 2 32 8 3" xfId="15732"/>
    <cellStyle name="Output 2 32 8 3 2" xfId="40535"/>
    <cellStyle name="Output 2 32 8 4" xfId="18993"/>
    <cellStyle name="Output 2 32 8 4 2" xfId="43795"/>
    <cellStyle name="Output 2 32 8 5" xfId="30854"/>
    <cellStyle name="Output 2 32 8 6" xfId="49905"/>
    <cellStyle name="Output 2 32 8 7" xfId="25385"/>
    <cellStyle name="Output 2 32 9" xfId="6273"/>
    <cellStyle name="Output 2 32 9 2" xfId="11222"/>
    <cellStyle name="Output 2 32 9 2 2" xfId="55184"/>
    <cellStyle name="Output 2 32 9 2 3" xfId="36026"/>
    <cellStyle name="Output 2 32 9 3" xfId="16123"/>
    <cellStyle name="Output 2 32 9 3 2" xfId="40926"/>
    <cellStyle name="Output 2 32 9 4" xfId="22003"/>
    <cellStyle name="Output 2 32 9 4 2" xfId="46803"/>
    <cellStyle name="Output 2 32 9 5" xfId="31242"/>
    <cellStyle name="Output 2 32 9 6" xfId="50296"/>
    <cellStyle name="Output 2 32 9 7" xfId="25776"/>
    <cellStyle name="Output 2 33" xfId="391"/>
    <cellStyle name="Output 2 33 10" xfId="6622"/>
    <cellStyle name="Output 2 33 10 2" xfId="11571"/>
    <cellStyle name="Output 2 33 10 2 2" xfId="55533"/>
    <cellStyle name="Output 2 33 10 2 3" xfId="36375"/>
    <cellStyle name="Output 2 33 10 3" xfId="16472"/>
    <cellStyle name="Output 2 33 10 3 2" xfId="41275"/>
    <cellStyle name="Output 2 33 10 4" xfId="21312"/>
    <cellStyle name="Output 2 33 10 4 2" xfId="46112"/>
    <cellStyle name="Output 2 33 10 5" xfId="31586"/>
    <cellStyle name="Output 2 33 10 6" xfId="50645"/>
    <cellStyle name="Output 2 33 10 7" xfId="26125"/>
    <cellStyle name="Output 2 33 11" xfId="7001"/>
    <cellStyle name="Output 2 33 11 2" xfId="11950"/>
    <cellStyle name="Output 2 33 11 2 2" xfId="55910"/>
    <cellStyle name="Output 2 33 11 2 3" xfId="36754"/>
    <cellStyle name="Output 2 33 11 3" xfId="16851"/>
    <cellStyle name="Output 2 33 11 3 2" xfId="41654"/>
    <cellStyle name="Output 2 33 11 4" xfId="19040"/>
    <cellStyle name="Output 2 33 11 4 2" xfId="43842"/>
    <cellStyle name="Output 2 33 11 5" xfId="31959"/>
    <cellStyle name="Output 2 33 11 6" xfId="51022"/>
    <cellStyle name="Output 2 33 11 7" xfId="26502"/>
    <cellStyle name="Output 2 33 12" xfId="7373"/>
    <cellStyle name="Output 2 33 12 2" xfId="12322"/>
    <cellStyle name="Output 2 33 12 2 2" xfId="56282"/>
    <cellStyle name="Output 2 33 12 2 3" xfId="37126"/>
    <cellStyle name="Output 2 33 12 3" xfId="17223"/>
    <cellStyle name="Output 2 33 12 3 2" xfId="42026"/>
    <cellStyle name="Output 2 33 12 4" xfId="18707"/>
    <cellStyle name="Output 2 33 12 4 2" xfId="43509"/>
    <cellStyle name="Output 2 33 12 5" xfId="51394"/>
    <cellStyle name="Output 2 33 12 6" xfId="26874"/>
    <cellStyle name="Output 2 33 13" xfId="2848"/>
    <cellStyle name="Output 2 33 13 2" xfId="46922"/>
    <cellStyle name="Output 2 33 13 3" xfId="27828"/>
    <cellStyle name="Output 2 33 14" xfId="7796"/>
    <cellStyle name="Output 2 33 14 2" xfId="51794"/>
    <cellStyle name="Output 2 33 14 3" xfId="32601"/>
    <cellStyle name="Output 2 33 15" xfId="12694"/>
    <cellStyle name="Output 2 33 15 2" xfId="37497"/>
    <cellStyle name="Output 2 33 16" xfId="21572"/>
    <cellStyle name="Output 2 33 16 2" xfId="46372"/>
    <cellStyle name="Output 2 33 17" xfId="27411"/>
    <cellStyle name="Output 2 33 18" xfId="56696"/>
    <cellStyle name="Output 2 33 19" xfId="22365"/>
    <cellStyle name="Output 2 33 2" xfId="860"/>
    <cellStyle name="Output 2 33 2 2" xfId="1764"/>
    <cellStyle name="Output 2 33 2 2 2" xfId="52329"/>
    <cellStyle name="Output 2 33 2 2 3" xfId="33165"/>
    <cellStyle name="Output 2 33 2 2 4" xfId="8361"/>
    <cellStyle name="Output 2 33 2 3" xfId="13262"/>
    <cellStyle name="Output 2 33 2 3 2" xfId="38065"/>
    <cellStyle name="Output 2 33 2 4" xfId="20084"/>
    <cellStyle name="Output 2 33 2 4 2" xfId="44886"/>
    <cellStyle name="Output 2 33 2 5" xfId="28388"/>
    <cellStyle name="Output 2 33 2 6" xfId="47441"/>
    <cellStyle name="Output 2 33 2 7" xfId="22921"/>
    <cellStyle name="Output 2 33 2 8" xfId="3412"/>
    <cellStyle name="Output 2 33 20" xfId="57151"/>
    <cellStyle name="Output 2 33 21" xfId="2249"/>
    <cellStyle name="Output 2 33 3" xfId="1313"/>
    <cellStyle name="Output 2 33 3 2" xfId="8761"/>
    <cellStyle name="Output 2 33 3 2 2" xfId="52729"/>
    <cellStyle name="Output 2 33 3 2 3" xfId="33565"/>
    <cellStyle name="Output 2 33 3 3" xfId="13662"/>
    <cellStyle name="Output 2 33 3 3 2" xfId="38465"/>
    <cellStyle name="Output 2 33 3 4" xfId="18002"/>
    <cellStyle name="Output 2 33 3 4 2" xfId="42805"/>
    <cellStyle name="Output 2 33 3 5" xfId="28788"/>
    <cellStyle name="Output 2 33 3 6" xfId="47841"/>
    <cellStyle name="Output 2 33 3 7" xfId="23321"/>
    <cellStyle name="Output 2 33 3 8" xfId="3812"/>
    <cellStyle name="Output 2 33 4" xfId="4213"/>
    <cellStyle name="Output 2 33 4 2" xfId="9162"/>
    <cellStyle name="Output 2 33 4 2 2" xfId="53128"/>
    <cellStyle name="Output 2 33 4 2 3" xfId="33966"/>
    <cellStyle name="Output 2 33 4 3" xfId="14063"/>
    <cellStyle name="Output 2 33 4 3 2" xfId="38866"/>
    <cellStyle name="Output 2 33 4 4" xfId="21121"/>
    <cellStyle name="Output 2 33 4 4 2" xfId="45921"/>
    <cellStyle name="Output 2 33 4 5" xfId="29189"/>
    <cellStyle name="Output 2 33 4 6" xfId="48240"/>
    <cellStyle name="Output 2 33 4 7" xfId="23720"/>
    <cellStyle name="Output 2 33 5" xfId="4605"/>
    <cellStyle name="Output 2 33 5 2" xfId="9554"/>
    <cellStyle name="Output 2 33 5 2 2" xfId="53520"/>
    <cellStyle name="Output 2 33 5 2 3" xfId="34358"/>
    <cellStyle name="Output 2 33 5 3" xfId="14455"/>
    <cellStyle name="Output 2 33 5 3 2" xfId="39258"/>
    <cellStyle name="Output 2 33 5 4" xfId="17803"/>
    <cellStyle name="Output 2 33 5 4 2" xfId="42606"/>
    <cellStyle name="Output 2 33 5 5" xfId="29580"/>
    <cellStyle name="Output 2 33 5 6" xfId="48632"/>
    <cellStyle name="Output 2 33 5 7" xfId="24112"/>
    <cellStyle name="Output 2 33 6" xfId="5012"/>
    <cellStyle name="Output 2 33 6 2" xfId="9961"/>
    <cellStyle name="Output 2 33 6 2 2" xfId="53926"/>
    <cellStyle name="Output 2 33 6 2 3" xfId="34765"/>
    <cellStyle name="Output 2 33 6 3" xfId="14862"/>
    <cellStyle name="Output 2 33 6 3 2" xfId="39665"/>
    <cellStyle name="Output 2 33 6 4" xfId="21218"/>
    <cellStyle name="Output 2 33 6 4 2" xfId="46018"/>
    <cellStyle name="Output 2 33 6 5" xfId="29987"/>
    <cellStyle name="Output 2 33 6 6" xfId="49038"/>
    <cellStyle name="Output 2 33 6 7" xfId="24518"/>
    <cellStyle name="Output 2 33 7" xfId="5399"/>
    <cellStyle name="Output 2 33 7 2" xfId="10348"/>
    <cellStyle name="Output 2 33 7 2 2" xfId="54313"/>
    <cellStyle name="Output 2 33 7 2 3" xfId="35152"/>
    <cellStyle name="Output 2 33 7 3" xfId="15249"/>
    <cellStyle name="Output 2 33 7 3 2" xfId="40052"/>
    <cellStyle name="Output 2 33 7 4" xfId="20053"/>
    <cellStyle name="Output 2 33 7 4 2" xfId="44855"/>
    <cellStyle name="Output 2 33 7 5" xfId="30374"/>
    <cellStyle name="Output 2 33 7 6" xfId="49425"/>
    <cellStyle name="Output 2 33 7 7" xfId="24905"/>
    <cellStyle name="Output 2 33 8" xfId="5816"/>
    <cellStyle name="Output 2 33 8 2" xfId="10765"/>
    <cellStyle name="Output 2 33 8 2 2" xfId="54728"/>
    <cellStyle name="Output 2 33 8 2 3" xfId="35569"/>
    <cellStyle name="Output 2 33 8 3" xfId="15666"/>
    <cellStyle name="Output 2 33 8 3 2" xfId="40469"/>
    <cellStyle name="Output 2 33 8 4" xfId="17570"/>
    <cellStyle name="Output 2 33 8 4 2" xfId="42373"/>
    <cellStyle name="Output 2 33 8 5" xfId="30789"/>
    <cellStyle name="Output 2 33 8 6" xfId="49840"/>
    <cellStyle name="Output 2 33 8 7" xfId="25320"/>
    <cellStyle name="Output 2 33 9" xfId="6208"/>
    <cellStyle name="Output 2 33 9 2" xfId="11157"/>
    <cellStyle name="Output 2 33 9 2 2" xfId="55119"/>
    <cellStyle name="Output 2 33 9 2 3" xfId="35961"/>
    <cellStyle name="Output 2 33 9 3" xfId="16058"/>
    <cellStyle name="Output 2 33 9 3 2" xfId="40861"/>
    <cellStyle name="Output 2 33 9 4" xfId="18684"/>
    <cellStyle name="Output 2 33 9 4 2" xfId="43486"/>
    <cellStyle name="Output 2 33 9 5" xfId="31177"/>
    <cellStyle name="Output 2 33 9 6" xfId="50231"/>
    <cellStyle name="Output 2 33 9 7" xfId="25711"/>
    <cellStyle name="Output 2 34" xfId="381"/>
    <cellStyle name="Output 2 34 10" xfId="6612"/>
    <cellStyle name="Output 2 34 10 2" xfId="11561"/>
    <cellStyle name="Output 2 34 10 2 2" xfId="55523"/>
    <cellStyle name="Output 2 34 10 2 3" xfId="36365"/>
    <cellStyle name="Output 2 34 10 3" xfId="16462"/>
    <cellStyle name="Output 2 34 10 3 2" xfId="41265"/>
    <cellStyle name="Output 2 34 10 4" xfId="20915"/>
    <cellStyle name="Output 2 34 10 4 2" xfId="45716"/>
    <cellStyle name="Output 2 34 10 5" xfId="31576"/>
    <cellStyle name="Output 2 34 10 6" xfId="50635"/>
    <cellStyle name="Output 2 34 10 7" xfId="26115"/>
    <cellStyle name="Output 2 34 11" xfId="6991"/>
    <cellStyle name="Output 2 34 11 2" xfId="11940"/>
    <cellStyle name="Output 2 34 11 2 2" xfId="55900"/>
    <cellStyle name="Output 2 34 11 2 3" xfId="36744"/>
    <cellStyle name="Output 2 34 11 3" xfId="16841"/>
    <cellStyle name="Output 2 34 11 3 2" xfId="41644"/>
    <cellStyle name="Output 2 34 11 4" xfId="18280"/>
    <cellStyle name="Output 2 34 11 4 2" xfId="43082"/>
    <cellStyle name="Output 2 34 11 5" xfId="31949"/>
    <cellStyle name="Output 2 34 11 6" xfId="51012"/>
    <cellStyle name="Output 2 34 11 7" xfId="26492"/>
    <cellStyle name="Output 2 34 12" xfId="7363"/>
    <cellStyle name="Output 2 34 12 2" xfId="12312"/>
    <cellStyle name="Output 2 34 12 2 2" xfId="56272"/>
    <cellStyle name="Output 2 34 12 2 3" xfId="37116"/>
    <cellStyle name="Output 2 34 12 3" xfId="17213"/>
    <cellStyle name="Output 2 34 12 3 2" xfId="42016"/>
    <cellStyle name="Output 2 34 12 4" xfId="18084"/>
    <cellStyle name="Output 2 34 12 4 2" xfId="42886"/>
    <cellStyle name="Output 2 34 12 5" xfId="51384"/>
    <cellStyle name="Output 2 34 12 6" xfId="26864"/>
    <cellStyle name="Output 2 34 13" xfId="2838"/>
    <cellStyle name="Output 2 34 13 2" xfId="27058"/>
    <cellStyle name="Output 2 34 13 3" xfId="27818"/>
    <cellStyle name="Output 2 34 14" xfId="7786"/>
    <cellStyle name="Output 2 34 14 2" xfId="51784"/>
    <cellStyle name="Output 2 34 14 3" xfId="32591"/>
    <cellStyle name="Output 2 34 15" xfId="12684"/>
    <cellStyle name="Output 2 34 15 2" xfId="37487"/>
    <cellStyle name="Output 2 34 16" xfId="17483"/>
    <cellStyle name="Output 2 34 16 2" xfId="42286"/>
    <cellStyle name="Output 2 34 17" xfId="27086"/>
    <cellStyle name="Output 2 34 18" xfId="56686"/>
    <cellStyle name="Output 2 34 19" xfId="22355"/>
    <cellStyle name="Output 2 34 2" xfId="850"/>
    <cellStyle name="Output 2 34 2 2" xfId="1754"/>
    <cellStyle name="Output 2 34 2 2 2" xfId="52319"/>
    <cellStyle name="Output 2 34 2 2 3" xfId="33155"/>
    <cellStyle name="Output 2 34 2 2 4" xfId="8351"/>
    <cellStyle name="Output 2 34 2 3" xfId="13252"/>
    <cellStyle name="Output 2 34 2 3 2" xfId="38055"/>
    <cellStyle name="Output 2 34 2 4" xfId="19305"/>
    <cellStyle name="Output 2 34 2 4 2" xfId="44107"/>
    <cellStyle name="Output 2 34 2 5" xfId="28378"/>
    <cellStyle name="Output 2 34 2 6" xfId="47431"/>
    <cellStyle name="Output 2 34 2 7" xfId="22911"/>
    <cellStyle name="Output 2 34 2 8" xfId="3402"/>
    <cellStyle name="Output 2 34 20" xfId="57141"/>
    <cellStyle name="Output 2 34 21" xfId="2239"/>
    <cellStyle name="Output 2 34 3" xfId="1303"/>
    <cellStyle name="Output 2 34 3 2" xfId="8751"/>
    <cellStyle name="Output 2 34 3 2 2" xfId="52719"/>
    <cellStyle name="Output 2 34 3 2 3" xfId="33555"/>
    <cellStyle name="Output 2 34 3 3" xfId="13652"/>
    <cellStyle name="Output 2 34 3 3 2" xfId="38455"/>
    <cellStyle name="Output 2 34 3 4" xfId="18304"/>
    <cellStyle name="Output 2 34 3 4 2" xfId="43106"/>
    <cellStyle name="Output 2 34 3 5" xfId="28778"/>
    <cellStyle name="Output 2 34 3 6" xfId="47831"/>
    <cellStyle name="Output 2 34 3 7" xfId="23311"/>
    <cellStyle name="Output 2 34 3 8" xfId="3802"/>
    <cellStyle name="Output 2 34 4" xfId="4203"/>
    <cellStyle name="Output 2 34 4 2" xfId="9152"/>
    <cellStyle name="Output 2 34 4 2 2" xfId="53118"/>
    <cellStyle name="Output 2 34 4 2 3" xfId="33956"/>
    <cellStyle name="Output 2 34 4 3" xfId="14053"/>
    <cellStyle name="Output 2 34 4 3 2" xfId="38856"/>
    <cellStyle name="Output 2 34 4 4" xfId="20724"/>
    <cellStyle name="Output 2 34 4 4 2" xfId="45525"/>
    <cellStyle name="Output 2 34 4 5" xfId="29179"/>
    <cellStyle name="Output 2 34 4 6" xfId="48230"/>
    <cellStyle name="Output 2 34 4 7" xfId="23710"/>
    <cellStyle name="Output 2 34 5" xfId="4595"/>
    <cellStyle name="Output 2 34 5 2" xfId="9544"/>
    <cellStyle name="Output 2 34 5 2 2" xfId="53510"/>
    <cellStyle name="Output 2 34 5 2 3" xfId="34348"/>
    <cellStyle name="Output 2 34 5 3" xfId="14445"/>
    <cellStyle name="Output 2 34 5 3 2" xfId="39248"/>
    <cellStyle name="Output 2 34 5 4" xfId="21985"/>
    <cellStyle name="Output 2 34 5 4 2" xfId="46785"/>
    <cellStyle name="Output 2 34 5 5" xfId="29570"/>
    <cellStyle name="Output 2 34 5 6" xfId="48622"/>
    <cellStyle name="Output 2 34 5 7" xfId="24102"/>
    <cellStyle name="Output 2 34 6" xfId="5002"/>
    <cellStyle name="Output 2 34 6 2" xfId="9951"/>
    <cellStyle name="Output 2 34 6 2 2" xfId="53916"/>
    <cellStyle name="Output 2 34 6 2 3" xfId="34755"/>
    <cellStyle name="Output 2 34 6 3" xfId="14852"/>
    <cellStyle name="Output 2 34 6 3 2" xfId="39655"/>
    <cellStyle name="Output 2 34 6 4" xfId="20822"/>
    <cellStyle name="Output 2 34 6 4 2" xfId="45623"/>
    <cellStyle name="Output 2 34 6 5" xfId="29977"/>
    <cellStyle name="Output 2 34 6 6" xfId="49028"/>
    <cellStyle name="Output 2 34 6 7" xfId="24508"/>
    <cellStyle name="Output 2 34 7" xfId="5389"/>
    <cellStyle name="Output 2 34 7 2" xfId="10338"/>
    <cellStyle name="Output 2 34 7 2 2" xfId="54303"/>
    <cellStyle name="Output 2 34 7 2 3" xfId="35142"/>
    <cellStyle name="Output 2 34 7 3" xfId="15239"/>
    <cellStyle name="Output 2 34 7 3 2" xfId="40042"/>
    <cellStyle name="Output 2 34 7 4" xfId="19315"/>
    <cellStyle name="Output 2 34 7 4 2" xfId="44117"/>
    <cellStyle name="Output 2 34 7 5" xfId="30364"/>
    <cellStyle name="Output 2 34 7 6" xfId="49415"/>
    <cellStyle name="Output 2 34 7 7" xfId="24895"/>
    <cellStyle name="Output 2 34 8" xfId="5806"/>
    <cellStyle name="Output 2 34 8 2" xfId="10755"/>
    <cellStyle name="Output 2 34 8 2 2" xfId="54718"/>
    <cellStyle name="Output 2 34 8 2 3" xfId="35559"/>
    <cellStyle name="Output 2 34 8 3" xfId="15656"/>
    <cellStyle name="Output 2 34 8 3 2" xfId="40459"/>
    <cellStyle name="Output 2 34 8 4" xfId="20420"/>
    <cellStyle name="Output 2 34 8 4 2" xfId="45221"/>
    <cellStyle name="Output 2 34 8 5" xfId="30779"/>
    <cellStyle name="Output 2 34 8 6" xfId="49830"/>
    <cellStyle name="Output 2 34 8 7" xfId="25310"/>
    <cellStyle name="Output 2 34 9" xfId="6198"/>
    <cellStyle name="Output 2 34 9 2" xfId="11147"/>
    <cellStyle name="Output 2 34 9 2 2" xfId="55109"/>
    <cellStyle name="Output 2 34 9 2 3" xfId="35951"/>
    <cellStyle name="Output 2 34 9 3" xfId="16048"/>
    <cellStyle name="Output 2 34 9 3 2" xfId="40851"/>
    <cellStyle name="Output 2 34 9 4" xfId="21454"/>
    <cellStyle name="Output 2 34 9 4 2" xfId="46254"/>
    <cellStyle name="Output 2 34 9 5" xfId="31167"/>
    <cellStyle name="Output 2 34 9 6" xfId="50221"/>
    <cellStyle name="Output 2 34 9 7" xfId="25701"/>
    <cellStyle name="Output 2 35" xfId="500"/>
    <cellStyle name="Output 2 35 10" xfId="6725"/>
    <cellStyle name="Output 2 35 10 2" xfId="11674"/>
    <cellStyle name="Output 2 35 10 2 2" xfId="55636"/>
    <cellStyle name="Output 2 35 10 2 3" xfId="36478"/>
    <cellStyle name="Output 2 35 10 3" xfId="16575"/>
    <cellStyle name="Output 2 35 10 3 2" xfId="41378"/>
    <cellStyle name="Output 2 35 10 4" xfId="18866"/>
    <cellStyle name="Output 2 35 10 4 2" xfId="43668"/>
    <cellStyle name="Output 2 35 10 5" xfId="31688"/>
    <cellStyle name="Output 2 35 10 6" xfId="50748"/>
    <cellStyle name="Output 2 35 10 7" xfId="26228"/>
    <cellStyle name="Output 2 35 11" xfId="7101"/>
    <cellStyle name="Output 2 35 11 2" xfId="12050"/>
    <cellStyle name="Output 2 35 11 2 2" xfId="56010"/>
    <cellStyle name="Output 2 35 11 2 3" xfId="36854"/>
    <cellStyle name="Output 2 35 11 3" xfId="16951"/>
    <cellStyle name="Output 2 35 11 3 2" xfId="41754"/>
    <cellStyle name="Output 2 35 11 4" xfId="21680"/>
    <cellStyle name="Output 2 35 11 4 2" xfId="46480"/>
    <cellStyle name="Output 2 35 11 5" xfId="32059"/>
    <cellStyle name="Output 2 35 11 6" xfId="51122"/>
    <cellStyle name="Output 2 35 11 7" xfId="26602"/>
    <cellStyle name="Output 2 35 12" xfId="7473"/>
    <cellStyle name="Output 2 35 12 2" xfId="12422"/>
    <cellStyle name="Output 2 35 12 2 2" xfId="56382"/>
    <cellStyle name="Output 2 35 12 2 3" xfId="37226"/>
    <cellStyle name="Output 2 35 12 3" xfId="17323"/>
    <cellStyle name="Output 2 35 12 3 2" xfId="42126"/>
    <cellStyle name="Output 2 35 12 4" xfId="22096"/>
    <cellStyle name="Output 2 35 12 4 2" xfId="46896"/>
    <cellStyle name="Output 2 35 12 5" xfId="51494"/>
    <cellStyle name="Output 2 35 12 6" xfId="26974"/>
    <cellStyle name="Output 2 35 13" xfId="2957"/>
    <cellStyle name="Output 2 35 13 2" xfId="47022"/>
    <cellStyle name="Output 2 35 13 3" xfId="27937"/>
    <cellStyle name="Output 2 35 14" xfId="7904"/>
    <cellStyle name="Output 2 35 14 2" xfId="51894"/>
    <cellStyle name="Output 2 35 14 3" xfId="32709"/>
    <cellStyle name="Output 2 35 15" xfId="12803"/>
    <cellStyle name="Output 2 35 15 2" xfId="37606"/>
    <cellStyle name="Output 2 35 16" xfId="21182"/>
    <cellStyle name="Output 2 35 16 2" xfId="45982"/>
    <cellStyle name="Output 2 35 17" xfId="32343"/>
    <cellStyle name="Output 2 35 18" xfId="56796"/>
    <cellStyle name="Output 2 35 19" xfId="22474"/>
    <cellStyle name="Output 2 35 2" xfId="969"/>
    <cellStyle name="Output 2 35 2 2" xfId="1873"/>
    <cellStyle name="Output 2 35 2 2 2" xfId="52436"/>
    <cellStyle name="Output 2 35 2 2 3" xfId="33272"/>
    <cellStyle name="Output 2 35 2 2 4" xfId="8468"/>
    <cellStyle name="Output 2 35 2 3" xfId="13369"/>
    <cellStyle name="Output 2 35 2 3 2" xfId="38172"/>
    <cellStyle name="Output 2 35 2 4" xfId="18322"/>
    <cellStyle name="Output 2 35 2 4 2" xfId="43124"/>
    <cellStyle name="Output 2 35 2 5" xfId="28495"/>
    <cellStyle name="Output 2 35 2 6" xfId="47548"/>
    <cellStyle name="Output 2 35 2 7" xfId="23028"/>
    <cellStyle name="Output 2 35 2 8" xfId="3519"/>
    <cellStyle name="Output 2 35 20" xfId="57260"/>
    <cellStyle name="Output 2 35 21" xfId="2358"/>
    <cellStyle name="Output 2 35 3" xfId="1422"/>
    <cellStyle name="Output 2 35 3 2" xfId="8866"/>
    <cellStyle name="Output 2 35 3 2 2" xfId="52834"/>
    <cellStyle name="Output 2 35 3 2 3" xfId="33670"/>
    <cellStyle name="Output 2 35 3 3" xfId="13767"/>
    <cellStyle name="Output 2 35 3 3 2" xfId="38570"/>
    <cellStyle name="Output 2 35 3 4" xfId="17809"/>
    <cellStyle name="Output 2 35 3 4 2" xfId="42612"/>
    <cellStyle name="Output 2 35 3 5" xfId="28893"/>
    <cellStyle name="Output 2 35 3 6" xfId="47946"/>
    <cellStyle name="Output 2 35 3 7" xfId="23426"/>
    <cellStyle name="Output 2 35 3 8" xfId="3917"/>
    <cellStyle name="Output 2 35 4" xfId="4320"/>
    <cellStyle name="Output 2 35 4 2" xfId="9269"/>
    <cellStyle name="Output 2 35 4 2 2" xfId="53235"/>
    <cellStyle name="Output 2 35 4 2 3" xfId="34073"/>
    <cellStyle name="Output 2 35 4 3" xfId="14170"/>
    <cellStyle name="Output 2 35 4 3 2" xfId="38973"/>
    <cellStyle name="Output 2 35 4 4" xfId="21758"/>
    <cellStyle name="Output 2 35 4 4 2" xfId="46558"/>
    <cellStyle name="Output 2 35 4 5" xfId="29296"/>
    <cellStyle name="Output 2 35 4 6" xfId="48347"/>
    <cellStyle name="Output 2 35 4 7" xfId="23827"/>
    <cellStyle name="Output 2 35 5" xfId="4711"/>
    <cellStyle name="Output 2 35 5 2" xfId="9660"/>
    <cellStyle name="Output 2 35 5 2 2" xfId="53625"/>
    <cellStyle name="Output 2 35 5 2 3" xfId="34464"/>
    <cellStyle name="Output 2 35 5 3" xfId="14561"/>
    <cellStyle name="Output 2 35 5 3 2" xfId="39364"/>
    <cellStyle name="Output 2 35 5 4" xfId="19243"/>
    <cellStyle name="Output 2 35 5 4 2" xfId="44045"/>
    <cellStyle name="Output 2 35 5 5" xfId="29686"/>
    <cellStyle name="Output 2 35 5 6" xfId="48737"/>
    <cellStyle name="Output 2 35 5 7" xfId="24217"/>
    <cellStyle name="Output 2 35 6" xfId="5116"/>
    <cellStyle name="Output 2 35 6 2" xfId="10065"/>
    <cellStyle name="Output 2 35 6 2 2" xfId="54030"/>
    <cellStyle name="Output 2 35 6 2 3" xfId="34869"/>
    <cellStyle name="Output 2 35 6 3" xfId="14966"/>
    <cellStyle name="Output 2 35 6 3 2" xfId="39769"/>
    <cellStyle name="Output 2 35 6 4" xfId="18394"/>
    <cellStyle name="Output 2 35 6 4 2" xfId="43196"/>
    <cellStyle name="Output 2 35 6 5" xfId="30091"/>
    <cellStyle name="Output 2 35 6 6" xfId="49142"/>
    <cellStyle name="Output 2 35 6 7" xfId="24622"/>
    <cellStyle name="Output 2 35 7" xfId="5503"/>
    <cellStyle name="Output 2 35 7 2" xfId="10452"/>
    <cellStyle name="Output 2 35 7 2 2" xfId="54416"/>
    <cellStyle name="Output 2 35 7 2 3" xfId="35256"/>
    <cellStyle name="Output 2 35 7 3" xfId="15353"/>
    <cellStyle name="Output 2 35 7 3 2" xfId="40156"/>
    <cellStyle name="Output 2 35 7 4" xfId="21089"/>
    <cellStyle name="Output 2 35 7 4 2" xfId="45889"/>
    <cellStyle name="Output 2 35 7 5" xfId="30478"/>
    <cellStyle name="Output 2 35 7 6" xfId="49528"/>
    <cellStyle name="Output 2 35 7 7" xfId="25008"/>
    <cellStyle name="Output 2 35 8" xfId="5920"/>
    <cellStyle name="Output 2 35 8 2" xfId="10869"/>
    <cellStyle name="Output 2 35 8 2 2" xfId="54831"/>
    <cellStyle name="Output 2 35 8 2 3" xfId="35673"/>
    <cellStyle name="Output 2 35 8 3" xfId="15770"/>
    <cellStyle name="Output 2 35 8 3 2" xfId="40573"/>
    <cellStyle name="Output 2 35 8 4" xfId="17991"/>
    <cellStyle name="Output 2 35 8 4 2" xfId="42794"/>
    <cellStyle name="Output 2 35 8 5" xfId="30892"/>
    <cellStyle name="Output 2 35 8 6" xfId="49943"/>
    <cellStyle name="Output 2 35 8 7" xfId="25423"/>
    <cellStyle name="Output 2 35 9" xfId="6311"/>
    <cellStyle name="Output 2 35 9 2" xfId="11260"/>
    <cellStyle name="Output 2 35 9 2 2" xfId="55222"/>
    <cellStyle name="Output 2 35 9 2 3" xfId="36064"/>
    <cellStyle name="Output 2 35 9 3" xfId="16161"/>
    <cellStyle name="Output 2 35 9 3 2" xfId="40964"/>
    <cellStyle name="Output 2 35 9 4" xfId="21018"/>
    <cellStyle name="Output 2 35 9 4 2" xfId="45818"/>
    <cellStyle name="Output 2 35 9 5" xfId="31280"/>
    <cellStyle name="Output 2 35 9 6" xfId="50334"/>
    <cellStyle name="Output 2 35 9 7" xfId="25814"/>
    <cellStyle name="Output 2 36" xfId="365"/>
    <cellStyle name="Output 2 36 10" xfId="6596"/>
    <cellStyle name="Output 2 36 10 2" xfId="11545"/>
    <cellStyle name="Output 2 36 10 2 2" xfId="55507"/>
    <cellStyle name="Output 2 36 10 2 3" xfId="36349"/>
    <cellStyle name="Output 2 36 10 3" xfId="16446"/>
    <cellStyle name="Output 2 36 10 3 2" xfId="41249"/>
    <cellStyle name="Output 2 36 10 4" xfId="22025"/>
    <cellStyle name="Output 2 36 10 4 2" xfId="46825"/>
    <cellStyle name="Output 2 36 10 5" xfId="31560"/>
    <cellStyle name="Output 2 36 10 6" xfId="50619"/>
    <cellStyle name="Output 2 36 10 7" xfId="26099"/>
    <cellStyle name="Output 2 36 11" xfId="6975"/>
    <cellStyle name="Output 2 36 11 2" xfId="11924"/>
    <cellStyle name="Output 2 36 11 2 2" xfId="55884"/>
    <cellStyle name="Output 2 36 11 2 3" xfId="36728"/>
    <cellStyle name="Output 2 36 11 3" xfId="16825"/>
    <cellStyle name="Output 2 36 11 3 2" xfId="41628"/>
    <cellStyle name="Output 2 36 11 4" xfId="19822"/>
    <cellStyle name="Output 2 36 11 4 2" xfId="44624"/>
    <cellStyle name="Output 2 36 11 5" xfId="31933"/>
    <cellStyle name="Output 2 36 11 6" xfId="50996"/>
    <cellStyle name="Output 2 36 11 7" xfId="26476"/>
    <cellStyle name="Output 2 36 12" xfId="7347"/>
    <cellStyle name="Output 2 36 12 2" xfId="12296"/>
    <cellStyle name="Output 2 36 12 2 2" xfId="56256"/>
    <cellStyle name="Output 2 36 12 2 3" xfId="37100"/>
    <cellStyle name="Output 2 36 12 3" xfId="17197"/>
    <cellStyle name="Output 2 36 12 3 2" xfId="42000"/>
    <cellStyle name="Output 2 36 12 4" xfId="19575"/>
    <cellStyle name="Output 2 36 12 4 2" xfId="44377"/>
    <cellStyle name="Output 2 36 12 5" xfId="51368"/>
    <cellStyle name="Output 2 36 12 6" xfId="26848"/>
    <cellStyle name="Output 2 36 13" xfId="2822"/>
    <cellStyle name="Output 2 36 13 2" xfId="27096"/>
    <cellStyle name="Output 2 36 13 3" xfId="27802"/>
    <cellStyle name="Output 2 36 14" xfId="7770"/>
    <cellStyle name="Output 2 36 14 2" xfId="51768"/>
    <cellStyle name="Output 2 36 14 3" xfId="32575"/>
    <cellStyle name="Output 2 36 15" xfId="12668"/>
    <cellStyle name="Output 2 36 15 2" xfId="37471"/>
    <cellStyle name="Output 2 36 16" xfId="18166"/>
    <cellStyle name="Output 2 36 16 2" xfId="42968"/>
    <cellStyle name="Output 2 36 17" xfId="27268"/>
    <cellStyle name="Output 2 36 18" xfId="56670"/>
    <cellStyle name="Output 2 36 19" xfId="22339"/>
    <cellStyle name="Output 2 36 2" xfId="834"/>
    <cellStyle name="Output 2 36 2 2" xfId="1738"/>
    <cellStyle name="Output 2 36 2 2 2" xfId="52303"/>
    <cellStyle name="Output 2 36 2 2 3" xfId="33139"/>
    <cellStyle name="Output 2 36 2 2 4" xfId="8335"/>
    <cellStyle name="Output 2 36 2 3" xfId="13236"/>
    <cellStyle name="Output 2 36 2 3 2" xfId="38039"/>
    <cellStyle name="Output 2 36 2 4" xfId="20807"/>
    <cellStyle name="Output 2 36 2 4 2" xfId="45608"/>
    <cellStyle name="Output 2 36 2 5" xfId="28362"/>
    <cellStyle name="Output 2 36 2 6" xfId="47415"/>
    <cellStyle name="Output 2 36 2 7" xfId="22895"/>
    <cellStyle name="Output 2 36 2 8" xfId="3386"/>
    <cellStyle name="Output 2 36 20" xfId="57125"/>
    <cellStyle name="Output 2 36 21" xfId="2223"/>
    <cellStyle name="Output 2 36 3" xfId="1287"/>
    <cellStyle name="Output 2 36 3 2" xfId="8735"/>
    <cellStyle name="Output 2 36 3 2 2" xfId="52703"/>
    <cellStyle name="Output 2 36 3 2 3" xfId="33539"/>
    <cellStyle name="Output 2 36 3 3" xfId="13636"/>
    <cellStyle name="Output 2 36 3 3 2" xfId="38439"/>
    <cellStyle name="Output 2 36 3 4" xfId="19952"/>
    <cellStyle name="Output 2 36 3 4 2" xfId="44754"/>
    <cellStyle name="Output 2 36 3 5" xfId="28762"/>
    <cellStyle name="Output 2 36 3 6" xfId="47815"/>
    <cellStyle name="Output 2 36 3 7" xfId="23295"/>
    <cellStyle name="Output 2 36 3 8" xfId="3786"/>
    <cellStyle name="Output 2 36 4" xfId="4187"/>
    <cellStyle name="Output 2 36 4 2" xfId="9136"/>
    <cellStyle name="Output 2 36 4 2 2" xfId="53102"/>
    <cellStyle name="Output 2 36 4 2 3" xfId="33940"/>
    <cellStyle name="Output 2 36 4 3" xfId="14037"/>
    <cellStyle name="Output 2 36 4 3 2" xfId="38840"/>
    <cellStyle name="Output 2 36 4 4" xfId="21815"/>
    <cellStyle name="Output 2 36 4 4 2" xfId="46615"/>
    <cellStyle name="Output 2 36 4 5" xfId="29163"/>
    <cellStyle name="Output 2 36 4 6" xfId="48214"/>
    <cellStyle name="Output 2 36 4 7" xfId="23694"/>
    <cellStyle name="Output 2 36 5" xfId="4579"/>
    <cellStyle name="Output 2 36 5 2" xfId="9528"/>
    <cellStyle name="Output 2 36 5 2 2" xfId="53494"/>
    <cellStyle name="Output 2 36 5 2 3" xfId="34332"/>
    <cellStyle name="Output 2 36 5 3" xfId="14429"/>
    <cellStyle name="Output 2 36 5 3 2" xfId="39232"/>
    <cellStyle name="Output 2 36 5 4" xfId="19288"/>
    <cellStyle name="Output 2 36 5 4 2" xfId="44090"/>
    <cellStyle name="Output 2 36 5 5" xfId="29554"/>
    <cellStyle name="Output 2 36 5 6" xfId="48606"/>
    <cellStyle name="Output 2 36 5 7" xfId="24086"/>
    <cellStyle name="Output 2 36 6" xfId="4986"/>
    <cellStyle name="Output 2 36 6 2" xfId="9935"/>
    <cellStyle name="Output 2 36 6 2 2" xfId="53900"/>
    <cellStyle name="Output 2 36 6 2 3" xfId="34739"/>
    <cellStyle name="Output 2 36 6 3" xfId="14836"/>
    <cellStyle name="Output 2 36 6 3 2" xfId="39639"/>
    <cellStyle name="Output 2 36 6 4" xfId="2589"/>
    <cellStyle name="Output 2 36 6 4 2" xfId="27569"/>
    <cellStyle name="Output 2 36 6 5" xfId="29961"/>
    <cellStyle name="Output 2 36 6 6" xfId="49012"/>
    <cellStyle name="Output 2 36 6 7" xfId="24492"/>
    <cellStyle name="Output 2 36 7" xfId="5373"/>
    <cellStyle name="Output 2 36 7 2" xfId="10322"/>
    <cellStyle name="Output 2 36 7 2 2" xfId="54287"/>
    <cellStyle name="Output 2 36 7 2 3" xfId="35126"/>
    <cellStyle name="Output 2 36 7 3" xfId="15223"/>
    <cellStyle name="Output 2 36 7 3 2" xfId="40026"/>
    <cellStyle name="Output 2 36 7 4" xfId="20866"/>
    <cellStyle name="Output 2 36 7 4 2" xfId="45667"/>
    <cellStyle name="Output 2 36 7 5" xfId="30348"/>
    <cellStyle name="Output 2 36 7 6" xfId="49399"/>
    <cellStyle name="Output 2 36 7 7" xfId="24879"/>
    <cellStyle name="Output 2 36 8" xfId="5790"/>
    <cellStyle name="Output 2 36 8 2" xfId="10739"/>
    <cellStyle name="Output 2 36 8 2 2" xfId="54702"/>
    <cellStyle name="Output 2 36 8 2 3" xfId="35543"/>
    <cellStyle name="Output 2 36 8 3" xfId="15640"/>
    <cellStyle name="Output 2 36 8 3 2" xfId="40443"/>
    <cellStyle name="Output 2 36 8 4" xfId="21414"/>
    <cellStyle name="Output 2 36 8 4 2" xfId="46214"/>
    <cellStyle name="Output 2 36 8 5" xfId="30763"/>
    <cellStyle name="Output 2 36 8 6" xfId="49814"/>
    <cellStyle name="Output 2 36 8 7" xfId="25294"/>
    <cellStyle name="Output 2 36 9" xfId="6182"/>
    <cellStyle name="Output 2 36 9 2" xfId="11131"/>
    <cellStyle name="Output 2 36 9 2 2" xfId="55093"/>
    <cellStyle name="Output 2 36 9 2 3" xfId="35935"/>
    <cellStyle name="Output 2 36 9 3" xfId="16032"/>
    <cellStyle name="Output 2 36 9 3 2" xfId="40835"/>
    <cellStyle name="Output 2 36 9 4" xfId="18787"/>
    <cellStyle name="Output 2 36 9 4 2" xfId="43589"/>
    <cellStyle name="Output 2 36 9 5" xfId="31151"/>
    <cellStyle name="Output 2 36 9 6" xfId="50205"/>
    <cellStyle name="Output 2 36 9 7" xfId="25685"/>
    <cellStyle name="Output 2 37" xfId="475"/>
    <cellStyle name="Output 2 37 10" xfId="6700"/>
    <cellStyle name="Output 2 37 10 2" xfId="11649"/>
    <cellStyle name="Output 2 37 10 2 2" xfId="55611"/>
    <cellStyle name="Output 2 37 10 2 3" xfId="36453"/>
    <cellStyle name="Output 2 37 10 3" xfId="16550"/>
    <cellStyle name="Output 2 37 10 3 2" xfId="41353"/>
    <cellStyle name="Output 2 37 10 4" xfId="19330"/>
    <cellStyle name="Output 2 37 10 4 2" xfId="44132"/>
    <cellStyle name="Output 2 37 10 5" xfId="31663"/>
    <cellStyle name="Output 2 37 10 6" xfId="50723"/>
    <cellStyle name="Output 2 37 10 7" xfId="26203"/>
    <cellStyle name="Output 2 37 11" xfId="7076"/>
    <cellStyle name="Output 2 37 11 2" xfId="12025"/>
    <cellStyle name="Output 2 37 11 2 2" xfId="55985"/>
    <cellStyle name="Output 2 37 11 2 3" xfId="36829"/>
    <cellStyle name="Output 2 37 11 3" xfId="16926"/>
    <cellStyle name="Output 2 37 11 3 2" xfId="41729"/>
    <cellStyle name="Output 2 37 11 4" xfId="21987"/>
    <cellStyle name="Output 2 37 11 4 2" xfId="46787"/>
    <cellStyle name="Output 2 37 11 5" xfId="32034"/>
    <cellStyle name="Output 2 37 11 6" xfId="51097"/>
    <cellStyle name="Output 2 37 11 7" xfId="26577"/>
    <cellStyle name="Output 2 37 12" xfId="7448"/>
    <cellStyle name="Output 2 37 12 2" xfId="12397"/>
    <cellStyle name="Output 2 37 12 2 2" xfId="56357"/>
    <cellStyle name="Output 2 37 12 2 3" xfId="37201"/>
    <cellStyle name="Output 2 37 12 3" xfId="17298"/>
    <cellStyle name="Output 2 37 12 3 2" xfId="42101"/>
    <cellStyle name="Output 2 37 12 4" xfId="21806"/>
    <cellStyle name="Output 2 37 12 4 2" xfId="46606"/>
    <cellStyle name="Output 2 37 12 5" xfId="51469"/>
    <cellStyle name="Output 2 37 12 6" xfId="26949"/>
    <cellStyle name="Output 2 37 13" xfId="2932"/>
    <cellStyle name="Output 2 37 13 2" xfId="46997"/>
    <cellStyle name="Output 2 37 13 3" xfId="27912"/>
    <cellStyle name="Output 2 37 14" xfId="7879"/>
    <cellStyle name="Output 2 37 14 2" xfId="51869"/>
    <cellStyle name="Output 2 37 14 3" xfId="32684"/>
    <cellStyle name="Output 2 37 15" xfId="12778"/>
    <cellStyle name="Output 2 37 15 2" xfId="37581"/>
    <cellStyle name="Output 2 37 16" xfId="21537"/>
    <cellStyle name="Output 2 37 16 2" xfId="46337"/>
    <cellStyle name="Output 2 37 17" xfId="32220"/>
    <cellStyle name="Output 2 37 18" xfId="56771"/>
    <cellStyle name="Output 2 37 19" xfId="22449"/>
    <cellStyle name="Output 2 37 2" xfId="944"/>
    <cellStyle name="Output 2 37 2 2" xfId="1848"/>
    <cellStyle name="Output 2 37 2 2 2" xfId="52411"/>
    <cellStyle name="Output 2 37 2 2 3" xfId="33247"/>
    <cellStyle name="Output 2 37 2 2 4" xfId="8443"/>
    <cellStyle name="Output 2 37 2 3" xfId="13344"/>
    <cellStyle name="Output 2 37 2 3 2" xfId="38147"/>
    <cellStyle name="Output 2 37 2 4" xfId="20702"/>
    <cellStyle name="Output 2 37 2 4 2" xfId="45503"/>
    <cellStyle name="Output 2 37 2 5" xfId="28470"/>
    <cellStyle name="Output 2 37 2 6" xfId="47523"/>
    <cellStyle name="Output 2 37 2 7" xfId="23003"/>
    <cellStyle name="Output 2 37 2 8" xfId="3494"/>
    <cellStyle name="Output 2 37 20" xfId="57235"/>
    <cellStyle name="Output 2 37 21" xfId="2333"/>
    <cellStyle name="Output 2 37 3" xfId="1397"/>
    <cellStyle name="Output 2 37 3 2" xfId="8841"/>
    <cellStyle name="Output 2 37 3 2 2" xfId="52809"/>
    <cellStyle name="Output 2 37 3 2 3" xfId="33645"/>
    <cellStyle name="Output 2 37 3 3" xfId="13742"/>
    <cellStyle name="Output 2 37 3 3 2" xfId="38545"/>
    <cellStyle name="Output 2 37 3 4" xfId="20519"/>
    <cellStyle name="Output 2 37 3 4 2" xfId="45320"/>
    <cellStyle name="Output 2 37 3 5" xfId="28868"/>
    <cellStyle name="Output 2 37 3 6" xfId="47921"/>
    <cellStyle name="Output 2 37 3 7" xfId="23401"/>
    <cellStyle name="Output 2 37 3 8" xfId="3892"/>
    <cellStyle name="Output 2 37 4" xfId="4295"/>
    <cellStyle name="Output 2 37 4 2" xfId="9244"/>
    <cellStyle name="Output 2 37 4 2 2" xfId="53210"/>
    <cellStyle name="Output 2 37 4 2 3" xfId="34048"/>
    <cellStyle name="Output 2 37 4 3" xfId="14145"/>
    <cellStyle name="Output 2 37 4 3 2" xfId="38948"/>
    <cellStyle name="Output 2 37 4 4" xfId="19427"/>
    <cellStyle name="Output 2 37 4 4 2" xfId="44229"/>
    <cellStyle name="Output 2 37 4 5" xfId="29271"/>
    <cellStyle name="Output 2 37 4 6" xfId="48322"/>
    <cellStyle name="Output 2 37 4 7" xfId="23802"/>
    <cellStyle name="Output 2 37 5" xfId="4686"/>
    <cellStyle name="Output 2 37 5 2" xfId="9635"/>
    <cellStyle name="Output 2 37 5 2 2" xfId="53600"/>
    <cellStyle name="Output 2 37 5 2 3" xfId="34439"/>
    <cellStyle name="Output 2 37 5 3" xfId="14536"/>
    <cellStyle name="Output 2 37 5 3 2" xfId="39339"/>
    <cellStyle name="Output 2 37 5 4" xfId="19630"/>
    <cellStyle name="Output 2 37 5 4 2" xfId="44432"/>
    <cellStyle name="Output 2 37 5 5" xfId="29661"/>
    <cellStyle name="Output 2 37 5 6" xfId="48712"/>
    <cellStyle name="Output 2 37 5 7" xfId="24192"/>
    <cellStyle name="Output 2 37 6" xfId="5091"/>
    <cellStyle name="Output 2 37 6 2" xfId="10040"/>
    <cellStyle name="Output 2 37 6 2 2" xfId="54005"/>
    <cellStyle name="Output 2 37 6 2 3" xfId="34844"/>
    <cellStyle name="Output 2 37 6 3" xfId="14941"/>
    <cellStyle name="Output 2 37 6 3 2" xfId="39744"/>
    <cellStyle name="Output 2 37 6 4" xfId="18720"/>
    <cellStyle name="Output 2 37 6 4 2" xfId="43522"/>
    <cellStyle name="Output 2 37 6 5" xfId="30066"/>
    <cellStyle name="Output 2 37 6 6" xfId="49117"/>
    <cellStyle name="Output 2 37 6 7" xfId="24597"/>
    <cellStyle name="Output 2 37 7" xfId="5478"/>
    <cellStyle name="Output 2 37 7 2" xfId="10427"/>
    <cellStyle name="Output 2 37 7 2 2" xfId="54391"/>
    <cellStyle name="Output 2 37 7 2 3" xfId="35231"/>
    <cellStyle name="Output 2 37 7 3" xfId="15328"/>
    <cellStyle name="Output 2 37 7 3 2" xfId="40131"/>
    <cellStyle name="Output 2 37 7 4" xfId="20322"/>
    <cellStyle name="Output 2 37 7 4 2" xfId="45124"/>
    <cellStyle name="Output 2 37 7 5" xfId="30453"/>
    <cellStyle name="Output 2 37 7 6" xfId="49503"/>
    <cellStyle name="Output 2 37 7 7" xfId="24983"/>
    <cellStyle name="Output 2 37 8" xfId="5895"/>
    <cellStyle name="Output 2 37 8 2" xfId="10844"/>
    <cellStyle name="Output 2 37 8 2 2" xfId="54806"/>
    <cellStyle name="Output 2 37 8 2 3" xfId="35648"/>
    <cellStyle name="Output 2 37 8 3" xfId="15745"/>
    <cellStyle name="Output 2 37 8 3 2" xfId="40548"/>
    <cellStyle name="Output 2 37 8 4" xfId="18575"/>
    <cellStyle name="Output 2 37 8 4 2" xfId="43377"/>
    <cellStyle name="Output 2 37 8 5" xfId="30867"/>
    <cellStyle name="Output 2 37 8 6" xfId="49918"/>
    <cellStyle name="Output 2 37 8 7" xfId="25398"/>
    <cellStyle name="Output 2 37 9" xfId="6286"/>
    <cellStyle name="Output 2 37 9 2" xfId="11235"/>
    <cellStyle name="Output 2 37 9 2 2" xfId="55197"/>
    <cellStyle name="Output 2 37 9 2 3" xfId="36039"/>
    <cellStyle name="Output 2 37 9 3" xfId="16136"/>
    <cellStyle name="Output 2 37 9 3 2" xfId="40939"/>
    <cellStyle name="Output 2 37 9 4" xfId="21509"/>
    <cellStyle name="Output 2 37 9 4 2" xfId="46309"/>
    <cellStyle name="Output 2 37 9 5" xfId="31255"/>
    <cellStyle name="Output 2 37 9 6" xfId="50309"/>
    <cellStyle name="Output 2 37 9 7" xfId="25789"/>
    <cellStyle name="Output 2 38" xfId="412"/>
    <cellStyle name="Output 2 38 10" xfId="6643"/>
    <cellStyle name="Output 2 38 10 2" xfId="11592"/>
    <cellStyle name="Output 2 38 10 2 2" xfId="55554"/>
    <cellStyle name="Output 2 38 10 2 3" xfId="36396"/>
    <cellStyle name="Output 2 38 10 3" xfId="16493"/>
    <cellStyle name="Output 2 38 10 3 2" xfId="41296"/>
    <cellStyle name="Output 2 38 10 4" xfId="18194"/>
    <cellStyle name="Output 2 38 10 4 2" xfId="42996"/>
    <cellStyle name="Output 2 38 10 5" xfId="31607"/>
    <cellStyle name="Output 2 38 10 6" xfId="50666"/>
    <cellStyle name="Output 2 38 10 7" xfId="26146"/>
    <cellStyle name="Output 2 38 11" xfId="7022"/>
    <cellStyle name="Output 2 38 11 2" xfId="11971"/>
    <cellStyle name="Output 2 38 11 2 2" xfId="55931"/>
    <cellStyle name="Output 2 38 11 2 3" xfId="36775"/>
    <cellStyle name="Output 2 38 11 3" xfId="16872"/>
    <cellStyle name="Output 2 38 11 3 2" xfId="41675"/>
    <cellStyle name="Output 2 38 11 4" xfId="20163"/>
    <cellStyle name="Output 2 38 11 4 2" xfId="44965"/>
    <cellStyle name="Output 2 38 11 5" xfId="31980"/>
    <cellStyle name="Output 2 38 11 6" xfId="51043"/>
    <cellStyle name="Output 2 38 11 7" xfId="26523"/>
    <cellStyle name="Output 2 38 12" xfId="7394"/>
    <cellStyle name="Output 2 38 12 2" xfId="12343"/>
    <cellStyle name="Output 2 38 12 2 2" xfId="56303"/>
    <cellStyle name="Output 2 38 12 2 3" xfId="37147"/>
    <cellStyle name="Output 2 38 12 3" xfId="17244"/>
    <cellStyle name="Output 2 38 12 3 2" xfId="42047"/>
    <cellStyle name="Output 2 38 12 4" xfId="19985"/>
    <cellStyle name="Output 2 38 12 4 2" xfId="44787"/>
    <cellStyle name="Output 2 38 12 5" xfId="51415"/>
    <cellStyle name="Output 2 38 12 6" xfId="26895"/>
    <cellStyle name="Output 2 38 13" xfId="2869"/>
    <cellStyle name="Output 2 38 13 2" xfId="46943"/>
    <cellStyle name="Output 2 38 13 3" xfId="27849"/>
    <cellStyle name="Output 2 38 14" xfId="7817"/>
    <cellStyle name="Output 2 38 14 2" xfId="51815"/>
    <cellStyle name="Output 2 38 14 3" xfId="32622"/>
    <cellStyle name="Output 2 38 15" xfId="12715"/>
    <cellStyle name="Output 2 38 15 2" xfId="37518"/>
    <cellStyle name="Output 2 38 16" xfId="18498"/>
    <cellStyle name="Output 2 38 16 2" xfId="43300"/>
    <cellStyle name="Output 2 38 17" xfId="27351"/>
    <cellStyle name="Output 2 38 18" xfId="56717"/>
    <cellStyle name="Output 2 38 19" xfId="22386"/>
    <cellStyle name="Output 2 38 2" xfId="881"/>
    <cellStyle name="Output 2 38 2 2" xfId="1785"/>
    <cellStyle name="Output 2 38 2 2 2" xfId="52350"/>
    <cellStyle name="Output 2 38 2 2 3" xfId="33186"/>
    <cellStyle name="Output 2 38 2 2 4" xfId="8382"/>
    <cellStyle name="Output 2 38 2 3" xfId="13283"/>
    <cellStyle name="Output 2 38 2 3 2" xfId="38086"/>
    <cellStyle name="Output 2 38 2 4" xfId="17643"/>
    <cellStyle name="Output 2 38 2 4 2" xfId="42446"/>
    <cellStyle name="Output 2 38 2 5" xfId="28409"/>
    <cellStyle name="Output 2 38 2 6" xfId="47462"/>
    <cellStyle name="Output 2 38 2 7" xfId="22942"/>
    <cellStyle name="Output 2 38 2 8" xfId="3433"/>
    <cellStyle name="Output 2 38 20" xfId="57172"/>
    <cellStyle name="Output 2 38 21" xfId="2270"/>
    <cellStyle name="Output 2 38 3" xfId="1334"/>
    <cellStyle name="Output 2 38 3 2" xfId="8782"/>
    <cellStyle name="Output 2 38 3 2 2" xfId="52750"/>
    <cellStyle name="Output 2 38 3 2 3" xfId="33586"/>
    <cellStyle name="Output 2 38 3 3" xfId="13683"/>
    <cellStyle name="Output 2 38 3 3 2" xfId="38486"/>
    <cellStyle name="Output 2 38 3 4" xfId="20218"/>
    <cellStyle name="Output 2 38 3 4 2" xfId="45020"/>
    <cellStyle name="Output 2 38 3 5" xfId="28809"/>
    <cellStyle name="Output 2 38 3 6" xfId="47862"/>
    <cellStyle name="Output 2 38 3 7" xfId="23342"/>
    <cellStyle name="Output 2 38 3 8" xfId="3833"/>
    <cellStyle name="Output 2 38 4" xfId="4234"/>
    <cellStyle name="Output 2 38 4 2" xfId="9183"/>
    <cellStyle name="Output 2 38 4 2 2" xfId="53149"/>
    <cellStyle name="Output 2 38 4 2 3" xfId="33987"/>
    <cellStyle name="Output 2 38 4 3" xfId="14084"/>
    <cellStyle name="Output 2 38 4 3 2" xfId="38887"/>
    <cellStyle name="Output 2 38 4 4" xfId="18072"/>
    <cellStyle name="Output 2 38 4 4 2" xfId="42874"/>
    <cellStyle name="Output 2 38 4 5" xfId="29210"/>
    <cellStyle name="Output 2 38 4 6" xfId="48261"/>
    <cellStyle name="Output 2 38 4 7" xfId="23741"/>
    <cellStyle name="Output 2 38 5" xfId="4626"/>
    <cellStyle name="Output 2 38 5 2" xfId="9575"/>
    <cellStyle name="Output 2 38 5 2 2" xfId="53541"/>
    <cellStyle name="Output 2 38 5 2 3" xfId="34379"/>
    <cellStyle name="Output 2 38 5 3" xfId="14476"/>
    <cellStyle name="Output 2 38 5 3 2" xfId="39279"/>
    <cellStyle name="Output 2 38 5 4" xfId="19752"/>
    <cellStyle name="Output 2 38 5 4 2" xfId="44554"/>
    <cellStyle name="Output 2 38 5 5" xfId="29601"/>
    <cellStyle name="Output 2 38 5 6" xfId="48653"/>
    <cellStyle name="Output 2 38 5 7" xfId="24133"/>
    <cellStyle name="Output 2 38 6" xfId="5033"/>
    <cellStyle name="Output 2 38 6 2" xfId="9982"/>
    <cellStyle name="Output 2 38 6 2 2" xfId="53947"/>
    <cellStyle name="Output 2 38 6 2 3" xfId="34786"/>
    <cellStyle name="Output 2 38 6 3" xfId="14883"/>
    <cellStyle name="Output 2 38 6 3 2" xfId="39686"/>
    <cellStyle name="Output 2 38 6 4" xfId="17942"/>
    <cellStyle name="Output 2 38 6 4 2" xfId="42745"/>
    <cellStyle name="Output 2 38 6 5" xfId="30008"/>
    <cellStyle name="Output 2 38 6 6" xfId="49059"/>
    <cellStyle name="Output 2 38 6 7" xfId="24539"/>
    <cellStyle name="Output 2 38 7" xfId="5420"/>
    <cellStyle name="Output 2 38 7 2" xfId="10369"/>
    <cellStyle name="Output 2 38 7 2 2" xfId="54334"/>
    <cellStyle name="Output 2 38 7 2 3" xfId="35173"/>
    <cellStyle name="Output 2 38 7 3" xfId="15270"/>
    <cellStyle name="Output 2 38 7 3 2" xfId="40073"/>
    <cellStyle name="Output 2 38 7 4" xfId="17598"/>
    <cellStyle name="Output 2 38 7 4 2" xfId="42401"/>
    <cellStyle name="Output 2 38 7 5" xfId="30395"/>
    <cellStyle name="Output 2 38 7 6" xfId="49446"/>
    <cellStyle name="Output 2 38 7 7" xfId="24926"/>
    <cellStyle name="Output 2 38 8" xfId="5837"/>
    <cellStyle name="Output 2 38 8 2" xfId="10786"/>
    <cellStyle name="Output 2 38 8 2 2" xfId="54749"/>
    <cellStyle name="Output 2 38 8 2 3" xfId="35590"/>
    <cellStyle name="Output 2 38 8 3" xfId="15687"/>
    <cellStyle name="Output 2 38 8 3 2" xfId="40490"/>
    <cellStyle name="Output 2 38 8 4" xfId="21932"/>
    <cellStyle name="Output 2 38 8 4 2" xfId="46732"/>
    <cellStyle name="Output 2 38 8 5" xfId="30810"/>
    <cellStyle name="Output 2 38 8 6" xfId="49861"/>
    <cellStyle name="Output 2 38 8 7" xfId="25341"/>
    <cellStyle name="Output 2 38 9" xfId="6229"/>
    <cellStyle name="Output 2 38 9 2" xfId="11178"/>
    <cellStyle name="Output 2 38 9 2 2" xfId="55140"/>
    <cellStyle name="Output 2 38 9 2 3" xfId="35982"/>
    <cellStyle name="Output 2 38 9 3" xfId="16079"/>
    <cellStyle name="Output 2 38 9 3 2" xfId="40882"/>
    <cellStyle name="Output 2 38 9 4" xfId="7978"/>
    <cellStyle name="Output 2 38 9 4 2" xfId="32782"/>
    <cellStyle name="Output 2 38 9 5" xfId="31198"/>
    <cellStyle name="Output 2 38 9 6" xfId="50252"/>
    <cellStyle name="Output 2 38 9 7" xfId="25732"/>
    <cellStyle name="Output 2 39" xfId="502"/>
    <cellStyle name="Output 2 39 10" xfId="6727"/>
    <cellStyle name="Output 2 39 10 2" xfId="11676"/>
    <cellStyle name="Output 2 39 10 2 2" xfId="55638"/>
    <cellStyle name="Output 2 39 10 2 3" xfId="36480"/>
    <cellStyle name="Output 2 39 10 3" xfId="16577"/>
    <cellStyle name="Output 2 39 10 3 2" xfId="41380"/>
    <cellStyle name="Output 2 39 10 4" xfId="18096"/>
    <cellStyle name="Output 2 39 10 4 2" xfId="42898"/>
    <cellStyle name="Output 2 39 10 5" xfId="31690"/>
    <cellStyle name="Output 2 39 10 6" xfId="50750"/>
    <cellStyle name="Output 2 39 10 7" xfId="26230"/>
    <cellStyle name="Output 2 39 11" xfId="7103"/>
    <cellStyle name="Output 2 39 11 2" xfId="12052"/>
    <cellStyle name="Output 2 39 11 2 2" xfId="56012"/>
    <cellStyle name="Output 2 39 11 2 3" xfId="36856"/>
    <cellStyle name="Output 2 39 11 3" xfId="16953"/>
    <cellStyle name="Output 2 39 11 3 2" xfId="41756"/>
    <cellStyle name="Output 2 39 11 4" xfId="17703"/>
    <cellStyle name="Output 2 39 11 4 2" xfId="42506"/>
    <cellStyle name="Output 2 39 11 5" xfId="32061"/>
    <cellStyle name="Output 2 39 11 6" xfId="51124"/>
    <cellStyle name="Output 2 39 11 7" xfId="26604"/>
    <cellStyle name="Output 2 39 12" xfId="7475"/>
    <cellStyle name="Output 2 39 12 2" xfId="12424"/>
    <cellStyle name="Output 2 39 12 2 2" xfId="56384"/>
    <cellStyle name="Output 2 39 12 2 3" xfId="37228"/>
    <cellStyle name="Output 2 39 12 3" xfId="17325"/>
    <cellStyle name="Output 2 39 12 3 2" xfId="42128"/>
    <cellStyle name="Output 2 39 12 4" xfId="21381"/>
    <cellStyle name="Output 2 39 12 4 2" xfId="46181"/>
    <cellStyle name="Output 2 39 12 5" xfId="51496"/>
    <cellStyle name="Output 2 39 12 6" xfId="26976"/>
    <cellStyle name="Output 2 39 13" xfId="2959"/>
    <cellStyle name="Output 2 39 13 2" xfId="47024"/>
    <cellStyle name="Output 2 39 13 3" xfId="27939"/>
    <cellStyle name="Output 2 39 14" xfId="7906"/>
    <cellStyle name="Output 2 39 14 2" xfId="51896"/>
    <cellStyle name="Output 2 39 14 3" xfId="32711"/>
    <cellStyle name="Output 2 39 15" xfId="12805"/>
    <cellStyle name="Output 2 39 15 2" xfId="37608"/>
    <cellStyle name="Output 2 39 16" xfId="20695"/>
    <cellStyle name="Output 2 39 16 2" xfId="45496"/>
    <cellStyle name="Output 2 39 17" xfId="32339"/>
    <cellStyle name="Output 2 39 18" xfId="56798"/>
    <cellStyle name="Output 2 39 19" xfId="22476"/>
    <cellStyle name="Output 2 39 2" xfId="971"/>
    <cellStyle name="Output 2 39 2 2" xfId="1875"/>
    <cellStyle name="Output 2 39 2 2 2" xfId="52438"/>
    <cellStyle name="Output 2 39 2 2 3" xfId="33274"/>
    <cellStyle name="Output 2 39 2 2 4" xfId="8470"/>
    <cellStyle name="Output 2 39 2 3" xfId="13371"/>
    <cellStyle name="Output 2 39 2 3 2" xfId="38174"/>
    <cellStyle name="Output 2 39 2 4" xfId="21753"/>
    <cellStyle name="Output 2 39 2 4 2" xfId="46553"/>
    <cellStyle name="Output 2 39 2 5" xfId="28497"/>
    <cellStyle name="Output 2 39 2 6" xfId="47550"/>
    <cellStyle name="Output 2 39 2 7" xfId="23030"/>
    <cellStyle name="Output 2 39 2 8" xfId="3521"/>
    <cellStyle name="Output 2 39 20" xfId="57262"/>
    <cellStyle name="Output 2 39 21" xfId="2360"/>
    <cellStyle name="Output 2 39 3" xfId="1424"/>
    <cellStyle name="Output 2 39 3 2" xfId="8868"/>
    <cellStyle name="Output 2 39 3 2 2" xfId="52836"/>
    <cellStyle name="Output 2 39 3 2 3" xfId="33672"/>
    <cellStyle name="Output 2 39 3 3" xfId="13769"/>
    <cellStyle name="Output 2 39 3 3 2" xfId="38572"/>
    <cellStyle name="Output 2 39 3 4" xfId="17821"/>
    <cellStyle name="Output 2 39 3 4 2" xfId="42624"/>
    <cellStyle name="Output 2 39 3 5" xfId="28895"/>
    <cellStyle name="Output 2 39 3 6" xfId="47948"/>
    <cellStyle name="Output 2 39 3 7" xfId="23428"/>
    <cellStyle name="Output 2 39 3 8" xfId="3919"/>
    <cellStyle name="Output 2 39 4" xfId="4322"/>
    <cellStyle name="Output 2 39 4 2" xfId="9271"/>
    <cellStyle name="Output 2 39 4 2 2" xfId="53237"/>
    <cellStyle name="Output 2 39 4 2 3" xfId="34075"/>
    <cellStyle name="Output 2 39 4 3" xfId="14172"/>
    <cellStyle name="Output 2 39 4 3 2" xfId="38975"/>
    <cellStyle name="Output 2 39 4 4" xfId="21030"/>
    <cellStyle name="Output 2 39 4 4 2" xfId="45830"/>
    <cellStyle name="Output 2 39 4 5" xfId="29298"/>
    <cellStyle name="Output 2 39 4 6" xfId="48349"/>
    <cellStyle name="Output 2 39 4 7" xfId="23829"/>
    <cellStyle name="Output 2 39 5" xfId="4713"/>
    <cellStyle name="Output 2 39 5 2" xfId="9662"/>
    <cellStyle name="Output 2 39 5 2 2" xfId="53627"/>
    <cellStyle name="Output 2 39 5 2 3" xfId="34466"/>
    <cellStyle name="Output 2 39 5 3" xfId="14563"/>
    <cellStyle name="Output 2 39 5 3 2" xfId="39366"/>
    <cellStyle name="Output 2 39 5 4" xfId="18477"/>
    <cellStyle name="Output 2 39 5 4 2" xfId="43279"/>
    <cellStyle name="Output 2 39 5 5" xfId="29688"/>
    <cellStyle name="Output 2 39 5 6" xfId="48739"/>
    <cellStyle name="Output 2 39 5 7" xfId="24219"/>
    <cellStyle name="Output 2 39 6" xfId="5118"/>
    <cellStyle name="Output 2 39 6 2" xfId="10067"/>
    <cellStyle name="Output 2 39 6 2 2" xfId="54032"/>
    <cellStyle name="Output 2 39 6 2 3" xfId="34871"/>
    <cellStyle name="Output 2 39 6 3" xfId="14968"/>
    <cellStyle name="Output 2 39 6 3 2" xfId="39771"/>
    <cellStyle name="Output 2 39 6 4" xfId="17797"/>
    <cellStyle name="Output 2 39 6 4 2" xfId="42600"/>
    <cellStyle name="Output 2 39 6 5" xfId="30093"/>
    <cellStyle name="Output 2 39 6 6" xfId="49144"/>
    <cellStyle name="Output 2 39 6 7" xfId="24624"/>
    <cellStyle name="Output 2 39 7" xfId="5505"/>
    <cellStyle name="Output 2 39 7 2" xfId="10454"/>
    <cellStyle name="Output 2 39 7 2 2" xfId="54418"/>
    <cellStyle name="Output 2 39 7 2 3" xfId="35258"/>
    <cellStyle name="Output 2 39 7 3" xfId="15355"/>
    <cellStyle name="Output 2 39 7 3 2" xfId="40158"/>
    <cellStyle name="Output 2 39 7 4" xfId="20741"/>
    <cellStyle name="Output 2 39 7 4 2" xfId="45542"/>
    <cellStyle name="Output 2 39 7 5" xfId="30480"/>
    <cellStyle name="Output 2 39 7 6" xfId="49530"/>
    <cellStyle name="Output 2 39 7 7" xfId="25010"/>
    <cellStyle name="Output 2 39 8" xfId="5922"/>
    <cellStyle name="Output 2 39 8 2" xfId="10871"/>
    <cellStyle name="Output 2 39 8 2 2" xfId="54833"/>
    <cellStyle name="Output 2 39 8 2 3" xfId="35675"/>
    <cellStyle name="Output 2 39 8 3" xfId="15772"/>
    <cellStyle name="Output 2 39 8 3 2" xfId="40575"/>
    <cellStyle name="Output 2 39 8 4" xfId="21445"/>
    <cellStyle name="Output 2 39 8 4 2" xfId="46245"/>
    <cellStyle name="Output 2 39 8 5" xfId="30894"/>
    <cellStyle name="Output 2 39 8 6" xfId="49945"/>
    <cellStyle name="Output 2 39 8 7" xfId="25425"/>
    <cellStyle name="Output 2 39 9" xfId="6313"/>
    <cellStyle name="Output 2 39 9 2" xfId="11262"/>
    <cellStyle name="Output 2 39 9 2 2" xfId="55224"/>
    <cellStyle name="Output 2 39 9 2 3" xfId="36066"/>
    <cellStyle name="Output 2 39 9 3" xfId="16163"/>
    <cellStyle name="Output 2 39 9 3 2" xfId="40966"/>
    <cellStyle name="Output 2 39 9 4" xfId="19122"/>
    <cellStyle name="Output 2 39 9 4 2" xfId="43924"/>
    <cellStyle name="Output 2 39 9 5" xfId="31282"/>
    <cellStyle name="Output 2 39 9 6" xfId="50336"/>
    <cellStyle name="Output 2 39 9 7" xfId="25816"/>
    <cellStyle name="Output 2 4" xfId="252"/>
    <cellStyle name="Output 2 4 10" xfId="6485"/>
    <cellStyle name="Output 2 4 10 2" xfId="11434"/>
    <cellStyle name="Output 2 4 10 2 2" xfId="55396"/>
    <cellStyle name="Output 2 4 10 2 3" xfId="36238"/>
    <cellStyle name="Output 2 4 10 3" xfId="16335"/>
    <cellStyle name="Output 2 4 10 3 2" xfId="41138"/>
    <cellStyle name="Output 2 4 10 4" xfId="18982"/>
    <cellStyle name="Output 2 4 10 4 2" xfId="43784"/>
    <cellStyle name="Output 2 4 10 5" xfId="31450"/>
    <cellStyle name="Output 2 4 10 6" xfId="50508"/>
    <cellStyle name="Output 2 4 10 7" xfId="25988"/>
    <cellStyle name="Output 2 4 11" xfId="6867"/>
    <cellStyle name="Output 2 4 11 2" xfId="11816"/>
    <cellStyle name="Output 2 4 11 2 2" xfId="55776"/>
    <cellStyle name="Output 2 4 11 2 3" xfId="36620"/>
    <cellStyle name="Output 2 4 11 3" xfId="16717"/>
    <cellStyle name="Output 2 4 11 3 2" xfId="41520"/>
    <cellStyle name="Output 2 4 11 4" xfId="19506"/>
    <cellStyle name="Output 2 4 11 4 2" xfId="44308"/>
    <cellStyle name="Output 2 4 11 5" xfId="31825"/>
    <cellStyle name="Output 2 4 11 6" xfId="50888"/>
    <cellStyle name="Output 2 4 11 7" xfId="26368"/>
    <cellStyle name="Output 2 4 12" xfId="7239"/>
    <cellStyle name="Output 2 4 12 2" xfId="12188"/>
    <cellStyle name="Output 2 4 12 2 2" xfId="56148"/>
    <cellStyle name="Output 2 4 12 2 3" xfId="36992"/>
    <cellStyle name="Output 2 4 12 3" xfId="17089"/>
    <cellStyle name="Output 2 4 12 3 2" xfId="41892"/>
    <cellStyle name="Output 2 4 12 4" xfId="19685"/>
    <cellStyle name="Output 2 4 12 4 2" xfId="44487"/>
    <cellStyle name="Output 2 4 12 5" xfId="51260"/>
    <cellStyle name="Output 2 4 12 6" xfId="26740"/>
    <cellStyle name="Output 2 4 13" xfId="2709"/>
    <cellStyle name="Output 2 4 13 2" xfId="27300"/>
    <cellStyle name="Output 2 4 13 3" xfId="27689"/>
    <cellStyle name="Output 2 4 14" xfId="7657"/>
    <cellStyle name="Output 2 4 14 2" xfId="51660"/>
    <cellStyle name="Output 2 4 14 3" xfId="32462"/>
    <cellStyle name="Output 2 4 15" xfId="12555"/>
    <cellStyle name="Output 2 4 15 2" xfId="37358"/>
    <cellStyle name="Output 2 4 16" xfId="20051"/>
    <cellStyle name="Output 2 4 16 2" xfId="44853"/>
    <cellStyle name="Output 2 4 17" xfId="32224"/>
    <cellStyle name="Output 2 4 18" xfId="56562"/>
    <cellStyle name="Output 2 4 19" xfId="22228"/>
    <cellStyle name="Output 2 4 2" xfId="721"/>
    <cellStyle name="Output 2 4 2 2" xfId="1627"/>
    <cellStyle name="Output 2 4 2 2 2" xfId="52190"/>
    <cellStyle name="Output 2 4 2 2 3" xfId="33026"/>
    <cellStyle name="Output 2 4 2 2 4" xfId="8222"/>
    <cellStyle name="Output 2 4 2 3" xfId="13123"/>
    <cellStyle name="Output 2 4 2 3 2" xfId="37926"/>
    <cellStyle name="Output 2 4 2 4" xfId="18150"/>
    <cellStyle name="Output 2 4 2 4 2" xfId="42952"/>
    <cellStyle name="Output 2 4 2 5" xfId="28249"/>
    <cellStyle name="Output 2 4 2 6" xfId="47302"/>
    <cellStyle name="Output 2 4 2 7" xfId="22782"/>
    <cellStyle name="Output 2 4 2 8" xfId="3273"/>
    <cellStyle name="Output 2 4 20" xfId="57012"/>
    <cellStyle name="Output 2 4 21" xfId="57472"/>
    <cellStyle name="Output 2 4 22" xfId="2112"/>
    <cellStyle name="Output 2 4 3" xfId="1176"/>
    <cellStyle name="Output 2 4 3 2" xfId="8623"/>
    <cellStyle name="Output 2 4 3 2 2" xfId="52591"/>
    <cellStyle name="Output 2 4 3 2 3" xfId="33427"/>
    <cellStyle name="Output 2 4 3 3" xfId="13524"/>
    <cellStyle name="Output 2 4 3 3 2" xfId="38327"/>
    <cellStyle name="Output 2 4 3 4" xfId="17769"/>
    <cellStyle name="Output 2 4 3 4 2" xfId="42572"/>
    <cellStyle name="Output 2 4 3 5" xfId="28650"/>
    <cellStyle name="Output 2 4 3 6" xfId="47703"/>
    <cellStyle name="Output 2 4 3 7" xfId="23183"/>
    <cellStyle name="Output 2 4 3 8" xfId="3674"/>
    <cellStyle name="Output 2 4 4" xfId="4075"/>
    <cellStyle name="Output 2 4 4 2" xfId="9024"/>
    <cellStyle name="Output 2 4 4 2 2" xfId="52990"/>
    <cellStyle name="Output 2 4 4 2 3" xfId="33828"/>
    <cellStyle name="Output 2 4 4 3" xfId="13925"/>
    <cellStyle name="Output 2 4 4 3 2" xfId="38728"/>
    <cellStyle name="Output 2 4 4 4" xfId="19339"/>
    <cellStyle name="Output 2 4 4 4 2" xfId="44141"/>
    <cellStyle name="Output 2 4 4 5" xfId="29051"/>
    <cellStyle name="Output 2 4 4 6" xfId="48102"/>
    <cellStyle name="Output 2 4 4 7" xfId="23582"/>
    <cellStyle name="Output 2 4 5" xfId="4468"/>
    <cellStyle name="Output 2 4 5 2" xfId="9417"/>
    <cellStyle name="Output 2 4 5 2 2" xfId="53383"/>
    <cellStyle name="Output 2 4 5 2 3" xfId="34221"/>
    <cellStyle name="Output 2 4 5 3" xfId="14318"/>
    <cellStyle name="Output 2 4 5 3 2" xfId="39121"/>
    <cellStyle name="Output 2 4 5 4" xfId="20233"/>
    <cellStyle name="Output 2 4 5 4 2" xfId="45035"/>
    <cellStyle name="Output 2 4 5 5" xfId="29444"/>
    <cellStyle name="Output 2 4 5 6" xfId="48495"/>
    <cellStyle name="Output 2 4 5 7" xfId="23975"/>
    <cellStyle name="Output 2 4 6" xfId="4877"/>
    <cellStyle name="Output 2 4 6 2" xfId="9826"/>
    <cellStyle name="Output 2 4 6 2 2" xfId="53791"/>
    <cellStyle name="Output 2 4 6 2 3" xfId="34630"/>
    <cellStyle name="Output 2 4 6 3" xfId="14727"/>
    <cellStyle name="Output 2 4 6 3 2" xfId="39530"/>
    <cellStyle name="Output 2 4 6 4" xfId="19956"/>
    <cellStyle name="Output 2 4 6 4 2" xfId="44758"/>
    <cellStyle name="Output 2 4 6 5" xfId="29852"/>
    <cellStyle name="Output 2 4 6 6" xfId="48903"/>
    <cellStyle name="Output 2 4 6 7" xfId="24383"/>
    <cellStyle name="Output 2 4 7" xfId="5264"/>
    <cellStyle name="Output 2 4 7 2" xfId="10213"/>
    <cellStyle name="Output 2 4 7 2 2" xfId="54178"/>
    <cellStyle name="Output 2 4 7 2 3" xfId="35017"/>
    <cellStyle name="Output 2 4 7 3" xfId="15114"/>
    <cellStyle name="Output 2 4 7 3 2" xfId="39917"/>
    <cellStyle name="Output 2 4 7 4" xfId="17717"/>
    <cellStyle name="Output 2 4 7 4 2" xfId="42520"/>
    <cellStyle name="Output 2 4 7 5" xfId="30239"/>
    <cellStyle name="Output 2 4 7 6" xfId="49290"/>
    <cellStyle name="Output 2 4 7 7" xfId="24770"/>
    <cellStyle name="Output 2 4 8" xfId="5680"/>
    <cellStyle name="Output 2 4 8 2" xfId="10629"/>
    <cellStyle name="Output 2 4 8 2 2" xfId="54593"/>
    <cellStyle name="Output 2 4 8 2 3" xfId="35433"/>
    <cellStyle name="Output 2 4 8 3" xfId="15530"/>
    <cellStyle name="Output 2 4 8 3 2" xfId="40333"/>
    <cellStyle name="Output 2 4 8 4" xfId="17913"/>
    <cellStyle name="Output 2 4 8 4 2" xfId="42716"/>
    <cellStyle name="Output 2 4 8 5" xfId="30653"/>
    <cellStyle name="Output 2 4 8 6" xfId="49705"/>
    <cellStyle name="Output 2 4 8 7" xfId="25185"/>
    <cellStyle name="Output 2 4 9" xfId="6072"/>
    <cellStyle name="Output 2 4 9 2" xfId="11021"/>
    <cellStyle name="Output 2 4 9 2 2" xfId="54983"/>
    <cellStyle name="Output 2 4 9 2 3" xfId="35825"/>
    <cellStyle name="Output 2 4 9 3" xfId="15922"/>
    <cellStyle name="Output 2 4 9 3 2" xfId="40725"/>
    <cellStyle name="Output 2 4 9 4" xfId="21741"/>
    <cellStyle name="Output 2 4 9 4 2" xfId="46541"/>
    <cellStyle name="Output 2 4 9 5" xfId="31041"/>
    <cellStyle name="Output 2 4 9 6" xfId="50095"/>
    <cellStyle name="Output 2 4 9 7" xfId="25575"/>
    <cellStyle name="Output 2 40" xfId="383"/>
    <cellStyle name="Output 2 40 10" xfId="6614"/>
    <cellStyle name="Output 2 40 10 2" xfId="11563"/>
    <cellStyle name="Output 2 40 10 2 2" xfId="55525"/>
    <cellStyle name="Output 2 40 10 2 3" xfId="36367"/>
    <cellStyle name="Output 2 40 10 3" xfId="16464"/>
    <cellStyle name="Output 2 40 10 3 2" xfId="41267"/>
    <cellStyle name="Output 2 40 10 4" xfId="20143"/>
    <cellStyle name="Output 2 40 10 4 2" xfId="44945"/>
    <cellStyle name="Output 2 40 10 5" xfId="31578"/>
    <cellStyle name="Output 2 40 10 6" xfId="50637"/>
    <cellStyle name="Output 2 40 10 7" xfId="26117"/>
    <cellStyle name="Output 2 40 11" xfId="6993"/>
    <cellStyle name="Output 2 40 11 2" xfId="11942"/>
    <cellStyle name="Output 2 40 11 2 2" xfId="55902"/>
    <cellStyle name="Output 2 40 11 2 3" xfId="36746"/>
    <cellStyle name="Output 2 40 11 3" xfId="16843"/>
    <cellStyle name="Output 2 40 11 3 2" xfId="41646"/>
    <cellStyle name="Output 2 40 11 4" xfId="21718"/>
    <cellStyle name="Output 2 40 11 4 2" xfId="46518"/>
    <cellStyle name="Output 2 40 11 5" xfId="31951"/>
    <cellStyle name="Output 2 40 11 6" xfId="51014"/>
    <cellStyle name="Output 2 40 11 7" xfId="26494"/>
    <cellStyle name="Output 2 40 12" xfId="7365"/>
    <cellStyle name="Output 2 40 12 2" xfId="12314"/>
    <cellStyle name="Output 2 40 12 2 2" xfId="56274"/>
    <cellStyle name="Output 2 40 12 2 3" xfId="37118"/>
    <cellStyle name="Output 2 40 12 3" xfId="17215"/>
    <cellStyle name="Output 2 40 12 3 2" xfId="42018"/>
    <cellStyle name="Output 2 40 12 4" xfId="21532"/>
    <cellStyle name="Output 2 40 12 4 2" xfId="46332"/>
    <cellStyle name="Output 2 40 12 5" xfId="51386"/>
    <cellStyle name="Output 2 40 12 6" xfId="26866"/>
    <cellStyle name="Output 2 40 13" xfId="2840"/>
    <cellStyle name="Output 2 40 13 2" xfId="46914"/>
    <cellStyle name="Output 2 40 13 3" xfId="27820"/>
    <cellStyle name="Output 2 40 14" xfId="7788"/>
    <cellStyle name="Output 2 40 14 2" xfId="51786"/>
    <cellStyle name="Output 2 40 14 3" xfId="32593"/>
    <cellStyle name="Output 2 40 15" xfId="12686"/>
    <cellStyle name="Output 2 40 15 2" xfId="37489"/>
    <cellStyle name="Output 2 40 16" xfId="20435"/>
    <cellStyle name="Output 2 40 16 2" xfId="45236"/>
    <cellStyle name="Output 2 40 17" xfId="27170"/>
    <cellStyle name="Output 2 40 18" xfId="56688"/>
    <cellStyle name="Output 2 40 19" xfId="22357"/>
    <cellStyle name="Output 2 40 2" xfId="852"/>
    <cellStyle name="Output 2 40 2 2" xfId="1756"/>
    <cellStyle name="Output 2 40 2 2 2" xfId="52321"/>
    <cellStyle name="Output 2 40 2 2 3" xfId="33157"/>
    <cellStyle name="Output 2 40 2 2 4" xfId="8353"/>
    <cellStyle name="Output 2 40 2 3" xfId="13254"/>
    <cellStyle name="Output 2 40 2 3 2" xfId="38057"/>
    <cellStyle name="Output 2 40 2 4" xfId="18538"/>
    <cellStyle name="Output 2 40 2 4 2" xfId="43340"/>
    <cellStyle name="Output 2 40 2 5" xfId="28380"/>
    <cellStyle name="Output 2 40 2 6" xfId="47433"/>
    <cellStyle name="Output 2 40 2 7" xfId="22913"/>
    <cellStyle name="Output 2 40 2 8" xfId="3404"/>
    <cellStyle name="Output 2 40 20" xfId="57143"/>
    <cellStyle name="Output 2 40 21" xfId="2241"/>
    <cellStyle name="Output 2 40 3" xfId="1305"/>
    <cellStyle name="Output 2 40 3 2" xfId="8753"/>
    <cellStyle name="Output 2 40 3 2 2" xfId="52721"/>
    <cellStyle name="Output 2 40 3 2 3" xfId="33557"/>
    <cellStyle name="Output 2 40 3 3" xfId="13654"/>
    <cellStyle name="Output 2 40 3 3 2" xfId="38457"/>
    <cellStyle name="Output 2 40 3 4" xfId="17890"/>
    <cellStyle name="Output 2 40 3 4 2" xfId="42693"/>
    <cellStyle name="Output 2 40 3 5" xfId="28780"/>
    <cellStyle name="Output 2 40 3 6" xfId="47833"/>
    <cellStyle name="Output 2 40 3 7" xfId="23313"/>
    <cellStyle name="Output 2 40 3 8" xfId="3804"/>
    <cellStyle name="Output 2 40 4" xfId="4205"/>
    <cellStyle name="Output 2 40 4 2" xfId="9154"/>
    <cellStyle name="Output 2 40 4 2 2" xfId="53120"/>
    <cellStyle name="Output 2 40 4 2 3" xfId="33958"/>
    <cellStyle name="Output 2 40 4 3" xfId="14055"/>
    <cellStyle name="Output 2 40 4 3 2" xfId="38858"/>
    <cellStyle name="Output 2 40 4 4" xfId="19951"/>
    <cellStyle name="Output 2 40 4 4 2" xfId="44753"/>
    <cellStyle name="Output 2 40 4 5" xfId="29181"/>
    <cellStyle name="Output 2 40 4 6" xfId="48232"/>
    <cellStyle name="Output 2 40 4 7" xfId="23712"/>
    <cellStyle name="Output 2 40 5" xfId="4597"/>
    <cellStyle name="Output 2 40 5 2" xfId="9546"/>
    <cellStyle name="Output 2 40 5 2 2" xfId="53512"/>
    <cellStyle name="Output 2 40 5 2 3" xfId="34350"/>
    <cellStyle name="Output 2 40 5 3" xfId="14447"/>
    <cellStyle name="Output 2 40 5 3 2" xfId="39250"/>
    <cellStyle name="Output 2 40 5 4" xfId="21264"/>
    <cellStyle name="Output 2 40 5 4 2" xfId="46064"/>
    <cellStyle name="Output 2 40 5 5" xfId="29572"/>
    <cellStyle name="Output 2 40 5 6" xfId="48624"/>
    <cellStyle name="Output 2 40 5 7" xfId="24104"/>
    <cellStyle name="Output 2 40 6" xfId="5004"/>
    <cellStyle name="Output 2 40 6 2" xfId="9953"/>
    <cellStyle name="Output 2 40 6 2 2" xfId="53918"/>
    <cellStyle name="Output 2 40 6 2 3" xfId="34757"/>
    <cellStyle name="Output 2 40 6 3" xfId="14854"/>
    <cellStyle name="Output 2 40 6 3 2" xfId="39657"/>
    <cellStyle name="Output 2 40 6 4" xfId="20048"/>
    <cellStyle name="Output 2 40 6 4 2" xfId="44850"/>
    <cellStyle name="Output 2 40 6 5" xfId="29979"/>
    <cellStyle name="Output 2 40 6 6" xfId="49030"/>
    <cellStyle name="Output 2 40 6 7" xfId="24510"/>
    <cellStyle name="Output 2 40 7" xfId="5391"/>
    <cellStyle name="Output 2 40 7 2" xfId="10340"/>
    <cellStyle name="Output 2 40 7 2 2" xfId="54305"/>
    <cellStyle name="Output 2 40 7 2 3" xfId="35144"/>
    <cellStyle name="Output 2 40 7 3" xfId="15241"/>
    <cellStyle name="Output 2 40 7 3 2" xfId="40044"/>
    <cellStyle name="Output 2 40 7 4" xfId="18550"/>
    <cellStyle name="Output 2 40 7 4 2" xfId="43352"/>
    <cellStyle name="Output 2 40 7 5" xfId="30366"/>
    <cellStyle name="Output 2 40 7 6" xfId="49417"/>
    <cellStyle name="Output 2 40 7 7" xfId="24897"/>
    <cellStyle name="Output 2 40 8" xfId="5808"/>
    <cellStyle name="Output 2 40 8 2" xfId="10757"/>
    <cellStyle name="Output 2 40 8 2 2" xfId="54720"/>
    <cellStyle name="Output 2 40 8 2 3" xfId="35561"/>
    <cellStyle name="Output 2 40 8 3" xfId="15658"/>
    <cellStyle name="Output 2 40 8 3 2" xfId="40461"/>
    <cellStyle name="Output 2 40 8 4" xfId="19650"/>
    <cellStyle name="Output 2 40 8 4 2" xfId="44452"/>
    <cellStyle name="Output 2 40 8 5" xfId="30781"/>
    <cellStyle name="Output 2 40 8 6" xfId="49832"/>
    <cellStyle name="Output 2 40 8 7" xfId="25312"/>
    <cellStyle name="Output 2 40 9" xfId="6200"/>
    <cellStyle name="Output 2 40 9 2" xfId="11149"/>
    <cellStyle name="Output 2 40 9 2 2" xfId="55111"/>
    <cellStyle name="Output 2 40 9 2 3" xfId="35953"/>
    <cellStyle name="Output 2 40 9 3" xfId="16050"/>
    <cellStyle name="Output 2 40 9 3 2" xfId="40853"/>
    <cellStyle name="Output 2 40 9 4" xfId="17461"/>
    <cellStyle name="Output 2 40 9 4 2" xfId="42264"/>
    <cellStyle name="Output 2 40 9 5" xfId="31169"/>
    <cellStyle name="Output 2 40 9 6" xfId="50223"/>
    <cellStyle name="Output 2 40 9 7" xfId="25703"/>
    <cellStyle name="Output 2 41" xfId="508"/>
    <cellStyle name="Output 2 41 10" xfId="6733"/>
    <cellStyle name="Output 2 41 10 2" xfId="11682"/>
    <cellStyle name="Output 2 41 10 2 2" xfId="55644"/>
    <cellStyle name="Output 2 41 10 2 3" xfId="36486"/>
    <cellStyle name="Output 2 41 10 3" xfId="16583"/>
    <cellStyle name="Output 2 41 10 3 2" xfId="41386"/>
    <cellStyle name="Output 2 41 10 4" xfId="20349"/>
    <cellStyle name="Output 2 41 10 4 2" xfId="45151"/>
    <cellStyle name="Output 2 41 10 5" xfId="31696"/>
    <cellStyle name="Output 2 41 10 6" xfId="50756"/>
    <cellStyle name="Output 2 41 10 7" xfId="26236"/>
    <cellStyle name="Output 2 41 11" xfId="7109"/>
    <cellStyle name="Output 2 41 11 2" xfId="12058"/>
    <cellStyle name="Output 2 41 11 2 2" xfId="56018"/>
    <cellStyle name="Output 2 41 11 2 3" xfId="36862"/>
    <cellStyle name="Output 2 41 11 3" xfId="16959"/>
    <cellStyle name="Output 2 41 11 3 2" xfId="41762"/>
    <cellStyle name="Output 2 41 11 4" xfId="18912"/>
    <cellStyle name="Output 2 41 11 4 2" xfId="43714"/>
    <cellStyle name="Output 2 41 11 5" xfId="32067"/>
    <cellStyle name="Output 2 41 11 6" xfId="51130"/>
    <cellStyle name="Output 2 41 11 7" xfId="26610"/>
    <cellStyle name="Output 2 41 12" xfId="7481"/>
    <cellStyle name="Output 2 41 12 2" xfId="12430"/>
    <cellStyle name="Output 2 41 12 2 2" xfId="56390"/>
    <cellStyle name="Output 2 41 12 2 3" xfId="37234"/>
    <cellStyle name="Output 2 41 12 3" xfId="17331"/>
    <cellStyle name="Output 2 41 12 3 2" xfId="42134"/>
    <cellStyle name="Output 2 41 12 4" xfId="2576"/>
    <cellStyle name="Output 2 41 12 4 2" xfId="27556"/>
    <cellStyle name="Output 2 41 12 5" xfId="51502"/>
    <cellStyle name="Output 2 41 12 6" xfId="26982"/>
    <cellStyle name="Output 2 41 13" xfId="2965"/>
    <cellStyle name="Output 2 41 13 2" xfId="47030"/>
    <cellStyle name="Output 2 41 13 3" xfId="27945"/>
    <cellStyle name="Output 2 41 14" xfId="7912"/>
    <cellStyle name="Output 2 41 14 2" xfId="51902"/>
    <cellStyle name="Output 2 41 14 3" xfId="32717"/>
    <cellStyle name="Output 2 41 15" xfId="12811"/>
    <cellStyle name="Output 2 41 15 2" xfId="37614"/>
    <cellStyle name="Output 2 41 16" xfId="18390"/>
    <cellStyle name="Output 2 41 16 2" xfId="43192"/>
    <cellStyle name="Output 2 41 17" xfId="32312"/>
    <cellStyle name="Output 2 41 18" xfId="56804"/>
    <cellStyle name="Output 2 41 19" xfId="22482"/>
    <cellStyle name="Output 2 41 2" xfId="977"/>
    <cellStyle name="Output 2 41 2 2" xfId="1881"/>
    <cellStyle name="Output 2 41 2 2 2" xfId="52444"/>
    <cellStyle name="Output 2 41 2 2 3" xfId="33280"/>
    <cellStyle name="Output 2 41 2 2 4" xfId="8476"/>
    <cellStyle name="Output 2 41 2 3" xfId="13377"/>
    <cellStyle name="Output 2 41 2 3 2" xfId="38180"/>
    <cellStyle name="Output 2 41 2 4" xfId="19851"/>
    <cellStyle name="Output 2 41 2 4 2" xfId="44653"/>
    <cellStyle name="Output 2 41 2 5" xfId="28503"/>
    <cellStyle name="Output 2 41 2 6" xfId="47556"/>
    <cellStyle name="Output 2 41 2 7" xfId="23036"/>
    <cellStyle name="Output 2 41 2 8" xfId="3527"/>
    <cellStyle name="Output 2 41 20" xfId="57268"/>
    <cellStyle name="Output 2 41 21" xfId="2366"/>
    <cellStyle name="Output 2 41 3" xfId="1430"/>
    <cellStyle name="Output 2 41 3 2" xfId="8874"/>
    <cellStyle name="Output 2 41 3 2 2" xfId="52842"/>
    <cellStyle name="Output 2 41 3 2 3" xfId="33678"/>
    <cellStyle name="Output 2 41 3 3" xfId="13775"/>
    <cellStyle name="Output 2 41 3 3 2" xfId="38578"/>
    <cellStyle name="Output 2 41 3 4" xfId="21005"/>
    <cellStyle name="Output 2 41 3 4 2" xfId="45805"/>
    <cellStyle name="Output 2 41 3 5" xfId="28901"/>
    <cellStyle name="Output 2 41 3 6" xfId="47954"/>
    <cellStyle name="Output 2 41 3 7" xfId="23434"/>
    <cellStyle name="Output 2 41 3 8" xfId="3925"/>
    <cellStyle name="Output 2 41 4" xfId="4328"/>
    <cellStyle name="Output 2 41 4 2" xfId="9277"/>
    <cellStyle name="Output 2 41 4 2 2" xfId="53243"/>
    <cellStyle name="Output 2 41 4 2 3" xfId="34081"/>
    <cellStyle name="Output 2 41 4 3" xfId="14178"/>
    <cellStyle name="Output 2 41 4 3 2" xfId="38981"/>
    <cellStyle name="Output 2 41 4 4" xfId="19173"/>
    <cellStyle name="Output 2 41 4 4 2" xfId="43975"/>
    <cellStyle name="Output 2 41 4 5" xfId="29304"/>
    <cellStyle name="Output 2 41 4 6" xfId="48355"/>
    <cellStyle name="Output 2 41 4 7" xfId="23835"/>
    <cellStyle name="Output 2 41 5" xfId="4719"/>
    <cellStyle name="Output 2 41 5 2" xfId="9668"/>
    <cellStyle name="Output 2 41 5 2 2" xfId="53633"/>
    <cellStyle name="Output 2 41 5 2 3" xfId="34472"/>
    <cellStyle name="Output 2 41 5 3" xfId="14569"/>
    <cellStyle name="Output 2 41 5 3 2" xfId="39372"/>
    <cellStyle name="Output 2 41 5 4" xfId="20755"/>
    <cellStyle name="Output 2 41 5 4 2" xfId="45556"/>
    <cellStyle name="Output 2 41 5 5" xfId="29694"/>
    <cellStyle name="Output 2 41 5 6" xfId="48745"/>
    <cellStyle name="Output 2 41 5 7" xfId="24225"/>
    <cellStyle name="Output 2 41 6" xfId="5124"/>
    <cellStyle name="Output 2 41 6 2" xfId="10073"/>
    <cellStyle name="Output 2 41 6 2 2" xfId="54038"/>
    <cellStyle name="Output 2 41 6 2 3" xfId="34877"/>
    <cellStyle name="Output 2 41 6 3" xfId="14974"/>
    <cellStyle name="Output 2 41 6 3 2" xfId="39777"/>
    <cellStyle name="Output 2 41 6 4" xfId="18739"/>
    <cellStyle name="Output 2 41 6 4 2" xfId="43541"/>
    <cellStyle name="Output 2 41 6 5" xfId="30099"/>
    <cellStyle name="Output 2 41 6 6" xfId="49150"/>
    <cellStyle name="Output 2 41 6 7" xfId="24630"/>
    <cellStyle name="Output 2 41 7" xfId="5511"/>
    <cellStyle name="Output 2 41 7 2" xfId="10460"/>
    <cellStyle name="Output 2 41 7 2 2" xfId="54424"/>
    <cellStyle name="Output 2 41 7 2 3" xfId="35264"/>
    <cellStyle name="Output 2 41 7 3" xfId="15361"/>
    <cellStyle name="Output 2 41 7 3 2" xfId="40164"/>
    <cellStyle name="Output 2 41 7 4" xfId="18437"/>
    <cellStyle name="Output 2 41 7 4 2" xfId="43239"/>
    <cellStyle name="Output 2 41 7 5" xfId="30486"/>
    <cellStyle name="Output 2 41 7 6" xfId="49536"/>
    <cellStyle name="Output 2 41 7 7" xfId="25016"/>
    <cellStyle name="Output 2 41 8" xfId="5928"/>
    <cellStyle name="Output 2 41 8 2" xfId="10877"/>
    <cellStyle name="Output 2 41 8 2 2" xfId="54839"/>
    <cellStyle name="Output 2 41 8 2 3" xfId="35681"/>
    <cellStyle name="Output 2 41 8 3" xfId="15778"/>
    <cellStyle name="Output 2 41 8 3 2" xfId="40581"/>
    <cellStyle name="Output 2 41 8 4" xfId="19742"/>
    <cellStyle name="Output 2 41 8 4 2" xfId="44544"/>
    <cellStyle name="Output 2 41 8 5" xfId="30900"/>
    <cellStyle name="Output 2 41 8 6" xfId="49951"/>
    <cellStyle name="Output 2 41 8 7" xfId="25431"/>
    <cellStyle name="Output 2 41 9" xfId="6319"/>
    <cellStyle name="Output 2 41 9 2" xfId="11268"/>
    <cellStyle name="Output 2 41 9 2 2" xfId="55230"/>
    <cellStyle name="Output 2 41 9 2 3" xfId="36072"/>
    <cellStyle name="Output 2 41 9 3" xfId="16169"/>
    <cellStyle name="Output 2 41 9 3 2" xfId="40972"/>
    <cellStyle name="Output 2 41 9 4" xfId="17882"/>
    <cellStyle name="Output 2 41 9 4 2" xfId="42685"/>
    <cellStyle name="Output 2 41 9 5" xfId="31288"/>
    <cellStyle name="Output 2 41 9 6" xfId="50342"/>
    <cellStyle name="Output 2 41 9 7" xfId="25822"/>
    <cellStyle name="Output 2 42" xfId="367"/>
    <cellStyle name="Output 2 42 10" xfId="6598"/>
    <cellStyle name="Output 2 42 10 2" xfId="11547"/>
    <cellStyle name="Output 2 42 10 2 2" xfId="55509"/>
    <cellStyle name="Output 2 42 10 2 3" xfId="36351"/>
    <cellStyle name="Output 2 42 10 3" xfId="16448"/>
    <cellStyle name="Output 2 42 10 3 2" xfId="41251"/>
    <cellStyle name="Output 2 42 10 4" xfId="21306"/>
    <cellStyle name="Output 2 42 10 4 2" xfId="46106"/>
    <cellStyle name="Output 2 42 10 5" xfId="31562"/>
    <cellStyle name="Output 2 42 10 6" xfId="50621"/>
    <cellStyle name="Output 2 42 10 7" xfId="26101"/>
    <cellStyle name="Output 2 42 11" xfId="6977"/>
    <cellStyle name="Output 2 42 11 2" xfId="11926"/>
    <cellStyle name="Output 2 42 11 2 2" xfId="55886"/>
    <cellStyle name="Output 2 42 11 2 3" xfId="36730"/>
    <cellStyle name="Output 2 42 11 3" xfId="16827"/>
    <cellStyle name="Output 2 42 11 3 2" xfId="41630"/>
    <cellStyle name="Output 2 42 11 4" xfId="19056"/>
    <cellStyle name="Output 2 42 11 4 2" xfId="43858"/>
    <cellStyle name="Output 2 42 11 5" xfId="31935"/>
    <cellStyle name="Output 2 42 11 6" xfId="50998"/>
    <cellStyle name="Output 2 42 11 7" xfId="26478"/>
    <cellStyle name="Output 2 42 12" xfId="7349"/>
    <cellStyle name="Output 2 42 12 2" xfId="12298"/>
    <cellStyle name="Output 2 42 12 2 2" xfId="56258"/>
    <cellStyle name="Output 2 42 12 2 3" xfId="37102"/>
    <cellStyle name="Output 2 42 12 3" xfId="17199"/>
    <cellStyle name="Output 2 42 12 3 2" xfId="42002"/>
    <cellStyle name="Output 2 42 12 4" xfId="18802"/>
    <cellStyle name="Output 2 42 12 4 2" xfId="43604"/>
    <cellStyle name="Output 2 42 12 5" xfId="51370"/>
    <cellStyle name="Output 2 42 12 6" xfId="26850"/>
    <cellStyle name="Output 2 42 13" xfId="2824"/>
    <cellStyle name="Output 2 42 13 2" xfId="27138"/>
    <cellStyle name="Output 2 42 13 3" xfId="27804"/>
    <cellStyle name="Output 2 42 14" xfId="7772"/>
    <cellStyle name="Output 2 42 14 2" xfId="51770"/>
    <cellStyle name="Output 2 42 14 3" xfId="32577"/>
    <cellStyle name="Output 2 42 15" xfId="12670"/>
    <cellStyle name="Output 2 42 15 2" xfId="37473"/>
    <cellStyle name="Output 2 42 16" xfId="21610"/>
    <cellStyle name="Output 2 42 16 2" xfId="46410"/>
    <cellStyle name="Output 2 42 17" xfId="27200"/>
    <cellStyle name="Output 2 42 18" xfId="56672"/>
    <cellStyle name="Output 2 42 19" xfId="22341"/>
    <cellStyle name="Output 2 42 2" xfId="836"/>
    <cellStyle name="Output 2 42 2 2" xfId="1740"/>
    <cellStyle name="Output 2 42 2 2 2" xfId="52305"/>
    <cellStyle name="Output 2 42 2 2 3" xfId="33141"/>
    <cellStyle name="Output 2 42 2 2 4" xfId="8337"/>
    <cellStyle name="Output 2 42 2 3" xfId="13238"/>
    <cellStyle name="Output 2 42 2 3 2" xfId="38041"/>
    <cellStyle name="Output 2 42 2 4" xfId="20033"/>
    <cellStyle name="Output 2 42 2 4 2" xfId="44835"/>
    <cellStyle name="Output 2 42 2 5" xfId="28364"/>
    <cellStyle name="Output 2 42 2 6" xfId="47417"/>
    <cellStyle name="Output 2 42 2 7" xfId="22897"/>
    <cellStyle name="Output 2 42 2 8" xfId="3388"/>
    <cellStyle name="Output 2 42 20" xfId="57127"/>
    <cellStyle name="Output 2 42 21" xfId="2225"/>
    <cellStyle name="Output 2 42 3" xfId="1289"/>
    <cellStyle name="Output 2 42 3 2" xfId="8737"/>
    <cellStyle name="Output 2 42 3 2 2" xfId="52705"/>
    <cellStyle name="Output 2 42 3 2 3" xfId="33541"/>
    <cellStyle name="Output 2 42 3 3" xfId="13638"/>
    <cellStyle name="Output 2 42 3 3 2" xfId="38441"/>
    <cellStyle name="Output 2 42 3 4" xfId="19188"/>
    <cellStyle name="Output 2 42 3 4 2" xfId="43990"/>
    <cellStyle name="Output 2 42 3 5" xfId="28764"/>
    <cellStyle name="Output 2 42 3 6" xfId="47817"/>
    <cellStyle name="Output 2 42 3 7" xfId="23297"/>
    <cellStyle name="Output 2 42 3 8" xfId="3788"/>
    <cellStyle name="Output 2 42 4" xfId="4189"/>
    <cellStyle name="Output 2 42 4 2" xfId="9138"/>
    <cellStyle name="Output 2 42 4 2 2" xfId="53104"/>
    <cellStyle name="Output 2 42 4 2 3" xfId="33942"/>
    <cellStyle name="Output 2 42 4 3" xfId="14039"/>
    <cellStyle name="Output 2 42 4 3 2" xfId="38842"/>
    <cellStyle name="Output 2 42 4 4" xfId="21090"/>
    <cellStyle name="Output 2 42 4 4 2" xfId="45890"/>
    <cellStyle name="Output 2 42 4 5" xfId="29165"/>
    <cellStyle name="Output 2 42 4 6" xfId="48216"/>
    <cellStyle name="Output 2 42 4 7" xfId="23696"/>
    <cellStyle name="Output 2 42 5" xfId="4581"/>
    <cellStyle name="Output 2 42 5 2" xfId="9530"/>
    <cellStyle name="Output 2 42 5 2 2" xfId="53496"/>
    <cellStyle name="Output 2 42 5 2 3" xfId="34334"/>
    <cellStyle name="Output 2 42 5 3" xfId="14431"/>
    <cellStyle name="Output 2 42 5 3 2" xfId="39234"/>
    <cellStyle name="Output 2 42 5 4" xfId="18521"/>
    <cellStyle name="Output 2 42 5 4 2" xfId="43323"/>
    <cellStyle name="Output 2 42 5 5" xfId="29556"/>
    <cellStyle name="Output 2 42 5 6" xfId="48608"/>
    <cellStyle name="Output 2 42 5 7" xfId="24088"/>
    <cellStyle name="Output 2 42 6" xfId="4988"/>
    <cellStyle name="Output 2 42 6 2" xfId="9937"/>
    <cellStyle name="Output 2 42 6 2 2" xfId="53902"/>
    <cellStyle name="Output 2 42 6 2 3" xfId="34741"/>
    <cellStyle name="Output 2 42 6 3" xfId="14838"/>
    <cellStyle name="Output 2 42 6 3 2" xfId="39641"/>
    <cellStyle name="Output 2 42 6 4" xfId="2471"/>
    <cellStyle name="Output 2 42 6 4 2" xfId="27453"/>
    <cellStyle name="Output 2 42 6 5" xfId="29963"/>
    <cellStyle name="Output 2 42 6 6" xfId="49014"/>
    <cellStyle name="Output 2 42 6 7" xfId="24494"/>
    <cellStyle name="Output 2 42 7" xfId="5375"/>
    <cellStyle name="Output 2 42 7 2" xfId="10324"/>
    <cellStyle name="Output 2 42 7 2 2" xfId="54289"/>
    <cellStyle name="Output 2 42 7 2 3" xfId="35128"/>
    <cellStyle name="Output 2 42 7 3" xfId="15225"/>
    <cellStyle name="Output 2 42 7 3 2" xfId="40028"/>
    <cellStyle name="Output 2 42 7 4" xfId="20093"/>
    <cellStyle name="Output 2 42 7 4 2" xfId="44895"/>
    <cellStyle name="Output 2 42 7 5" xfId="30350"/>
    <cellStyle name="Output 2 42 7 6" xfId="49401"/>
    <cellStyle name="Output 2 42 7 7" xfId="24881"/>
    <cellStyle name="Output 2 42 8" xfId="5792"/>
    <cellStyle name="Output 2 42 8 2" xfId="10741"/>
    <cellStyle name="Output 2 42 8 2 2" xfId="54704"/>
    <cellStyle name="Output 2 42 8 2 3" xfId="35545"/>
    <cellStyle name="Output 2 42 8 3" xfId="15642"/>
    <cellStyle name="Output 2 42 8 3 2" xfId="40445"/>
    <cellStyle name="Output 2 42 8 4" xfId="17412"/>
    <cellStyle name="Output 2 42 8 4 2" xfId="42215"/>
    <cellStyle name="Output 2 42 8 5" xfId="30765"/>
    <cellStyle name="Output 2 42 8 6" xfId="49816"/>
    <cellStyle name="Output 2 42 8 7" xfId="25296"/>
    <cellStyle name="Output 2 42 9" xfId="6184"/>
    <cellStyle name="Output 2 42 9 2" xfId="11133"/>
    <cellStyle name="Output 2 42 9 2 2" xfId="55095"/>
    <cellStyle name="Output 2 42 9 2 3" xfId="35937"/>
    <cellStyle name="Output 2 42 9 3" xfId="16034"/>
    <cellStyle name="Output 2 42 9 3 2" xfId="40837"/>
    <cellStyle name="Output 2 42 9 4" xfId="18018"/>
    <cellStyle name="Output 2 42 9 4 2" xfId="42820"/>
    <cellStyle name="Output 2 42 9 5" xfId="31153"/>
    <cellStyle name="Output 2 42 9 6" xfId="50207"/>
    <cellStyle name="Output 2 42 9 7" xfId="25687"/>
    <cellStyle name="Output 2 43" xfId="542"/>
    <cellStyle name="Output 2 43 10" xfId="6767"/>
    <cellStyle name="Output 2 43 10 2" xfId="11716"/>
    <cellStyle name="Output 2 43 10 2 2" xfId="55678"/>
    <cellStyle name="Output 2 43 10 2 3" xfId="36520"/>
    <cellStyle name="Output 2 43 10 3" xfId="16617"/>
    <cellStyle name="Output 2 43 10 3 2" xfId="41420"/>
    <cellStyle name="Output 2 43 10 4" xfId="17457"/>
    <cellStyle name="Output 2 43 10 4 2" xfId="42260"/>
    <cellStyle name="Output 2 43 10 5" xfId="31730"/>
    <cellStyle name="Output 2 43 10 6" xfId="50790"/>
    <cellStyle name="Output 2 43 10 7" xfId="26270"/>
    <cellStyle name="Output 2 43 11" xfId="7143"/>
    <cellStyle name="Output 2 43 11 2" xfId="12092"/>
    <cellStyle name="Output 2 43 11 2 2" xfId="56052"/>
    <cellStyle name="Output 2 43 11 2 3" xfId="36896"/>
    <cellStyle name="Output 2 43 11 3" xfId="16993"/>
    <cellStyle name="Output 2 43 11 3 2" xfId="41796"/>
    <cellStyle name="Output 2 43 11 4" xfId="19699"/>
    <cellStyle name="Output 2 43 11 4 2" xfId="44501"/>
    <cellStyle name="Output 2 43 11 5" xfId="32101"/>
    <cellStyle name="Output 2 43 11 6" xfId="51164"/>
    <cellStyle name="Output 2 43 11 7" xfId="26644"/>
    <cellStyle name="Output 2 43 12" xfId="7515"/>
    <cellStyle name="Output 2 43 12 2" xfId="12464"/>
    <cellStyle name="Output 2 43 12 2 2" xfId="56424"/>
    <cellStyle name="Output 2 43 12 2 3" xfId="37268"/>
    <cellStyle name="Output 2 43 12 3" xfId="17365"/>
    <cellStyle name="Output 2 43 12 3 2" xfId="42168"/>
    <cellStyle name="Output 2 43 12 4" xfId="7563"/>
    <cellStyle name="Output 2 43 12 4 2" xfId="32368"/>
    <cellStyle name="Output 2 43 12 5" xfId="51536"/>
    <cellStyle name="Output 2 43 12 6" xfId="27016"/>
    <cellStyle name="Output 2 43 13" xfId="2999"/>
    <cellStyle name="Output 2 43 13 2" xfId="47064"/>
    <cellStyle name="Output 2 43 13 3" xfId="27979"/>
    <cellStyle name="Output 2 43 14" xfId="7946"/>
    <cellStyle name="Output 2 43 14 2" xfId="51936"/>
    <cellStyle name="Output 2 43 14 3" xfId="32751"/>
    <cellStyle name="Output 2 43 15" xfId="12845"/>
    <cellStyle name="Output 2 43 15 2" xfId="37648"/>
    <cellStyle name="Output 2 43 16" xfId="19103"/>
    <cellStyle name="Output 2 43 16 2" xfId="43905"/>
    <cellStyle name="Output 2 43 17" xfId="32293"/>
    <cellStyle name="Output 2 43 18" xfId="56838"/>
    <cellStyle name="Output 2 43 19" xfId="22516"/>
    <cellStyle name="Output 2 43 2" xfId="1011"/>
    <cellStyle name="Output 2 43 2 2" xfId="1915"/>
    <cellStyle name="Output 2 43 2 2 2" xfId="52478"/>
    <cellStyle name="Output 2 43 2 2 3" xfId="33314"/>
    <cellStyle name="Output 2 43 2 2 4" xfId="8510"/>
    <cellStyle name="Output 2 43 2 3" xfId="13411"/>
    <cellStyle name="Output 2 43 2 3 2" xfId="38214"/>
    <cellStyle name="Output 2 43 2 4" xfId="18078"/>
    <cellStyle name="Output 2 43 2 4 2" xfId="42880"/>
    <cellStyle name="Output 2 43 2 5" xfId="28537"/>
    <cellStyle name="Output 2 43 2 6" xfId="47590"/>
    <cellStyle name="Output 2 43 2 7" xfId="23070"/>
    <cellStyle name="Output 2 43 2 8" xfId="3561"/>
    <cellStyle name="Output 2 43 20" xfId="57302"/>
    <cellStyle name="Output 2 43 21" xfId="2400"/>
    <cellStyle name="Output 2 43 3" xfId="1464"/>
    <cellStyle name="Output 2 43 3 2" xfId="8908"/>
    <cellStyle name="Output 2 43 3 2 2" xfId="52876"/>
    <cellStyle name="Output 2 43 3 2 3" xfId="33712"/>
    <cellStyle name="Output 2 43 3 3" xfId="13809"/>
    <cellStyle name="Output 2 43 3 3 2" xfId="38612"/>
    <cellStyle name="Output 2 43 3 4" xfId="21941"/>
    <cellStyle name="Output 2 43 3 4 2" xfId="46741"/>
    <cellStyle name="Output 2 43 3 5" xfId="28935"/>
    <cellStyle name="Output 2 43 3 6" xfId="47988"/>
    <cellStyle name="Output 2 43 3 7" xfId="23468"/>
    <cellStyle name="Output 2 43 3 8" xfId="3959"/>
    <cellStyle name="Output 2 43 4" xfId="4362"/>
    <cellStyle name="Output 2 43 4 2" xfId="9311"/>
    <cellStyle name="Output 2 43 4 2 2" xfId="53277"/>
    <cellStyle name="Output 2 43 4 2 3" xfId="34115"/>
    <cellStyle name="Output 2 43 4 3" xfId="14212"/>
    <cellStyle name="Output 2 43 4 3 2" xfId="39015"/>
    <cellStyle name="Output 2 43 4 4" xfId="20665"/>
    <cellStyle name="Output 2 43 4 4 2" xfId="45466"/>
    <cellStyle name="Output 2 43 4 5" xfId="29338"/>
    <cellStyle name="Output 2 43 4 6" xfId="48389"/>
    <cellStyle name="Output 2 43 4 7" xfId="23869"/>
    <cellStyle name="Output 2 43 5" xfId="4753"/>
    <cellStyle name="Output 2 43 5 2" xfId="9702"/>
    <cellStyle name="Output 2 43 5 2 2" xfId="53667"/>
    <cellStyle name="Output 2 43 5 2 3" xfId="34506"/>
    <cellStyle name="Output 2 43 5 3" xfId="14603"/>
    <cellStyle name="Output 2 43 5 3 2" xfId="39406"/>
    <cellStyle name="Output 2 43 5 4" xfId="19461"/>
    <cellStyle name="Output 2 43 5 4 2" xfId="44263"/>
    <cellStyle name="Output 2 43 5 5" xfId="29728"/>
    <cellStyle name="Output 2 43 5 6" xfId="48779"/>
    <cellStyle name="Output 2 43 5 7" xfId="24259"/>
    <cellStyle name="Output 2 43 6" xfId="5158"/>
    <cellStyle name="Output 2 43 6 2" xfId="10107"/>
    <cellStyle name="Output 2 43 6 2 2" xfId="54072"/>
    <cellStyle name="Output 2 43 6 2 3" xfId="34911"/>
    <cellStyle name="Output 2 43 6 3" xfId="15008"/>
    <cellStyle name="Output 2 43 6 3 2" xfId="39811"/>
    <cellStyle name="Output 2 43 6 4" xfId="20584"/>
    <cellStyle name="Output 2 43 6 4 2" xfId="45385"/>
    <cellStyle name="Output 2 43 6 5" xfId="30133"/>
    <cellStyle name="Output 2 43 6 6" xfId="49184"/>
    <cellStyle name="Output 2 43 6 7" xfId="24664"/>
    <cellStyle name="Output 2 43 7" xfId="5545"/>
    <cellStyle name="Output 2 43 7 2" xfId="10494"/>
    <cellStyle name="Output 2 43 7 2 2" xfId="54458"/>
    <cellStyle name="Output 2 43 7 2 3" xfId="35298"/>
    <cellStyle name="Output 2 43 7 3" xfId="15395"/>
    <cellStyle name="Output 2 43 7 3 2" xfId="40198"/>
    <cellStyle name="Output 2 43 7 4" xfId="17871"/>
    <cellStyle name="Output 2 43 7 4 2" xfId="42674"/>
    <cellStyle name="Output 2 43 7 5" xfId="30520"/>
    <cellStyle name="Output 2 43 7 6" xfId="49570"/>
    <cellStyle name="Output 2 43 7 7" xfId="25050"/>
    <cellStyle name="Output 2 43 8" xfId="5962"/>
    <cellStyle name="Output 2 43 8 2" xfId="10911"/>
    <cellStyle name="Output 2 43 8 2 2" xfId="54873"/>
    <cellStyle name="Output 2 43 8 2 3" xfId="35715"/>
    <cellStyle name="Output 2 43 8 3" xfId="15812"/>
    <cellStyle name="Output 2 43 8 3 2" xfId="40615"/>
    <cellStyle name="Output 2 43 8 4" xfId="20456"/>
    <cellStyle name="Output 2 43 8 4 2" xfId="45257"/>
    <cellStyle name="Output 2 43 8 5" xfId="30934"/>
    <cellStyle name="Output 2 43 8 6" xfId="49985"/>
    <cellStyle name="Output 2 43 8 7" xfId="25465"/>
    <cellStyle name="Output 2 43 9" xfId="6353"/>
    <cellStyle name="Output 2 43 9 2" xfId="11302"/>
    <cellStyle name="Output 2 43 9 2 2" xfId="55264"/>
    <cellStyle name="Output 2 43 9 2 3" xfId="36106"/>
    <cellStyle name="Output 2 43 9 3" xfId="16203"/>
    <cellStyle name="Output 2 43 9 3 2" xfId="41006"/>
    <cellStyle name="Output 2 43 9 4" xfId="19139"/>
    <cellStyle name="Output 2 43 9 4 2" xfId="43941"/>
    <cellStyle name="Output 2 43 9 5" xfId="31322"/>
    <cellStyle name="Output 2 43 9 6" xfId="50376"/>
    <cellStyle name="Output 2 43 9 7" xfId="25856"/>
    <cellStyle name="Output 2 44" xfId="532"/>
    <cellStyle name="Output 2 44 10" xfId="6757"/>
    <cellStyle name="Output 2 44 10 2" xfId="11706"/>
    <cellStyle name="Output 2 44 10 2 2" xfId="55668"/>
    <cellStyle name="Output 2 44 10 2 3" xfId="36510"/>
    <cellStyle name="Output 2 44 10 3" xfId="16607"/>
    <cellStyle name="Output 2 44 10 3 2" xfId="41410"/>
    <cellStyle name="Output 2 44 10 4" xfId="20310"/>
    <cellStyle name="Output 2 44 10 4 2" xfId="45112"/>
    <cellStyle name="Output 2 44 10 5" xfId="31720"/>
    <cellStyle name="Output 2 44 10 6" xfId="50780"/>
    <cellStyle name="Output 2 44 10 7" xfId="26260"/>
    <cellStyle name="Output 2 44 11" xfId="7133"/>
    <cellStyle name="Output 2 44 11 2" xfId="12082"/>
    <cellStyle name="Output 2 44 11 2 2" xfId="56042"/>
    <cellStyle name="Output 2 44 11 2 3" xfId="36886"/>
    <cellStyle name="Output 2 44 11 3" xfId="16983"/>
    <cellStyle name="Output 2 44 11 3 2" xfId="41786"/>
    <cellStyle name="Output 2 44 11 4" xfId="18904"/>
    <cellStyle name="Output 2 44 11 4 2" xfId="43706"/>
    <cellStyle name="Output 2 44 11 5" xfId="32091"/>
    <cellStyle name="Output 2 44 11 6" xfId="51154"/>
    <cellStyle name="Output 2 44 11 7" xfId="26634"/>
    <cellStyle name="Output 2 44 12" xfId="7505"/>
    <cellStyle name="Output 2 44 12 2" xfId="12454"/>
    <cellStyle name="Output 2 44 12 2 2" xfId="56414"/>
    <cellStyle name="Output 2 44 12 2 3" xfId="37258"/>
    <cellStyle name="Output 2 44 12 3" xfId="17355"/>
    <cellStyle name="Output 2 44 12 3 2" xfId="42158"/>
    <cellStyle name="Output 2 44 12 4" xfId="12920"/>
    <cellStyle name="Output 2 44 12 4 2" xfId="37723"/>
    <cellStyle name="Output 2 44 12 5" xfId="51526"/>
    <cellStyle name="Output 2 44 12 6" xfId="27006"/>
    <cellStyle name="Output 2 44 13" xfId="2989"/>
    <cellStyle name="Output 2 44 13 2" xfId="47054"/>
    <cellStyle name="Output 2 44 13 3" xfId="27969"/>
    <cellStyle name="Output 2 44 14" xfId="7936"/>
    <cellStyle name="Output 2 44 14 2" xfId="51926"/>
    <cellStyle name="Output 2 44 14 3" xfId="32741"/>
    <cellStyle name="Output 2 44 15" xfId="12835"/>
    <cellStyle name="Output 2 44 15 2" xfId="37638"/>
    <cellStyle name="Output 2 44 16" xfId="18411"/>
    <cellStyle name="Output 2 44 16 2" xfId="43213"/>
    <cellStyle name="Output 2 44 17" xfId="32189"/>
    <cellStyle name="Output 2 44 18" xfId="56828"/>
    <cellStyle name="Output 2 44 19" xfId="22506"/>
    <cellStyle name="Output 2 44 2" xfId="1001"/>
    <cellStyle name="Output 2 44 2 2" xfId="1905"/>
    <cellStyle name="Output 2 44 2 2 2" xfId="52468"/>
    <cellStyle name="Output 2 44 2 2 3" xfId="33304"/>
    <cellStyle name="Output 2 44 2 2 4" xfId="8500"/>
    <cellStyle name="Output 2 44 2 3" xfId="13401"/>
    <cellStyle name="Output 2 44 2 3 2" xfId="38204"/>
    <cellStyle name="Output 2 44 2 4" xfId="21513"/>
    <cellStyle name="Output 2 44 2 4 2" xfId="46313"/>
    <cellStyle name="Output 2 44 2 5" xfId="28527"/>
    <cellStyle name="Output 2 44 2 6" xfId="47580"/>
    <cellStyle name="Output 2 44 2 7" xfId="23060"/>
    <cellStyle name="Output 2 44 2 8" xfId="3551"/>
    <cellStyle name="Output 2 44 20" xfId="57292"/>
    <cellStyle name="Output 2 44 21" xfId="2390"/>
    <cellStyle name="Output 2 44 3" xfId="1454"/>
    <cellStyle name="Output 2 44 3 2" xfId="8898"/>
    <cellStyle name="Output 2 44 3 2 2" xfId="52866"/>
    <cellStyle name="Output 2 44 3 2 3" xfId="33702"/>
    <cellStyle name="Output 2 44 3 3" xfId="13799"/>
    <cellStyle name="Output 2 44 3 3 2" xfId="38602"/>
    <cellStyle name="Output 2 44 3 4" xfId="21243"/>
    <cellStyle name="Output 2 44 3 4 2" xfId="46043"/>
    <cellStyle name="Output 2 44 3 5" xfId="28925"/>
    <cellStyle name="Output 2 44 3 6" xfId="47978"/>
    <cellStyle name="Output 2 44 3 7" xfId="23458"/>
    <cellStyle name="Output 2 44 3 8" xfId="3949"/>
    <cellStyle name="Output 2 44 4" xfId="4352"/>
    <cellStyle name="Output 2 44 4 2" xfId="9301"/>
    <cellStyle name="Output 2 44 4 2 2" xfId="53267"/>
    <cellStyle name="Output 2 44 4 2 3" xfId="34105"/>
    <cellStyle name="Output 2 44 4 3" xfId="14202"/>
    <cellStyle name="Output 2 44 4 3 2" xfId="39005"/>
    <cellStyle name="Output 2 44 4 4" xfId="18547"/>
    <cellStyle name="Output 2 44 4 4 2" xfId="43349"/>
    <cellStyle name="Output 2 44 4 5" xfId="29328"/>
    <cellStyle name="Output 2 44 4 6" xfId="48379"/>
    <cellStyle name="Output 2 44 4 7" xfId="23859"/>
    <cellStyle name="Output 2 44 5" xfId="4743"/>
    <cellStyle name="Output 2 44 5 2" xfId="9692"/>
    <cellStyle name="Output 2 44 5 2 2" xfId="53657"/>
    <cellStyle name="Output 2 44 5 2 3" xfId="34496"/>
    <cellStyle name="Output 2 44 5 3" xfId="14593"/>
    <cellStyle name="Output 2 44 5 3 2" xfId="39396"/>
    <cellStyle name="Output 2 44 5 4" xfId="18701"/>
    <cellStyle name="Output 2 44 5 4 2" xfId="43503"/>
    <cellStyle name="Output 2 44 5 5" xfId="29718"/>
    <cellStyle name="Output 2 44 5 6" xfId="48769"/>
    <cellStyle name="Output 2 44 5 7" xfId="24249"/>
    <cellStyle name="Output 2 44 6" xfId="5148"/>
    <cellStyle name="Output 2 44 6 2" xfId="10097"/>
    <cellStyle name="Output 2 44 6 2 2" xfId="54062"/>
    <cellStyle name="Output 2 44 6 2 3" xfId="34901"/>
    <cellStyle name="Output 2 44 6 3" xfId="14998"/>
    <cellStyle name="Output 2 44 6 3 2" xfId="39801"/>
    <cellStyle name="Output 2 44 6 4" xfId="19845"/>
    <cellStyle name="Output 2 44 6 4 2" xfId="44647"/>
    <cellStyle name="Output 2 44 6 5" xfId="30123"/>
    <cellStyle name="Output 2 44 6 6" xfId="49174"/>
    <cellStyle name="Output 2 44 6 7" xfId="24654"/>
    <cellStyle name="Output 2 44 7" xfId="5535"/>
    <cellStyle name="Output 2 44 7 2" xfId="10484"/>
    <cellStyle name="Output 2 44 7 2 2" xfId="54448"/>
    <cellStyle name="Output 2 44 7 2 3" xfId="35288"/>
    <cellStyle name="Output 2 44 7 3" xfId="15385"/>
    <cellStyle name="Output 2 44 7 3 2" xfId="40188"/>
    <cellStyle name="Output 2 44 7 4" xfId="17802"/>
    <cellStyle name="Output 2 44 7 4 2" xfId="42605"/>
    <cellStyle name="Output 2 44 7 5" xfId="30510"/>
    <cellStyle name="Output 2 44 7 6" xfId="49560"/>
    <cellStyle name="Output 2 44 7 7" xfId="25040"/>
    <cellStyle name="Output 2 44 8" xfId="5952"/>
    <cellStyle name="Output 2 44 8 2" xfId="10901"/>
    <cellStyle name="Output 2 44 8 2 2" xfId="54863"/>
    <cellStyle name="Output 2 44 8 2 3" xfId="35705"/>
    <cellStyle name="Output 2 44 8 3" xfId="15802"/>
    <cellStyle name="Output 2 44 8 3 2" xfId="40605"/>
    <cellStyle name="Output 2 44 8 4" xfId="19689"/>
    <cellStyle name="Output 2 44 8 4 2" xfId="44491"/>
    <cellStyle name="Output 2 44 8 5" xfId="30924"/>
    <cellStyle name="Output 2 44 8 6" xfId="49975"/>
    <cellStyle name="Output 2 44 8 7" xfId="25455"/>
    <cellStyle name="Output 2 44 9" xfId="6343"/>
    <cellStyle name="Output 2 44 9 2" xfId="11292"/>
    <cellStyle name="Output 2 44 9 2 2" xfId="55254"/>
    <cellStyle name="Output 2 44 9 2 3" xfId="36096"/>
    <cellStyle name="Output 2 44 9 3" xfId="16193"/>
    <cellStyle name="Output 2 44 9 3 2" xfId="40996"/>
    <cellStyle name="Output 2 44 9 4" xfId="18377"/>
    <cellStyle name="Output 2 44 9 4 2" xfId="43179"/>
    <cellStyle name="Output 2 44 9 5" xfId="31312"/>
    <cellStyle name="Output 2 44 9 6" xfId="50366"/>
    <cellStyle name="Output 2 44 9 7" xfId="25846"/>
    <cellStyle name="Output 2 45" xfId="534"/>
    <cellStyle name="Output 2 45 10" xfId="6759"/>
    <cellStyle name="Output 2 45 10 2" xfId="11708"/>
    <cellStyle name="Output 2 45 10 2 2" xfId="55670"/>
    <cellStyle name="Output 2 45 10 2 3" xfId="36512"/>
    <cellStyle name="Output 2 45 10 3" xfId="16609"/>
    <cellStyle name="Output 2 45 10 3 2" xfId="41412"/>
    <cellStyle name="Output 2 45 10 4" xfId="19543"/>
    <cellStyle name="Output 2 45 10 4 2" xfId="44345"/>
    <cellStyle name="Output 2 45 10 5" xfId="31722"/>
    <cellStyle name="Output 2 45 10 6" xfId="50782"/>
    <cellStyle name="Output 2 45 10 7" xfId="26262"/>
    <cellStyle name="Output 2 45 11" xfId="7135"/>
    <cellStyle name="Output 2 45 11 2" xfId="12084"/>
    <cellStyle name="Output 2 45 11 2 2" xfId="56044"/>
    <cellStyle name="Output 2 45 11 2 3" xfId="36888"/>
    <cellStyle name="Output 2 45 11 3" xfId="16985"/>
    <cellStyle name="Output 2 45 11 3 2" xfId="41788"/>
    <cellStyle name="Output 2 45 11 4" xfId="18134"/>
    <cellStyle name="Output 2 45 11 4 2" xfId="42936"/>
    <cellStyle name="Output 2 45 11 5" xfId="32093"/>
    <cellStyle name="Output 2 45 11 6" xfId="51156"/>
    <cellStyle name="Output 2 45 11 7" xfId="26636"/>
    <cellStyle name="Output 2 45 12" xfId="7507"/>
    <cellStyle name="Output 2 45 12 2" xfId="12456"/>
    <cellStyle name="Output 2 45 12 2 2" xfId="56416"/>
    <cellStyle name="Output 2 45 12 2 3" xfId="37260"/>
    <cellStyle name="Output 2 45 12 3" xfId="17357"/>
    <cellStyle name="Output 2 45 12 3 2" xfId="42160"/>
    <cellStyle name="Output 2 45 12 4" xfId="2588"/>
    <cellStyle name="Output 2 45 12 4 2" xfId="27568"/>
    <cellStyle name="Output 2 45 12 5" xfId="51528"/>
    <cellStyle name="Output 2 45 12 6" xfId="27008"/>
    <cellStyle name="Output 2 45 13" xfId="2991"/>
    <cellStyle name="Output 2 45 13 2" xfId="47056"/>
    <cellStyle name="Output 2 45 13 3" xfId="27971"/>
    <cellStyle name="Output 2 45 14" xfId="7938"/>
    <cellStyle name="Output 2 45 14 2" xfId="51928"/>
    <cellStyle name="Output 2 45 14 3" xfId="32743"/>
    <cellStyle name="Output 2 45 15" xfId="12837"/>
    <cellStyle name="Output 2 45 15 2" xfId="37640"/>
    <cellStyle name="Output 2 45 16" xfId="21835"/>
    <cellStyle name="Output 2 45 16 2" xfId="46635"/>
    <cellStyle name="Output 2 45 17" xfId="32283"/>
    <cellStyle name="Output 2 45 18" xfId="56830"/>
    <cellStyle name="Output 2 45 19" xfId="22508"/>
    <cellStyle name="Output 2 45 2" xfId="1003"/>
    <cellStyle name="Output 2 45 2 2" xfId="1907"/>
    <cellStyle name="Output 2 45 2 2 2" xfId="52470"/>
    <cellStyle name="Output 2 45 2 2 3" xfId="33306"/>
    <cellStyle name="Output 2 45 2 2 4" xfId="8502"/>
    <cellStyle name="Output 2 45 2 3" xfId="13403"/>
    <cellStyle name="Output 2 45 2 3 2" xfId="38206"/>
    <cellStyle name="Output 2 45 2 4" xfId="17525"/>
    <cellStyle name="Output 2 45 2 4 2" xfId="42328"/>
    <cellStyle name="Output 2 45 2 5" xfId="28529"/>
    <cellStyle name="Output 2 45 2 6" xfId="47582"/>
    <cellStyle name="Output 2 45 2 7" xfId="23062"/>
    <cellStyle name="Output 2 45 2 8" xfId="3553"/>
    <cellStyle name="Output 2 45 20" xfId="57294"/>
    <cellStyle name="Output 2 45 21" xfId="2392"/>
    <cellStyle name="Output 2 45 3" xfId="1456"/>
    <cellStyle name="Output 2 45 3 2" xfId="8900"/>
    <cellStyle name="Output 2 45 3 2 2" xfId="52868"/>
    <cellStyle name="Output 2 45 3 2 3" xfId="33704"/>
    <cellStyle name="Output 2 45 3 3" xfId="13801"/>
    <cellStyle name="Output 2 45 3 3 2" xfId="38604"/>
    <cellStyle name="Output 2 45 3 4" xfId="20823"/>
    <cellStyle name="Output 2 45 3 4 2" xfId="45624"/>
    <cellStyle name="Output 2 45 3 5" xfId="28927"/>
    <cellStyle name="Output 2 45 3 6" xfId="47980"/>
    <cellStyle name="Output 2 45 3 7" xfId="23460"/>
    <cellStyle name="Output 2 45 3 8" xfId="3951"/>
    <cellStyle name="Output 2 45 4" xfId="4354"/>
    <cellStyle name="Output 2 45 4 2" xfId="9303"/>
    <cellStyle name="Output 2 45 4 2 2" xfId="53269"/>
    <cellStyle name="Output 2 45 4 2 3" xfId="34107"/>
    <cellStyle name="Output 2 45 4 3" xfId="14204"/>
    <cellStyle name="Output 2 45 4 3 2" xfId="39007"/>
    <cellStyle name="Output 2 45 4 4" xfId="17833"/>
    <cellStyle name="Output 2 45 4 4 2" xfId="42636"/>
    <cellStyle name="Output 2 45 4 5" xfId="29330"/>
    <cellStyle name="Output 2 45 4 6" xfId="48381"/>
    <cellStyle name="Output 2 45 4 7" xfId="23861"/>
    <cellStyle name="Output 2 45 5" xfId="4745"/>
    <cellStyle name="Output 2 45 5 2" xfId="9694"/>
    <cellStyle name="Output 2 45 5 2 2" xfId="53659"/>
    <cellStyle name="Output 2 45 5 2 3" xfId="34498"/>
    <cellStyle name="Output 2 45 5 3" xfId="14595"/>
    <cellStyle name="Output 2 45 5 3 2" xfId="39398"/>
    <cellStyle name="Output 2 45 5 4" xfId="22108"/>
    <cellStyle name="Output 2 45 5 4 2" xfId="46908"/>
    <cellStyle name="Output 2 45 5 5" xfId="29720"/>
    <cellStyle name="Output 2 45 5 6" xfId="48771"/>
    <cellStyle name="Output 2 45 5 7" xfId="24251"/>
    <cellStyle name="Output 2 45 6" xfId="5150"/>
    <cellStyle name="Output 2 45 6 2" xfId="10099"/>
    <cellStyle name="Output 2 45 6 2 2" xfId="54064"/>
    <cellStyle name="Output 2 45 6 2 3" xfId="34903"/>
    <cellStyle name="Output 2 45 6 3" xfId="15000"/>
    <cellStyle name="Output 2 45 6 3 2" xfId="39803"/>
    <cellStyle name="Output 2 45 6 4" xfId="19077"/>
    <cellStyle name="Output 2 45 6 4 2" xfId="43879"/>
    <cellStyle name="Output 2 45 6 5" xfId="30125"/>
    <cellStyle name="Output 2 45 6 6" xfId="49176"/>
    <cellStyle name="Output 2 45 6 7" xfId="24656"/>
    <cellStyle name="Output 2 45 7" xfId="5537"/>
    <cellStyle name="Output 2 45 7 2" xfId="10486"/>
    <cellStyle name="Output 2 45 7 2 2" xfId="54450"/>
    <cellStyle name="Output 2 45 7 2 3" xfId="35290"/>
    <cellStyle name="Output 2 45 7 3" xfId="15387"/>
    <cellStyle name="Output 2 45 7 3 2" xfId="40190"/>
    <cellStyle name="Output 2 45 7 4" xfId="21096"/>
    <cellStyle name="Output 2 45 7 4 2" xfId="45896"/>
    <cellStyle name="Output 2 45 7 5" xfId="30512"/>
    <cellStyle name="Output 2 45 7 6" xfId="49562"/>
    <cellStyle name="Output 2 45 7 7" xfId="25042"/>
    <cellStyle name="Output 2 45 8" xfId="5954"/>
    <cellStyle name="Output 2 45 8 2" xfId="10903"/>
    <cellStyle name="Output 2 45 8 2 2" xfId="54865"/>
    <cellStyle name="Output 2 45 8 2 3" xfId="35707"/>
    <cellStyle name="Output 2 45 8 3" xfId="15804"/>
    <cellStyle name="Output 2 45 8 3 2" xfId="40607"/>
    <cellStyle name="Output 2 45 8 4" xfId="18918"/>
    <cellStyle name="Output 2 45 8 4 2" xfId="43720"/>
    <cellStyle name="Output 2 45 8 5" xfId="30926"/>
    <cellStyle name="Output 2 45 8 6" xfId="49977"/>
    <cellStyle name="Output 2 45 8 7" xfId="25457"/>
    <cellStyle name="Output 2 45 9" xfId="6345"/>
    <cellStyle name="Output 2 45 9 2" xfId="11294"/>
    <cellStyle name="Output 2 45 9 2 2" xfId="55256"/>
    <cellStyle name="Output 2 45 9 2 3" xfId="36098"/>
    <cellStyle name="Output 2 45 9 3" xfId="16195"/>
    <cellStyle name="Output 2 45 9 3 2" xfId="40998"/>
    <cellStyle name="Output 2 45 9 4" xfId="21803"/>
    <cellStyle name="Output 2 45 9 4 2" xfId="46603"/>
    <cellStyle name="Output 2 45 9 5" xfId="31314"/>
    <cellStyle name="Output 2 45 9 6" xfId="50368"/>
    <cellStyle name="Output 2 45 9 7" xfId="25848"/>
    <cellStyle name="Output 2 46" xfId="569"/>
    <cellStyle name="Output 2 46 10" xfId="6788"/>
    <cellStyle name="Output 2 46 10 2" xfId="11737"/>
    <cellStyle name="Output 2 46 10 2 2" xfId="55698"/>
    <cellStyle name="Output 2 46 10 2 3" xfId="36541"/>
    <cellStyle name="Output 2 46 10 3" xfId="16638"/>
    <cellStyle name="Output 2 46 10 3 2" xfId="41441"/>
    <cellStyle name="Output 2 46 10 4" xfId="21786"/>
    <cellStyle name="Output 2 46 10 4 2" xfId="46586"/>
    <cellStyle name="Output 2 46 10 5" xfId="31748"/>
    <cellStyle name="Output 2 46 10 6" xfId="50810"/>
    <cellStyle name="Output 2 46 10 7" xfId="26290"/>
    <cellStyle name="Output 2 46 11" xfId="7160"/>
    <cellStyle name="Output 2 46 11 2" xfId="12109"/>
    <cellStyle name="Output 2 46 11 2 2" xfId="56069"/>
    <cellStyle name="Output 2 46 11 2 3" xfId="36913"/>
    <cellStyle name="Output 2 46 11 3" xfId="17010"/>
    <cellStyle name="Output 2 46 11 3 2" xfId="41813"/>
    <cellStyle name="Output 2 46 11 4" xfId="21915"/>
    <cellStyle name="Output 2 46 11 4 2" xfId="46715"/>
    <cellStyle name="Output 2 46 11 5" xfId="32118"/>
    <cellStyle name="Output 2 46 11 6" xfId="51181"/>
    <cellStyle name="Output 2 46 11 7" xfId="26661"/>
    <cellStyle name="Output 2 46 12" xfId="7532"/>
    <cellStyle name="Output 2 46 12 2" xfId="12481"/>
    <cellStyle name="Output 2 46 12 2 2" xfId="56441"/>
    <cellStyle name="Output 2 46 12 2 3" xfId="37285"/>
    <cellStyle name="Output 2 46 12 3" xfId="17382"/>
    <cellStyle name="Output 2 46 12 3 2" xfId="42185"/>
    <cellStyle name="Output 2 46 12 4" xfId="2561"/>
    <cellStyle name="Output 2 46 12 4 2" xfId="27541"/>
    <cellStyle name="Output 2 46 12 5" xfId="51553"/>
    <cellStyle name="Output 2 46 12 6" xfId="27033"/>
    <cellStyle name="Output 2 46 13" xfId="7970"/>
    <cellStyle name="Output 2 46 13 2" xfId="51953"/>
    <cellStyle name="Output 2 46 13 3" xfId="32774"/>
    <cellStyle name="Output 2 46 14" xfId="12871"/>
    <cellStyle name="Output 2 46 14 2" xfId="37674"/>
    <cellStyle name="Output 2 46 15" xfId="17927"/>
    <cellStyle name="Output 2 46 15 2" xfId="42730"/>
    <cellStyle name="Output 2 46 16" xfId="27264"/>
    <cellStyle name="Output 2 46 17" xfId="56855"/>
    <cellStyle name="Output 2 46 18" xfId="22542"/>
    <cellStyle name="Output 2 46 19" xfId="57328"/>
    <cellStyle name="Output 2 46 2" xfId="1038"/>
    <cellStyle name="Output 2 46 2 2" xfId="1941"/>
    <cellStyle name="Output 2 46 2 2 2" xfId="52502"/>
    <cellStyle name="Output 2 46 2 2 3" xfId="33338"/>
    <cellStyle name="Output 2 46 2 2 4" xfId="8534"/>
    <cellStyle name="Output 2 46 2 3" xfId="13435"/>
    <cellStyle name="Output 2 46 2 3 2" xfId="38238"/>
    <cellStyle name="Output 2 46 2 4" xfId="18035"/>
    <cellStyle name="Output 2 46 2 4 2" xfId="42837"/>
    <cellStyle name="Output 2 46 2 5" xfId="28561"/>
    <cellStyle name="Output 2 46 2 6" xfId="47614"/>
    <cellStyle name="Output 2 46 2 7" xfId="23094"/>
    <cellStyle name="Output 2 46 2 8" xfId="3585"/>
    <cellStyle name="Output 2 46 20" xfId="2426"/>
    <cellStyle name="Output 2 46 3" xfId="1490"/>
    <cellStyle name="Output 2 46 3 2" xfId="8933"/>
    <cellStyle name="Output 2 46 3 2 2" xfId="52900"/>
    <cellStyle name="Output 2 46 3 2 3" xfId="33737"/>
    <cellStyle name="Output 2 46 3 3" xfId="13834"/>
    <cellStyle name="Output 2 46 3 3 2" xfId="38637"/>
    <cellStyle name="Output 2 46 3 4" xfId="21578"/>
    <cellStyle name="Output 2 46 3 4 2" xfId="46378"/>
    <cellStyle name="Output 2 46 3 5" xfId="28960"/>
    <cellStyle name="Output 2 46 3 6" xfId="48012"/>
    <cellStyle name="Output 2 46 3 7" xfId="23492"/>
    <cellStyle name="Output 2 46 3 8" xfId="3984"/>
    <cellStyle name="Output 2 46 4" xfId="4386"/>
    <cellStyle name="Output 2 46 4 2" xfId="9335"/>
    <cellStyle name="Output 2 46 4 2 2" xfId="53301"/>
    <cellStyle name="Output 2 46 4 2 3" xfId="34139"/>
    <cellStyle name="Output 2 46 4 3" xfId="14236"/>
    <cellStyle name="Output 2 46 4 3 2" xfId="39039"/>
    <cellStyle name="Output 2 46 4 4" xfId="19834"/>
    <cellStyle name="Output 2 46 4 4 2" xfId="44636"/>
    <cellStyle name="Output 2 46 4 5" xfId="29362"/>
    <cellStyle name="Output 2 46 4 6" xfId="48413"/>
    <cellStyle name="Output 2 46 4 7" xfId="23893"/>
    <cellStyle name="Output 2 46 5" xfId="4778"/>
    <cellStyle name="Output 2 46 5 2" xfId="9727"/>
    <cellStyle name="Output 2 46 5 2 2" xfId="53692"/>
    <cellStyle name="Output 2 46 5 2 3" xfId="34531"/>
    <cellStyle name="Output 2 46 5 3" xfId="14628"/>
    <cellStyle name="Output 2 46 5 3 2" xfId="39431"/>
    <cellStyle name="Output 2 46 5 4" xfId="17438"/>
    <cellStyle name="Output 2 46 5 4 2" xfId="42241"/>
    <cellStyle name="Output 2 46 5 5" xfId="29753"/>
    <cellStyle name="Output 2 46 5 6" xfId="48804"/>
    <cellStyle name="Output 2 46 5 7" xfId="24284"/>
    <cellStyle name="Output 2 46 6" xfId="5181"/>
    <cellStyle name="Output 2 46 6 2" xfId="10130"/>
    <cellStyle name="Output 2 46 6 2 2" xfId="54095"/>
    <cellStyle name="Output 2 46 6 2 3" xfId="34934"/>
    <cellStyle name="Output 2 46 6 3" xfId="15031"/>
    <cellStyle name="Output 2 46 6 3 2" xfId="39834"/>
    <cellStyle name="Output 2 46 6 4" xfId="20966"/>
    <cellStyle name="Output 2 46 6 4 2" xfId="45766"/>
    <cellStyle name="Output 2 46 6 5" xfId="30156"/>
    <cellStyle name="Output 2 46 6 6" xfId="49207"/>
    <cellStyle name="Output 2 46 6 7" xfId="24687"/>
    <cellStyle name="Output 2 46 7" xfId="5565"/>
    <cellStyle name="Output 2 46 7 2" xfId="10514"/>
    <cellStyle name="Output 2 46 7 2 2" xfId="54478"/>
    <cellStyle name="Output 2 46 7 2 3" xfId="35318"/>
    <cellStyle name="Output 2 46 7 3" xfId="15415"/>
    <cellStyle name="Output 2 46 7 3 2" xfId="40218"/>
    <cellStyle name="Output 2 46 7 4" xfId="17843"/>
    <cellStyle name="Output 2 46 7 4 2" xfId="42646"/>
    <cellStyle name="Output 2 46 7 5" xfId="30540"/>
    <cellStyle name="Output 2 46 7 6" xfId="49590"/>
    <cellStyle name="Output 2 46 7 7" xfId="25070"/>
    <cellStyle name="Output 2 46 8" xfId="5982"/>
    <cellStyle name="Output 2 46 8 2" xfId="10931"/>
    <cellStyle name="Output 2 46 8 2 2" xfId="54893"/>
    <cellStyle name="Output 2 46 8 2 3" xfId="35735"/>
    <cellStyle name="Output 2 46 8 3" xfId="15832"/>
    <cellStyle name="Output 2 46 8 3 2" xfId="40635"/>
    <cellStyle name="Output 2 46 8 4" xfId="21623"/>
    <cellStyle name="Output 2 46 8 4 2" xfId="46423"/>
    <cellStyle name="Output 2 46 8 5" xfId="30953"/>
    <cellStyle name="Output 2 46 8 6" xfId="50005"/>
    <cellStyle name="Output 2 46 8 7" xfId="25485"/>
    <cellStyle name="Output 2 46 9" xfId="6374"/>
    <cellStyle name="Output 2 46 9 2" xfId="11323"/>
    <cellStyle name="Output 2 46 9 2 2" xfId="55285"/>
    <cellStyle name="Output 2 46 9 2 3" xfId="36127"/>
    <cellStyle name="Output 2 46 9 3" xfId="16224"/>
    <cellStyle name="Output 2 46 9 3 2" xfId="41027"/>
    <cellStyle name="Output 2 46 9 4" xfId="20287"/>
    <cellStyle name="Output 2 46 9 4 2" xfId="45089"/>
    <cellStyle name="Output 2 46 9 5" xfId="31342"/>
    <cellStyle name="Output 2 46 9 6" xfId="50397"/>
    <cellStyle name="Output 2 46 9 7" xfId="25877"/>
    <cellStyle name="Output 2 47" xfId="608"/>
    <cellStyle name="Output 2 47 2" xfId="1523"/>
    <cellStyle name="Output 2 47 2 2" xfId="52041"/>
    <cellStyle name="Output 2 47 2 3" xfId="32876"/>
    <cellStyle name="Output 2 47 2 4" xfId="8072"/>
    <cellStyle name="Output 2 47 3" xfId="12973"/>
    <cellStyle name="Output 2 47 3 2" xfId="37776"/>
    <cellStyle name="Output 2 47 4" xfId="20692"/>
    <cellStyle name="Output 2 47 4 2" xfId="45493"/>
    <cellStyle name="Output 2 47 5" xfId="28099"/>
    <cellStyle name="Output 2 47 6" xfId="47153"/>
    <cellStyle name="Output 2 47 7" xfId="22633"/>
    <cellStyle name="Output 2 47 8" xfId="3123"/>
    <cellStyle name="Output 2 48" xfId="1072"/>
    <cellStyle name="Output 2 48 2" xfId="8115"/>
    <cellStyle name="Output 2 48 2 2" xfId="52084"/>
    <cellStyle name="Output 2 48 2 3" xfId="32919"/>
    <cellStyle name="Output 2 48 3" xfId="13016"/>
    <cellStyle name="Output 2 48 3 2" xfId="37819"/>
    <cellStyle name="Output 2 48 4" xfId="22089"/>
    <cellStyle name="Output 2 48 4 2" xfId="46889"/>
    <cellStyle name="Output 2 48 5" xfId="28142"/>
    <cellStyle name="Output 2 48 6" xfId="47196"/>
    <cellStyle name="Output 2 48 7" xfId="22676"/>
    <cellStyle name="Output 2 48 8" xfId="3166"/>
    <cellStyle name="Output 2 49" xfId="3163"/>
    <cellStyle name="Output 2 49 2" xfId="8112"/>
    <cellStyle name="Output 2 49 2 2" xfId="52081"/>
    <cellStyle name="Output 2 49 2 3" xfId="32916"/>
    <cellStyle name="Output 2 49 3" xfId="13013"/>
    <cellStyle name="Output 2 49 3 2" xfId="37816"/>
    <cellStyle name="Output 2 49 4" xfId="19066"/>
    <cellStyle name="Output 2 49 4 2" xfId="43868"/>
    <cellStyle name="Output 2 49 5" xfId="28139"/>
    <cellStyle name="Output 2 49 6" xfId="47193"/>
    <cellStyle name="Output 2 49 7" xfId="22673"/>
    <cellStyle name="Output 2 5" xfId="201"/>
    <cellStyle name="Output 2 5 10" xfId="6438"/>
    <cellStyle name="Output 2 5 10 2" xfId="11387"/>
    <cellStyle name="Output 2 5 10 2 2" xfId="55349"/>
    <cellStyle name="Output 2 5 10 2 3" xfId="36191"/>
    <cellStyle name="Output 2 5 10 3" xfId="16288"/>
    <cellStyle name="Output 2 5 10 3 2" xfId="41091"/>
    <cellStyle name="Output 2 5 10 4" xfId="18644"/>
    <cellStyle name="Output 2 5 10 4 2" xfId="43446"/>
    <cellStyle name="Output 2 5 10 5" xfId="31405"/>
    <cellStyle name="Output 2 5 10 6" xfId="50461"/>
    <cellStyle name="Output 2 5 10 7" xfId="25941"/>
    <cellStyle name="Output 2 5 11" xfId="6823"/>
    <cellStyle name="Output 2 5 11 2" xfId="11772"/>
    <cellStyle name="Output 2 5 11 2 2" xfId="55732"/>
    <cellStyle name="Output 2 5 11 2 3" xfId="36576"/>
    <cellStyle name="Output 2 5 11 3" xfId="16673"/>
    <cellStyle name="Output 2 5 11 3 2" xfId="41476"/>
    <cellStyle name="Output 2 5 11 4" xfId="18025"/>
    <cellStyle name="Output 2 5 11 4 2" xfId="42827"/>
    <cellStyle name="Output 2 5 11 5" xfId="31781"/>
    <cellStyle name="Output 2 5 11 6" xfId="50844"/>
    <cellStyle name="Output 2 5 11 7" xfId="26324"/>
    <cellStyle name="Output 2 5 12" xfId="7195"/>
    <cellStyle name="Output 2 5 12 2" xfId="12144"/>
    <cellStyle name="Output 2 5 12 2 2" xfId="56104"/>
    <cellStyle name="Output 2 5 12 2 3" xfId="36948"/>
    <cellStyle name="Output 2 5 12 3" xfId="17045"/>
    <cellStyle name="Output 2 5 12 3 2" xfId="41848"/>
    <cellStyle name="Output 2 5 12 4" xfId="18210"/>
    <cellStyle name="Output 2 5 12 4 2" xfId="43012"/>
    <cellStyle name="Output 2 5 12 5" xfId="51216"/>
    <cellStyle name="Output 2 5 12 6" xfId="26696"/>
    <cellStyle name="Output 2 5 13" xfId="2658"/>
    <cellStyle name="Output 2 5 13 2" xfId="32218"/>
    <cellStyle name="Output 2 5 13 3" xfId="27638"/>
    <cellStyle name="Output 2 5 14" xfId="7606"/>
    <cellStyle name="Output 2 5 14 2" xfId="51616"/>
    <cellStyle name="Output 2 5 14 3" xfId="32411"/>
    <cellStyle name="Output 2 5 15" xfId="12504"/>
    <cellStyle name="Output 2 5 15 2" xfId="37308"/>
    <cellStyle name="Output 2 5 16" xfId="17754"/>
    <cellStyle name="Output 2 5 16 2" xfId="42557"/>
    <cellStyle name="Output 2 5 17" xfId="27435"/>
    <cellStyle name="Output 2 5 18" xfId="56518"/>
    <cellStyle name="Output 2 5 19" xfId="22178"/>
    <cellStyle name="Output 2 5 2" xfId="670"/>
    <cellStyle name="Output 2 5 2 2" xfId="1577"/>
    <cellStyle name="Output 2 5 2 2 2" xfId="52141"/>
    <cellStyle name="Output 2 5 2 2 3" xfId="32977"/>
    <cellStyle name="Output 2 5 2 2 4" xfId="8173"/>
    <cellStyle name="Output 2 5 2 3" xfId="13074"/>
    <cellStyle name="Output 2 5 2 3 2" xfId="37877"/>
    <cellStyle name="Output 2 5 2 4" xfId="18622"/>
    <cellStyle name="Output 2 5 2 4 2" xfId="43424"/>
    <cellStyle name="Output 2 5 2 5" xfId="28200"/>
    <cellStyle name="Output 2 5 2 6" xfId="47253"/>
    <cellStyle name="Output 2 5 2 7" xfId="22733"/>
    <cellStyle name="Output 2 5 2 8" xfId="3224"/>
    <cellStyle name="Output 2 5 20" xfId="56961"/>
    <cellStyle name="Output 2 5 21" xfId="57474"/>
    <cellStyle name="Output 2 5 22" xfId="2062"/>
    <cellStyle name="Output 2 5 3" xfId="1126"/>
    <cellStyle name="Output 2 5 3 2" xfId="8574"/>
    <cellStyle name="Output 2 5 3 2 2" xfId="52542"/>
    <cellStyle name="Output 2 5 3 2 3" xfId="33378"/>
    <cellStyle name="Output 2 5 3 3" xfId="13475"/>
    <cellStyle name="Output 2 5 3 3 2" xfId="38278"/>
    <cellStyle name="Output 2 5 3 4" xfId="17528"/>
    <cellStyle name="Output 2 5 3 4 2" xfId="42331"/>
    <cellStyle name="Output 2 5 3 5" xfId="28601"/>
    <cellStyle name="Output 2 5 3 6" xfId="47654"/>
    <cellStyle name="Output 2 5 3 7" xfId="23134"/>
    <cellStyle name="Output 2 5 3 8" xfId="3625"/>
    <cellStyle name="Output 2 5 4" xfId="4027"/>
    <cellStyle name="Output 2 5 4 2" xfId="8976"/>
    <cellStyle name="Output 2 5 4 2 2" xfId="52942"/>
    <cellStyle name="Output 2 5 4 2 3" xfId="33780"/>
    <cellStyle name="Output 2 5 4 3" xfId="13877"/>
    <cellStyle name="Output 2 5 4 3 2" xfId="38680"/>
    <cellStyle name="Output 2 5 4 4" xfId="19332"/>
    <cellStyle name="Output 2 5 4 4 2" xfId="44134"/>
    <cellStyle name="Output 2 5 4 5" xfId="29003"/>
    <cellStyle name="Output 2 5 4 6" xfId="48054"/>
    <cellStyle name="Output 2 5 4 7" xfId="23534"/>
    <cellStyle name="Output 2 5 5" xfId="4420"/>
    <cellStyle name="Output 2 5 5 2" xfId="9369"/>
    <cellStyle name="Output 2 5 5 2 2" xfId="53335"/>
    <cellStyle name="Output 2 5 5 2 3" xfId="34173"/>
    <cellStyle name="Output 2 5 5 3" xfId="14270"/>
    <cellStyle name="Output 2 5 5 3 2" xfId="39073"/>
    <cellStyle name="Output 2 5 5 4" xfId="20579"/>
    <cellStyle name="Output 2 5 5 4 2" xfId="45380"/>
    <cellStyle name="Output 2 5 5 5" xfId="29396"/>
    <cellStyle name="Output 2 5 5 6" xfId="48447"/>
    <cellStyle name="Output 2 5 5 7" xfId="23927"/>
    <cellStyle name="Output 2 5 6" xfId="4828"/>
    <cellStyle name="Output 2 5 6 2" xfId="9777"/>
    <cellStyle name="Output 2 5 6 2 2" xfId="53742"/>
    <cellStyle name="Output 2 5 6 2 3" xfId="34581"/>
    <cellStyle name="Output 2 5 6 3" xfId="14678"/>
    <cellStyle name="Output 2 5 6 3 2" xfId="39481"/>
    <cellStyle name="Output 2 5 6 4" xfId="20343"/>
    <cellStyle name="Output 2 5 6 4 2" xfId="45145"/>
    <cellStyle name="Output 2 5 6 5" xfId="29803"/>
    <cellStyle name="Output 2 5 6 6" xfId="48854"/>
    <cellStyle name="Output 2 5 6 7" xfId="24334"/>
    <cellStyle name="Output 2 5 7" xfId="5219"/>
    <cellStyle name="Output 2 5 7 2" xfId="10168"/>
    <cellStyle name="Output 2 5 7 2 2" xfId="54133"/>
    <cellStyle name="Output 2 5 7 2 3" xfId="34972"/>
    <cellStyle name="Output 2 5 7 3" xfId="15069"/>
    <cellStyle name="Output 2 5 7 3 2" xfId="39872"/>
    <cellStyle name="Output 2 5 7 4" xfId="20145"/>
    <cellStyle name="Output 2 5 7 4 2" xfId="44947"/>
    <cellStyle name="Output 2 5 7 5" xfId="30194"/>
    <cellStyle name="Output 2 5 7 6" xfId="49245"/>
    <cellStyle name="Output 2 5 7 7" xfId="24725"/>
    <cellStyle name="Output 2 5 8" xfId="5634"/>
    <cellStyle name="Output 2 5 8 2" xfId="10583"/>
    <cellStyle name="Output 2 5 8 2 2" xfId="54547"/>
    <cellStyle name="Output 2 5 8 2 3" xfId="35387"/>
    <cellStyle name="Output 2 5 8 3" xfId="15484"/>
    <cellStyle name="Output 2 5 8 3 2" xfId="40287"/>
    <cellStyle name="Output 2 5 8 4" xfId="21790"/>
    <cellStyle name="Output 2 5 8 4 2" xfId="46590"/>
    <cellStyle name="Output 2 5 8 5" xfId="30607"/>
    <cellStyle name="Output 2 5 8 6" xfId="49659"/>
    <cellStyle name="Output 2 5 8 7" xfId="25139"/>
    <cellStyle name="Output 2 5 9" xfId="6025"/>
    <cellStyle name="Output 2 5 9 2" xfId="10974"/>
    <cellStyle name="Output 2 5 9 2 2" xfId="54936"/>
    <cellStyle name="Output 2 5 9 2 3" xfId="35778"/>
    <cellStyle name="Output 2 5 9 3" xfId="15875"/>
    <cellStyle name="Output 2 5 9 3 2" xfId="40678"/>
    <cellStyle name="Output 2 5 9 4" xfId="19233"/>
    <cellStyle name="Output 2 5 9 4 2" xfId="44035"/>
    <cellStyle name="Output 2 5 9 5" xfId="30994"/>
    <cellStyle name="Output 2 5 9 6" xfId="50048"/>
    <cellStyle name="Output 2 5 9 7" xfId="25528"/>
    <cellStyle name="Output 2 50" xfId="3113"/>
    <cellStyle name="Output 2 50 2" xfId="8062"/>
    <cellStyle name="Output 2 50 2 2" xfId="52032"/>
    <cellStyle name="Output 2 50 2 3" xfId="32866"/>
    <cellStyle name="Output 2 50 3" xfId="12963"/>
    <cellStyle name="Output 2 50 3 2" xfId="37766"/>
    <cellStyle name="Output 2 50 4" xfId="18935"/>
    <cellStyle name="Output 2 50 4 2" xfId="43737"/>
    <cellStyle name="Output 2 50 5" xfId="28090"/>
    <cellStyle name="Output 2 50 6" xfId="47144"/>
    <cellStyle name="Output 2 50 7" xfId="22624"/>
    <cellStyle name="Output 2 51" xfId="4248"/>
    <cellStyle name="Output 2 51 2" xfId="9197"/>
    <cellStyle name="Output 2 51 2 2" xfId="53163"/>
    <cellStyle name="Output 2 51 2 3" xfId="34001"/>
    <cellStyle name="Output 2 51 3" xfId="14098"/>
    <cellStyle name="Output 2 51 3 2" xfId="38901"/>
    <cellStyle name="Output 2 51 4" xfId="21506"/>
    <cellStyle name="Output 2 51 4 2" xfId="46306"/>
    <cellStyle name="Output 2 51 5" xfId="29224"/>
    <cellStyle name="Output 2 51 6" xfId="48275"/>
    <cellStyle name="Output 2 51 7" xfId="23755"/>
    <cellStyle name="Output 2 52" xfId="3133"/>
    <cellStyle name="Output 2 52 2" xfId="8082"/>
    <cellStyle name="Output 2 52 2 2" xfId="52051"/>
    <cellStyle name="Output 2 52 2 3" xfId="32886"/>
    <cellStyle name="Output 2 52 3" xfId="12983"/>
    <cellStyle name="Output 2 52 3 2" xfId="37786"/>
    <cellStyle name="Output 2 52 4" xfId="21088"/>
    <cellStyle name="Output 2 52 4 2" xfId="45888"/>
    <cellStyle name="Output 2 52 5" xfId="28109"/>
    <cellStyle name="Output 2 52 6" xfId="47163"/>
    <cellStyle name="Output 2 52 7" xfId="22643"/>
    <cellStyle name="Output 2 53" xfId="4860"/>
    <cellStyle name="Output 2 53 2" xfId="9809"/>
    <cellStyle name="Output 2 53 2 2" xfId="53774"/>
    <cellStyle name="Output 2 53 2 3" xfId="34613"/>
    <cellStyle name="Output 2 53 3" xfId="14710"/>
    <cellStyle name="Output 2 53 3 2" xfId="39513"/>
    <cellStyle name="Output 2 53 4" xfId="21431"/>
    <cellStyle name="Output 2 53 4 2" xfId="46231"/>
    <cellStyle name="Output 2 53 5" xfId="29835"/>
    <cellStyle name="Output 2 53 6" xfId="48886"/>
    <cellStyle name="Output 2 53 7" xfId="24366"/>
    <cellStyle name="Output 2 54" xfId="5179"/>
    <cellStyle name="Output 2 54 2" xfId="10128"/>
    <cellStyle name="Output 2 54 2 2" xfId="54093"/>
    <cellStyle name="Output 2 54 2 3" xfId="34932"/>
    <cellStyle name="Output 2 54 3" xfId="15029"/>
    <cellStyle name="Output 2 54 3 2" xfId="39832"/>
    <cellStyle name="Output 2 54 4" xfId="21369"/>
    <cellStyle name="Output 2 54 4 2" xfId="46169"/>
    <cellStyle name="Output 2 54 5" xfId="30154"/>
    <cellStyle name="Output 2 54 6" xfId="49205"/>
    <cellStyle name="Output 2 54 7" xfId="24685"/>
    <cellStyle name="Output 2 55" xfId="5592"/>
    <cellStyle name="Output 2 55 2" xfId="10541"/>
    <cellStyle name="Output 2 55 2 2" xfId="54505"/>
    <cellStyle name="Output 2 55 2 3" xfId="35345"/>
    <cellStyle name="Output 2 55 3" xfId="15442"/>
    <cellStyle name="Output 2 55 3 2" xfId="40245"/>
    <cellStyle name="Output 2 55 4" xfId="19599"/>
    <cellStyle name="Output 2 55 4 2" xfId="44401"/>
    <cellStyle name="Output 2 55 5" xfId="30566"/>
    <cellStyle name="Output 2 55 6" xfId="49617"/>
    <cellStyle name="Output 2 55 7" xfId="25097"/>
    <cellStyle name="Output 2 56" xfId="5991"/>
    <cellStyle name="Output 2 56 2" xfId="10940"/>
    <cellStyle name="Output 2 56 2 2" xfId="54902"/>
    <cellStyle name="Output 2 56 2 3" xfId="35744"/>
    <cellStyle name="Output 2 56 3" xfId="15841"/>
    <cellStyle name="Output 2 56 3 2" xfId="40644"/>
    <cellStyle name="Output 2 56 4" xfId="18533"/>
    <cellStyle name="Output 2 56 4 2" xfId="43335"/>
    <cellStyle name="Output 2 56 5" xfId="30962"/>
    <cellStyle name="Output 2 56 6" xfId="50014"/>
    <cellStyle name="Output 2 56 7" xfId="25494"/>
    <cellStyle name="Output 2 57" xfId="6802"/>
    <cellStyle name="Output 2 57 2" xfId="11751"/>
    <cellStyle name="Output 2 57 2 2" xfId="55711"/>
    <cellStyle name="Output 2 57 2 3" xfId="36555"/>
    <cellStyle name="Output 2 57 3" xfId="16652"/>
    <cellStyle name="Output 2 57 3 2" xfId="41455"/>
    <cellStyle name="Output 2 57 4" xfId="21159"/>
    <cellStyle name="Output 2 57 4 2" xfId="45959"/>
    <cellStyle name="Output 2 57 5" xfId="50823"/>
    <cellStyle name="Output 2 57 6" xfId="26303"/>
    <cellStyle name="Output 2 58" xfId="2488"/>
    <cellStyle name="Output 2 58 2" xfId="27341"/>
    <cellStyle name="Output 2 58 3" xfId="27470"/>
    <cellStyle name="Output 2 59" xfId="2529"/>
    <cellStyle name="Output 2 59 2" xfId="27510"/>
    <cellStyle name="Output 2 6" xfId="261"/>
    <cellStyle name="Output 2 6 10" xfId="6494"/>
    <cellStyle name="Output 2 6 10 2" xfId="11443"/>
    <cellStyle name="Output 2 6 10 2 2" xfId="55405"/>
    <cellStyle name="Output 2 6 10 2 3" xfId="36247"/>
    <cellStyle name="Output 2 6 10 3" xfId="16344"/>
    <cellStyle name="Output 2 6 10 3 2" xfId="41147"/>
    <cellStyle name="Output 2 6 10 4" xfId="18362"/>
    <cellStyle name="Output 2 6 10 4 2" xfId="43164"/>
    <cellStyle name="Output 2 6 10 5" xfId="31459"/>
    <cellStyle name="Output 2 6 10 6" xfId="50517"/>
    <cellStyle name="Output 2 6 10 7" xfId="25997"/>
    <cellStyle name="Output 2 6 11" xfId="6875"/>
    <cellStyle name="Output 2 6 11 2" xfId="11824"/>
    <cellStyle name="Output 2 6 11 2 2" xfId="55784"/>
    <cellStyle name="Output 2 6 11 2 3" xfId="36628"/>
    <cellStyle name="Output 2 6 11 3" xfId="16725"/>
    <cellStyle name="Output 2 6 11 3 2" xfId="41528"/>
    <cellStyle name="Output 2 6 11 4" xfId="17418"/>
    <cellStyle name="Output 2 6 11 4 2" xfId="42221"/>
    <cellStyle name="Output 2 6 11 5" xfId="31833"/>
    <cellStyle name="Output 2 6 11 6" xfId="50896"/>
    <cellStyle name="Output 2 6 11 7" xfId="26376"/>
    <cellStyle name="Output 2 6 12" xfId="7247"/>
    <cellStyle name="Output 2 6 12 2" xfId="12196"/>
    <cellStyle name="Output 2 6 12 2 2" xfId="56156"/>
    <cellStyle name="Output 2 6 12 2 3" xfId="37000"/>
    <cellStyle name="Output 2 6 12 3" xfId="17097"/>
    <cellStyle name="Output 2 6 12 3 2" xfId="41900"/>
    <cellStyle name="Output 2 6 12 4" xfId="17605"/>
    <cellStyle name="Output 2 6 12 4 2" xfId="42408"/>
    <cellStyle name="Output 2 6 12 5" xfId="51268"/>
    <cellStyle name="Output 2 6 12 6" xfId="26748"/>
    <cellStyle name="Output 2 6 13" xfId="2718"/>
    <cellStyle name="Output 2 6 13 2" xfId="32296"/>
    <cellStyle name="Output 2 6 13 3" xfId="27698"/>
    <cellStyle name="Output 2 6 14" xfId="7666"/>
    <cellStyle name="Output 2 6 14 2" xfId="51668"/>
    <cellStyle name="Output 2 6 14 3" xfId="32471"/>
    <cellStyle name="Output 2 6 15" xfId="12564"/>
    <cellStyle name="Output 2 6 15 2" xfId="37367"/>
    <cellStyle name="Output 2 6 16" xfId="17599"/>
    <cellStyle name="Output 2 6 16 2" xfId="42402"/>
    <cellStyle name="Output 2 6 17" xfId="27236"/>
    <cellStyle name="Output 2 6 18" xfId="56570"/>
    <cellStyle name="Output 2 6 19" xfId="22236"/>
    <cellStyle name="Output 2 6 2" xfId="730"/>
    <cellStyle name="Output 2 6 2 2" xfId="1635"/>
    <cellStyle name="Output 2 6 2 2 2" xfId="52199"/>
    <cellStyle name="Output 2 6 2 2 3" xfId="33035"/>
    <cellStyle name="Output 2 6 2 2 4" xfId="8231"/>
    <cellStyle name="Output 2 6 2 3" xfId="13132"/>
    <cellStyle name="Output 2 6 2 3 2" xfId="37935"/>
    <cellStyle name="Output 2 6 2 4" xfId="19357"/>
    <cellStyle name="Output 2 6 2 4 2" xfId="44159"/>
    <cellStyle name="Output 2 6 2 5" xfId="28258"/>
    <cellStyle name="Output 2 6 2 6" xfId="47311"/>
    <cellStyle name="Output 2 6 2 7" xfId="22791"/>
    <cellStyle name="Output 2 6 2 8" xfId="3282"/>
    <cellStyle name="Output 2 6 20" xfId="57021"/>
    <cellStyle name="Output 2 6 21" xfId="57575"/>
    <cellStyle name="Output 2 6 22" xfId="2120"/>
    <cellStyle name="Output 2 6 3" xfId="1184"/>
    <cellStyle name="Output 2 6 3 2" xfId="8632"/>
    <cellStyle name="Output 2 6 3 2 2" xfId="52600"/>
    <cellStyle name="Output 2 6 3 2 3" xfId="33436"/>
    <cellStyle name="Output 2 6 3 3" xfId="13533"/>
    <cellStyle name="Output 2 6 3 3 2" xfId="38336"/>
    <cellStyle name="Output 2 6 3 4" xfId="18270"/>
    <cellStyle name="Output 2 6 3 4 2" xfId="43072"/>
    <cellStyle name="Output 2 6 3 5" xfId="28659"/>
    <cellStyle name="Output 2 6 3 6" xfId="47712"/>
    <cellStyle name="Output 2 6 3 7" xfId="23192"/>
    <cellStyle name="Output 2 6 3 8" xfId="3683"/>
    <cellStyle name="Output 2 6 4" xfId="4084"/>
    <cellStyle name="Output 2 6 4 2" xfId="9033"/>
    <cellStyle name="Output 2 6 4 2 2" xfId="52999"/>
    <cellStyle name="Output 2 6 4 2 3" xfId="33837"/>
    <cellStyle name="Output 2 6 4 3" xfId="13934"/>
    <cellStyle name="Output 2 6 4 3 2" xfId="38737"/>
    <cellStyle name="Output 2 6 4 4" xfId="20436"/>
    <cellStyle name="Output 2 6 4 4 2" xfId="45237"/>
    <cellStyle name="Output 2 6 4 5" xfId="29060"/>
    <cellStyle name="Output 2 6 4 6" xfId="48111"/>
    <cellStyle name="Output 2 6 4 7" xfId="23591"/>
    <cellStyle name="Output 2 6 5" xfId="4476"/>
    <cellStyle name="Output 2 6 5 2" xfId="9425"/>
    <cellStyle name="Output 2 6 5 2 2" xfId="53391"/>
    <cellStyle name="Output 2 6 5 2 3" xfId="34229"/>
    <cellStyle name="Output 2 6 5 3" xfId="14326"/>
    <cellStyle name="Output 2 6 5 3 2" xfId="39129"/>
    <cellStyle name="Output 2 6 5 4" xfId="20662"/>
    <cellStyle name="Output 2 6 5 4 2" xfId="45463"/>
    <cellStyle name="Output 2 6 5 5" xfId="29452"/>
    <cellStyle name="Output 2 6 5 6" xfId="48503"/>
    <cellStyle name="Output 2 6 5 7" xfId="23983"/>
    <cellStyle name="Output 2 6 6" xfId="4885"/>
    <cellStyle name="Output 2 6 6 2" xfId="9834"/>
    <cellStyle name="Output 2 6 6 2 2" xfId="53799"/>
    <cellStyle name="Output 2 6 6 2 3" xfId="34638"/>
    <cellStyle name="Output 2 6 6 3" xfId="14735"/>
    <cellStyle name="Output 2 6 6 3 2" xfId="39538"/>
    <cellStyle name="Output 2 6 6 4" xfId="21127"/>
    <cellStyle name="Output 2 6 6 4 2" xfId="45927"/>
    <cellStyle name="Output 2 6 6 5" xfId="29860"/>
    <cellStyle name="Output 2 6 6 6" xfId="48911"/>
    <cellStyle name="Output 2 6 6 7" xfId="24391"/>
    <cellStyle name="Output 2 6 7" xfId="5272"/>
    <cellStyle name="Output 2 6 7 2" xfId="10221"/>
    <cellStyle name="Output 2 6 7 2 2" xfId="54186"/>
    <cellStyle name="Output 2 6 7 2 3" xfId="35025"/>
    <cellStyle name="Output 2 6 7 3" xfId="15122"/>
    <cellStyle name="Output 2 6 7 3 2" xfId="39925"/>
    <cellStyle name="Output 2 6 7 4" xfId="18171"/>
    <cellStyle name="Output 2 6 7 4 2" xfId="42973"/>
    <cellStyle name="Output 2 6 7 5" xfId="30247"/>
    <cellStyle name="Output 2 6 7 6" xfId="49298"/>
    <cellStyle name="Output 2 6 7 7" xfId="24778"/>
    <cellStyle name="Output 2 6 8" xfId="5689"/>
    <cellStyle name="Output 2 6 8 2" xfId="10638"/>
    <cellStyle name="Output 2 6 8 2 2" xfId="54601"/>
    <cellStyle name="Output 2 6 8 2 3" xfId="35442"/>
    <cellStyle name="Output 2 6 8 3" xfId="15539"/>
    <cellStyle name="Output 2 6 8 3 2" xfId="40342"/>
    <cellStyle name="Output 2 6 8 4" xfId="18026"/>
    <cellStyle name="Output 2 6 8 4 2" xfId="42828"/>
    <cellStyle name="Output 2 6 8 5" xfId="30662"/>
    <cellStyle name="Output 2 6 8 6" xfId="49713"/>
    <cellStyle name="Output 2 6 8 7" xfId="25193"/>
    <cellStyle name="Output 2 6 9" xfId="6081"/>
    <cellStyle name="Output 2 6 9 2" xfId="11030"/>
    <cellStyle name="Output 2 6 9 2 2" xfId="54992"/>
    <cellStyle name="Output 2 6 9 2 3" xfId="35834"/>
    <cellStyle name="Output 2 6 9 3" xfId="15931"/>
    <cellStyle name="Output 2 6 9 3 2" xfId="40734"/>
    <cellStyle name="Output 2 6 9 4" xfId="20633"/>
    <cellStyle name="Output 2 6 9 4 2" xfId="45434"/>
    <cellStyle name="Output 2 6 9 5" xfId="31050"/>
    <cellStyle name="Output 2 6 9 6" xfId="50104"/>
    <cellStyle name="Output 2 6 9 7" xfId="25584"/>
    <cellStyle name="Output 2 60" xfId="20700"/>
    <cellStyle name="Output 2 60 2" xfId="45501"/>
    <cellStyle name="Output 2 61" xfId="31055"/>
    <cellStyle name="Output 2 62" xfId="56473"/>
    <cellStyle name="Output 2 63" xfId="22124"/>
    <cellStyle name="Output 2 64" xfId="56897"/>
    <cellStyle name="Output 2 65" xfId="57489"/>
    <cellStyle name="Output 2 66" xfId="57673"/>
    <cellStyle name="Output 2 67" xfId="2008"/>
    <cellStyle name="Output 2 7" xfId="186"/>
    <cellStyle name="Output 2 7 10" xfId="6423"/>
    <cellStyle name="Output 2 7 10 2" xfId="11372"/>
    <cellStyle name="Output 2 7 10 2 2" xfId="55334"/>
    <cellStyle name="Output 2 7 10 2 3" xfId="36176"/>
    <cellStyle name="Output 2 7 10 3" xfId="16273"/>
    <cellStyle name="Output 2 7 10 3 2" xfId="41076"/>
    <cellStyle name="Output 2 7 10 4" xfId="19808"/>
    <cellStyle name="Output 2 7 10 4 2" xfId="44610"/>
    <cellStyle name="Output 2 7 10 5" xfId="31390"/>
    <cellStyle name="Output 2 7 10 6" xfId="50446"/>
    <cellStyle name="Output 2 7 10 7" xfId="25926"/>
    <cellStyle name="Output 2 7 11" xfId="4672"/>
    <cellStyle name="Output 2 7 11 2" xfId="9621"/>
    <cellStyle name="Output 2 7 11 2 2" xfId="53586"/>
    <cellStyle name="Output 2 7 11 2 3" xfId="34425"/>
    <cellStyle name="Output 2 7 11 3" xfId="14522"/>
    <cellStyle name="Output 2 7 11 3 2" xfId="39325"/>
    <cellStyle name="Output 2 7 11 4" xfId="20464"/>
    <cellStyle name="Output 2 7 11 4 2" xfId="45265"/>
    <cellStyle name="Output 2 7 11 5" xfId="29647"/>
    <cellStyle name="Output 2 7 11 6" xfId="48698"/>
    <cellStyle name="Output 2 7 11 7" xfId="24178"/>
    <cellStyle name="Output 2 7 12" xfId="6086"/>
    <cellStyle name="Output 2 7 12 2" xfId="11035"/>
    <cellStyle name="Output 2 7 12 2 2" xfId="54997"/>
    <cellStyle name="Output 2 7 12 2 3" xfId="35839"/>
    <cellStyle name="Output 2 7 12 3" xfId="15936"/>
    <cellStyle name="Output 2 7 12 3 2" xfId="40739"/>
    <cellStyle name="Output 2 7 12 4" xfId="18713"/>
    <cellStyle name="Output 2 7 12 4 2" xfId="43515"/>
    <cellStyle name="Output 2 7 12 5" xfId="50109"/>
    <cellStyle name="Output 2 7 12 6" xfId="25589"/>
    <cellStyle name="Output 2 7 13" xfId="2643"/>
    <cellStyle name="Output 2 7 13 2" xfId="27231"/>
    <cellStyle name="Output 2 7 13 3" xfId="27623"/>
    <cellStyle name="Output 2 7 14" xfId="7591"/>
    <cellStyle name="Output 2 7 14 2" xfId="51601"/>
    <cellStyle name="Output 2 7 14 3" xfId="32396"/>
    <cellStyle name="Output 2 7 15" xfId="2480"/>
    <cellStyle name="Output 2 7 15 2" xfId="27462"/>
    <cellStyle name="Output 2 7 16" xfId="22086"/>
    <cellStyle name="Output 2 7 16 2" xfId="46886"/>
    <cellStyle name="Output 2 7 17" xfId="27187"/>
    <cellStyle name="Output 2 7 18" xfId="56503"/>
    <cellStyle name="Output 2 7 19" xfId="22163"/>
    <cellStyle name="Output 2 7 2" xfId="655"/>
    <cellStyle name="Output 2 7 2 2" xfId="1562"/>
    <cellStyle name="Output 2 7 2 2 2" xfId="52126"/>
    <cellStyle name="Output 2 7 2 2 3" xfId="32962"/>
    <cellStyle name="Output 2 7 2 2 4" xfId="8158"/>
    <cellStyle name="Output 2 7 2 3" xfId="13059"/>
    <cellStyle name="Output 2 7 2 3 2" xfId="37862"/>
    <cellStyle name="Output 2 7 2 4" xfId="19646"/>
    <cellStyle name="Output 2 7 2 4 2" xfId="44448"/>
    <cellStyle name="Output 2 7 2 5" xfId="28185"/>
    <cellStyle name="Output 2 7 2 6" xfId="47238"/>
    <cellStyle name="Output 2 7 2 7" xfId="22718"/>
    <cellStyle name="Output 2 7 2 8" xfId="3209"/>
    <cellStyle name="Output 2 7 20" xfId="56946"/>
    <cellStyle name="Output 2 7 21" xfId="57589"/>
    <cellStyle name="Output 2 7 22" xfId="2047"/>
    <cellStyle name="Output 2 7 3" xfId="1111"/>
    <cellStyle name="Output 2 7 3 2" xfId="8089"/>
    <cellStyle name="Output 2 7 3 2 2" xfId="52058"/>
    <cellStyle name="Output 2 7 3 2 3" xfId="32893"/>
    <cellStyle name="Output 2 7 3 3" xfId="12990"/>
    <cellStyle name="Output 2 7 3 3 2" xfId="37793"/>
    <cellStyle name="Output 2 7 3 4" xfId="17868"/>
    <cellStyle name="Output 2 7 3 4 2" xfId="42671"/>
    <cellStyle name="Output 2 7 3 5" xfId="28116"/>
    <cellStyle name="Output 2 7 3 6" xfId="47170"/>
    <cellStyle name="Output 2 7 3 7" xfId="22650"/>
    <cellStyle name="Output 2 7 3 8" xfId="3140"/>
    <cellStyle name="Output 2 7 4" xfId="3250"/>
    <cellStyle name="Output 2 7 4 2" xfId="8199"/>
    <cellStyle name="Output 2 7 4 2 2" xfId="52167"/>
    <cellStyle name="Output 2 7 4 2 3" xfId="33003"/>
    <cellStyle name="Output 2 7 4 3" xfId="13100"/>
    <cellStyle name="Output 2 7 4 3 2" xfId="37903"/>
    <cellStyle name="Output 2 7 4 4" xfId="21805"/>
    <cellStyle name="Output 2 7 4 4 2" xfId="46605"/>
    <cellStyle name="Output 2 7 4 5" xfId="28226"/>
    <cellStyle name="Output 2 7 4 6" xfId="47279"/>
    <cellStyle name="Output 2 7 4 7" xfId="22759"/>
    <cellStyle name="Output 2 7 5" xfId="3654"/>
    <cellStyle name="Output 2 7 5 2" xfId="8603"/>
    <cellStyle name="Output 2 7 5 2 2" xfId="52571"/>
    <cellStyle name="Output 2 7 5 2 3" xfId="33407"/>
    <cellStyle name="Output 2 7 5 3" xfId="13504"/>
    <cellStyle name="Output 2 7 5 3 2" xfId="38307"/>
    <cellStyle name="Output 2 7 5 4" xfId="19131"/>
    <cellStyle name="Output 2 7 5 4 2" xfId="43933"/>
    <cellStyle name="Output 2 7 5 5" xfId="28630"/>
    <cellStyle name="Output 2 7 5 6" xfId="47683"/>
    <cellStyle name="Output 2 7 5 7" xfId="23163"/>
    <cellStyle name="Output 2 7 6" xfId="4813"/>
    <cellStyle name="Output 2 7 6 2" xfId="9762"/>
    <cellStyle name="Output 2 7 6 2 2" xfId="53727"/>
    <cellStyle name="Output 2 7 6 2 3" xfId="34566"/>
    <cellStyle name="Output 2 7 6 3" xfId="14663"/>
    <cellStyle name="Output 2 7 6 3 2" xfId="39466"/>
    <cellStyle name="Output 2 7 6 4" xfId="21137"/>
    <cellStyle name="Output 2 7 6 4 2" xfId="45937"/>
    <cellStyle name="Output 2 7 6 5" xfId="29788"/>
    <cellStyle name="Output 2 7 6 6" xfId="48839"/>
    <cellStyle name="Output 2 7 6 7" xfId="24319"/>
    <cellStyle name="Output 2 7 7" xfId="4250"/>
    <cellStyle name="Output 2 7 7 2" xfId="9199"/>
    <cellStyle name="Output 2 7 7 2 2" xfId="53165"/>
    <cellStyle name="Output 2 7 7 2 3" xfId="34003"/>
    <cellStyle name="Output 2 7 7 3" xfId="14100"/>
    <cellStyle name="Output 2 7 7 3 2" xfId="38903"/>
    <cellStyle name="Output 2 7 7 4" xfId="17518"/>
    <cellStyle name="Output 2 7 7 4 2" xfId="42321"/>
    <cellStyle name="Output 2 7 7 5" xfId="29226"/>
    <cellStyle name="Output 2 7 7 6" xfId="48277"/>
    <cellStyle name="Output 2 7 7 7" xfId="23757"/>
    <cellStyle name="Output 2 7 8" xfId="5619"/>
    <cellStyle name="Output 2 7 8 2" xfId="10568"/>
    <cellStyle name="Output 2 7 8 2 2" xfId="54532"/>
    <cellStyle name="Output 2 7 8 2 3" xfId="35372"/>
    <cellStyle name="Output 2 7 8 3" xfId="15469"/>
    <cellStyle name="Output 2 7 8 3 2" xfId="40272"/>
    <cellStyle name="Output 2 7 8 4" xfId="18401"/>
    <cellStyle name="Output 2 7 8 4 2" xfId="43203"/>
    <cellStyle name="Output 2 7 8 5" xfId="30592"/>
    <cellStyle name="Output 2 7 8 6" xfId="49644"/>
    <cellStyle name="Output 2 7 8 7" xfId="25124"/>
    <cellStyle name="Output 2 7 9" xfId="6010"/>
    <cellStyle name="Output 2 7 9 2" xfId="10959"/>
    <cellStyle name="Output 2 7 9 2 2" xfId="54921"/>
    <cellStyle name="Output 2 7 9 2 3" xfId="35763"/>
    <cellStyle name="Output 2 7 9 3" xfId="15860"/>
    <cellStyle name="Output 2 7 9 3 2" xfId="40663"/>
    <cellStyle name="Output 2 7 9 4" xfId="20392"/>
    <cellStyle name="Output 2 7 9 4 2" xfId="45193"/>
    <cellStyle name="Output 2 7 9 5" xfId="30979"/>
    <cellStyle name="Output 2 7 9 6" xfId="50033"/>
    <cellStyle name="Output 2 7 9 7" xfId="25513"/>
    <cellStyle name="Output 2 8" xfId="254"/>
    <cellStyle name="Output 2 8 10" xfId="6487"/>
    <cellStyle name="Output 2 8 10 2" xfId="11436"/>
    <cellStyle name="Output 2 8 10 2 2" xfId="55398"/>
    <cellStyle name="Output 2 8 10 2 3" xfId="36240"/>
    <cellStyle name="Output 2 8 10 3" xfId="16337"/>
    <cellStyle name="Output 2 8 10 3 2" xfId="41140"/>
    <cellStyle name="Output 2 8 10 4" xfId="18211"/>
    <cellStyle name="Output 2 8 10 4 2" xfId="43013"/>
    <cellStyle name="Output 2 8 10 5" xfId="31452"/>
    <cellStyle name="Output 2 8 10 6" xfId="50510"/>
    <cellStyle name="Output 2 8 10 7" xfId="25990"/>
    <cellStyle name="Output 2 8 11" xfId="6869"/>
    <cellStyle name="Output 2 8 11 2" xfId="11818"/>
    <cellStyle name="Output 2 8 11 2 2" xfId="55778"/>
    <cellStyle name="Output 2 8 11 2 3" xfId="36622"/>
    <cellStyle name="Output 2 8 11 3" xfId="16719"/>
    <cellStyle name="Output 2 8 11 3 2" xfId="41522"/>
    <cellStyle name="Output 2 8 11 4" xfId="18731"/>
    <cellStyle name="Output 2 8 11 4 2" xfId="43533"/>
    <cellStyle name="Output 2 8 11 5" xfId="31827"/>
    <cellStyle name="Output 2 8 11 6" xfId="50890"/>
    <cellStyle name="Output 2 8 11 7" xfId="26370"/>
    <cellStyle name="Output 2 8 12" xfId="7241"/>
    <cellStyle name="Output 2 8 12 2" xfId="12190"/>
    <cellStyle name="Output 2 8 12 2 2" xfId="56150"/>
    <cellStyle name="Output 2 8 12 2 3" xfId="36994"/>
    <cellStyle name="Output 2 8 12 3" xfId="17091"/>
    <cellStyle name="Output 2 8 12 3 2" xfId="41894"/>
    <cellStyle name="Output 2 8 12 4" xfId="18914"/>
    <cellStyle name="Output 2 8 12 4 2" xfId="43716"/>
    <cellStyle name="Output 2 8 12 5" xfId="51262"/>
    <cellStyle name="Output 2 8 12 6" xfId="26742"/>
    <cellStyle name="Output 2 8 13" xfId="2711"/>
    <cellStyle name="Output 2 8 13 2" xfId="27371"/>
    <cellStyle name="Output 2 8 13 3" xfId="27691"/>
    <cellStyle name="Output 2 8 14" xfId="7659"/>
    <cellStyle name="Output 2 8 14 2" xfId="51662"/>
    <cellStyle name="Output 2 8 14 3" xfId="32464"/>
    <cellStyle name="Output 2 8 15" xfId="12557"/>
    <cellStyle name="Output 2 8 15 2" xfId="37360"/>
    <cellStyle name="Output 2 8 16" xfId="19287"/>
    <cellStyle name="Output 2 8 16 2" xfId="44089"/>
    <cellStyle name="Output 2 8 17" xfId="32229"/>
    <cellStyle name="Output 2 8 18" xfId="56564"/>
    <cellStyle name="Output 2 8 19" xfId="22230"/>
    <cellStyle name="Output 2 8 2" xfId="723"/>
    <cellStyle name="Output 2 8 2 2" xfId="1629"/>
    <cellStyle name="Output 2 8 2 2 2" xfId="52192"/>
    <cellStyle name="Output 2 8 2 2 3" xfId="33028"/>
    <cellStyle name="Output 2 8 2 2 4" xfId="8224"/>
    <cellStyle name="Output 2 8 2 3" xfId="13125"/>
    <cellStyle name="Output 2 8 2 3 2" xfId="37928"/>
    <cellStyle name="Output 2 8 2 4" xfId="21598"/>
    <cellStyle name="Output 2 8 2 4 2" xfId="46398"/>
    <cellStyle name="Output 2 8 2 5" xfId="28251"/>
    <cellStyle name="Output 2 8 2 6" xfId="47304"/>
    <cellStyle name="Output 2 8 2 7" xfId="22784"/>
    <cellStyle name="Output 2 8 2 8" xfId="3275"/>
    <cellStyle name="Output 2 8 20" xfId="57014"/>
    <cellStyle name="Output 2 8 21" xfId="57636"/>
    <cellStyle name="Output 2 8 22" xfId="2114"/>
    <cellStyle name="Output 2 8 3" xfId="1178"/>
    <cellStyle name="Output 2 8 3 2" xfId="8625"/>
    <cellStyle name="Output 2 8 3 2 2" xfId="52593"/>
    <cellStyle name="Output 2 8 3 2 3" xfId="33429"/>
    <cellStyle name="Output 2 8 3 3" xfId="13526"/>
    <cellStyle name="Output 2 8 3 3 2" xfId="38329"/>
    <cellStyle name="Output 2 8 3 4" xfId="20954"/>
    <cellStyle name="Output 2 8 3 4 2" xfId="45755"/>
    <cellStyle name="Output 2 8 3 5" xfId="28652"/>
    <cellStyle name="Output 2 8 3 6" xfId="47705"/>
    <cellStyle name="Output 2 8 3 7" xfId="23185"/>
    <cellStyle name="Output 2 8 3 8" xfId="3676"/>
    <cellStyle name="Output 2 8 4" xfId="4077"/>
    <cellStyle name="Output 2 8 4 2" xfId="9026"/>
    <cellStyle name="Output 2 8 4 2 2" xfId="52992"/>
    <cellStyle name="Output 2 8 4 2 3" xfId="33830"/>
    <cellStyle name="Output 2 8 4 3" xfId="13927"/>
    <cellStyle name="Output 2 8 4 3 2" xfId="38730"/>
    <cellStyle name="Output 2 8 4 4" xfId="18574"/>
    <cellStyle name="Output 2 8 4 4 2" xfId="43376"/>
    <cellStyle name="Output 2 8 4 5" xfId="29053"/>
    <cellStyle name="Output 2 8 4 6" xfId="48104"/>
    <cellStyle name="Output 2 8 4 7" xfId="23584"/>
    <cellStyle name="Output 2 8 5" xfId="4470"/>
    <cellStyle name="Output 2 8 5 2" xfId="9419"/>
    <cellStyle name="Output 2 8 5 2 2" xfId="53385"/>
    <cellStyle name="Output 2 8 5 2 3" xfId="34223"/>
    <cellStyle name="Output 2 8 5 3" xfId="14320"/>
    <cellStyle name="Output 2 8 5 3 2" xfId="39123"/>
    <cellStyle name="Output 2 8 5 4" xfId="18768"/>
    <cellStyle name="Output 2 8 5 4 2" xfId="43570"/>
    <cellStyle name="Output 2 8 5 5" xfId="29446"/>
    <cellStyle name="Output 2 8 5 6" xfId="48497"/>
    <cellStyle name="Output 2 8 5 7" xfId="23977"/>
    <cellStyle name="Output 2 8 6" xfId="4879"/>
    <cellStyle name="Output 2 8 6 2" xfId="9828"/>
    <cellStyle name="Output 2 8 6 2 2" xfId="53793"/>
    <cellStyle name="Output 2 8 6 2 3" xfId="34632"/>
    <cellStyle name="Output 2 8 6 3" xfId="14729"/>
    <cellStyle name="Output 2 8 6 3 2" xfId="39532"/>
    <cellStyle name="Output 2 8 6 4" xfId="19193"/>
    <cellStyle name="Output 2 8 6 4 2" xfId="43995"/>
    <cellStyle name="Output 2 8 6 5" xfId="29854"/>
    <cellStyle name="Output 2 8 6 6" xfId="48905"/>
    <cellStyle name="Output 2 8 6 7" xfId="24385"/>
    <cellStyle name="Output 2 8 7" xfId="5266"/>
    <cellStyle name="Output 2 8 7 2" xfId="10215"/>
    <cellStyle name="Output 2 8 7 2 2" xfId="54180"/>
    <cellStyle name="Output 2 8 7 2 3" xfId="35019"/>
    <cellStyle name="Output 2 8 7 3" xfId="15116"/>
    <cellStyle name="Output 2 8 7 3 2" xfId="39919"/>
    <cellStyle name="Output 2 8 7 4" xfId="20480"/>
    <cellStyle name="Output 2 8 7 4 2" xfId="45281"/>
    <cellStyle name="Output 2 8 7 5" xfId="30241"/>
    <cellStyle name="Output 2 8 7 6" xfId="49292"/>
    <cellStyle name="Output 2 8 7 7" xfId="24772"/>
    <cellStyle name="Output 2 8 8" xfId="5682"/>
    <cellStyle name="Output 2 8 8 2" xfId="10631"/>
    <cellStyle name="Output 2 8 8 2 2" xfId="54595"/>
    <cellStyle name="Output 2 8 8 2 3" xfId="35435"/>
    <cellStyle name="Output 2 8 8 3" xfId="15532"/>
    <cellStyle name="Output 2 8 8 3 2" xfId="40335"/>
    <cellStyle name="Output 2 8 8 4" xfId="20712"/>
    <cellStyle name="Output 2 8 8 4 2" xfId="45513"/>
    <cellStyle name="Output 2 8 8 5" xfId="30655"/>
    <cellStyle name="Output 2 8 8 6" xfId="49707"/>
    <cellStyle name="Output 2 8 8 7" xfId="25187"/>
    <cellStyle name="Output 2 8 9" xfId="6074"/>
    <cellStyle name="Output 2 8 9 2" xfId="11023"/>
    <cellStyle name="Output 2 8 9 2 2" xfId="54985"/>
    <cellStyle name="Output 2 8 9 2 3" xfId="35827"/>
    <cellStyle name="Output 2 8 9 3" xfId="15924"/>
    <cellStyle name="Output 2 8 9 3 2" xfId="40727"/>
    <cellStyle name="Output 2 8 9 4" xfId="17777"/>
    <cellStyle name="Output 2 8 9 4 2" xfId="42580"/>
    <cellStyle name="Output 2 8 9 5" xfId="31043"/>
    <cellStyle name="Output 2 8 9 6" xfId="50097"/>
    <cellStyle name="Output 2 8 9 7" xfId="25577"/>
    <cellStyle name="Output 2 9" xfId="202"/>
    <cellStyle name="Output 2 9 10" xfId="6439"/>
    <cellStyle name="Output 2 9 10 2" xfId="11388"/>
    <cellStyle name="Output 2 9 10 2 2" xfId="55350"/>
    <cellStyle name="Output 2 9 10 2 3" xfId="36192"/>
    <cellStyle name="Output 2 9 10 3" xfId="16289"/>
    <cellStyle name="Output 2 9 10 3 2" xfId="41092"/>
    <cellStyle name="Output 2 9 10 4" xfId="18261"/>
    <cellStyle name="Output 2 9 10 4 2" xfId="43063"/>
    <cellStyle name="Output 2 9 10 5" xfId="31406"/>
    <cellStyle name="Output 2 9 10 6" xfId="50462"/>
    <cellStyle name="Output 2 9 10 7" xfId="25942"/>
    <cellStyle name="Output 2 9 11" xfId="6824"/>
    <cellStyle name="Output 2 9 11 2" xfId="11773"/>
    <cellStyle name="Output 2 9 11 2 2" xfId="55733"/>
    <cellStyle name="Output 2 9 11 2 3" xfId="36577"/>
    <cellStyle name="Output 2 9 11 3" xfId="16674"/>
    <cellStyle name="Output 2 9 11 3 2" xfId="41477"/>
    <cellStyle name="Output 2 9 11 4" xfId="21831"/>
    <cellStyle name="Output 2 9 11 4 2" xfId="46631"/>
    <cellStyle name="Output 2 9 11 5" xfId="31782"/>
    <cellStyle name="Output 2 9 11 6" xfId="50845"/>
    <cellStyle name="Output 2 9 11 7" xfId="26325"/>
    <cellStyle name="Output 2 9 12" xfId="7196"/>
    <cellStyle name="Output 2 9 12 2" xfId="12145"/>
    <cellStyle name="Output 2 9 12 2 2" xfId="56105"/>
    <cellStyle name="Output 2 9 12 2 3" xfId="36949"/>
    <cellStyle name="Output 2 9 12 3" xfId="17046"/>
    <cellStyle name="Output 2 9 12 3 2" xfId="41849"/>
    <cellStyle name="Output 2 9 12 4" xfId="22010"/>
    <cellStyle name="Output 2 9 12 4 2" xfId="46810"/>
    <cellStyle name="Output 2 9 12 5" xfId="51217"/>
    <cellStyle name="Output 2 9 12 6" xfId="26697"/>
    <cellStyle name="Output 2 9 13" xfId="2659"/>
    <cellStyle name="Output 2 9 13 2" xfId="27273"/>
    <cellStyle name="Output 2 9 13 3" xfId="27639"/>
    <cellStyle name="Output 2 9 14" xfId="7607"/>
    <cellStyle name="Output 2 9 14 2" xfId="51617"/>
    <cellStyle name="Output 2 9 14 3" xfId="32412"/>
    <cellStyle name="Output 2 9 15" xfId="12505"/>
    <cellStyle name="Output 2 9 15 2" xfId="37309"/>
    <cellStyle name="Output 2 9 16" xfId="20932"/>
    <cellStyle name="Output 2 9 16 2" xfId="45733"/>
    <cellStyle name="Output 2 9 17" xfId="32355"/>
    <cellStyle name="Output 2 9 18" xfId="56519"/>
    <cellStyle name="Output 2 9 19" xfId="22179"/>
    <cellStyle name="Output 2 9 2" xfId="671"/>
    <cellStyle name="Output 2 9 2 2" xfId="1578"/>
    <cellStyle name="Output 2 9 2 2 2" xfId="52142"/>
    <cellStyle name="Output 2 9 2 2 3" xfId="32978"/>
    <cellStyle name="Output 2 9 2 2 4" xfId="8174"/>
    <cellStyle name="Output 2 9 2 3" xfId="13075"/>
    <cellStyle name="Output 2 9 2 3 2" xfId="37878"/>
    <cellStyle name="Output 2 9 2 4" xfId="18240"/>
    <cellStyle name="Output 2 9 2 4 2" xfId="43042"/>
    <cellStyle name="Output 2 9 2 5" xfId="28201"/>
    <cellStyle name="Output 2 9 2 6" xfId="47254"/>
    <cellStyle name="Output 2 9 2 7" xfId="22734"/>
    <cellStyle name="Output 2 9 2 8" xfId="3225"/>
    <cellStyle name="Output 2 9 20" xfId="56962"/>
    <cellStyle name="Output 2 9 21" xfId="2063"/>
    <cellStyle name="Output 2 9 3" xfId="1127"/>
    <cellStyle name="Output 2 9 3 2" xfId="8575"/>
    <cellStyle name="Output 2 9 3 2 2" xfId="52543"/>
    <cellStyle name="Output 2 9 3 2 3" xfId="33379"/>
    <cellStyle name="Output 2 9 3 3" xfId="13476"/>
    <cellStyle name="Output 2 9 3 3 2" xfId="38279"/>
    <cellStyle name="Output 2 9 3 4" xfId="20672"/>
    <cellStyle name="Output 2 9 3 4 2" xfId="45473"/>
    <cellStyle name="Output 2 9 3 5" xfId="28602"/>
    <cellStyle name="Output 2 9 3 6" xfId="47655"/>
    <cellStyle name="Output 2 9 3 7" xfId="23135"/>
    <cellStyle name="Output 2 9 3 8" xfId="3626"/>
    <cellStyle name="Output 2 9 4" xfId="4028"/>
    <cellStyle name="Output 2 9 4 2" xfId="8977"/>
    <cellStyle name="Output 2 9 4 2 2" xfId="52943"/>
    <cellStyle name="Output 2 9 4 2 3" xfId="33781"/>
    <cellStyle name="Output 2 9 4 3" xfId="13878"/>
    <cellStyle name="Output 2 9 4 3 2" xfId="38681"/>
    <cellStyle name="Output 2 9 4 4" xfId="18955"/>
    <cellStyle name="Output 2 9 4 4 2" xfId="43757"/>
    <cellStyle name="Output 2 9 4 5" xfId="29004"/>
    <cellStyle name="Output 2 9 4 6" xfId="48055"/>
    <cellStyle name="Output 2 9 4 7" xfId="23535"/>
    <cellStyle name="Output 2 9 5" xfId="4421"/>
    <cellStyle name="Output 2 9 5 2" xfId="9370"/>
    <cellStyle name="Output 2 9 5 2 2" xfId="53336"/>
    <cellStyle name="Output 2 9 5 2 3" xfId="34174"/>
    <cellStyle name="Output 2 9 5 3" xfId="14271"/>
    <cellStyle name="Output 2 9 5 3 2" xfId="39074"/>
    <cellStyle name="Output 2 9 5 4" xfId="20183"/>
    <cellStyle name="Output 2 9 5 4 2" xfId="44985"/>
    <cellStyle name="Output 2 9 5 5" xfId="29397"/>
    <cellStyle name="Output 2 9 5 6" xfId="48448"/>
    <cellStyle name="Output 2 9 5 7" xfId="23928"/>
    <cellStyle name="Output 2 9 6" xfId="4829"/>
    <cellStyle name="Output 2 9 6 2" xfId="9778"/>
    <cellStyle name="Output 2 9 6 2 2" xfId="53743"/>
    <cellStyle name="Output 2 9 6 2 3" xfId="34582"/>
    <cellStyle name="Output 2 9 6 3" xfId="14679"/>
    <cellStyle name="Output 2 9 6 3 2" xfId="39482"/>
    <cellStyle name="Output 2 9 6 4" xfId="19947"/>
    <cellStyle name="Output 2 9 6 4 2" xfId="44749"/>
    <cellStyle name="Output 2 9 6 5" xfId="29804"/>
    <cellStyle name="Output 2 9 6 6" xfId="48855"/>
    <cellStyle name="Output 2 9 6 7" xfId="24335"/>
    <cellStyle name="Output 2 9 7" xfId="5220"/>
    <cellStyle name="Output 2 9 7 2" xfId="10169"/>
    <cellStyle name="Output 2 9 7 2 2" xfId="54134"/>
    <cellStyle name="Output 2 9 7 2 3" xfId="34973"/>
    <cellStyle name="Output 2 9 7 3" xfId="15070"/>
    <cellStyle name="Output 2 9 7 3 2" xfId="39873"/>
    <cellStyle name="Output 2 9 7 4" xfId="19772"/>
    <cellStyle name="Output 2 9 7 4 2" xfId="44574"/>
    <cellStyle name="Output 2 9 7 5" xfId="30195"/>
    <cellStyle name="Output 2 9 7 6" xfId="49246"/>
    <cellStyle name="Output 2 9 7 7" xfId="24726"/>
    <cellStyle name="Output 2 9 8" xfId="5635"/>
    <cellStyle name="Output 2 9 8 2" xfId="10584"/>
    <cellStyle name="Output 2 9 8 2 2" xfId="54548"/>
    <cellStyle name="Output 2 9 8 2 3" xfId="35388"/>
    <cellStyle name="Output 2 9 8 3" xfId="15485"/>
    <cellStyle name="Output 2 9 8 3 2" xfId="40288"/>
    <cellStyle name="Output 2 9 8 4" xfId="21433"/>
    <cellStyle name="Output 2 9 8 4 2" xfId="46233"/>
    <cellStyle name="Output 2 9 8 5" xfId="30608"/>
    <cellStyle name="Output 2 9 8 6" xfId="49660"/>
    <cellStyle name="Output 2 9 8 7" xfId="25140"/>
    <cellStyle name="Output 2 9 9" xfId="6026"/>
    <cellStyle name="Output 2 9 9 2" xfId="10975"/>
    <cellStyle name="Output 2 9 9 2 2" xfId="54937"/>
    <cellStyle name="Output 2 9 9 2 3" xfId="35779"/>
    <cellStyle name="Output 2 9 9 3" xfId="15876"/>
    <cellStyle name="Output 2 9 9 3 2" xfId="40679"/>
    <cellStyle name="Output 2 9 9 4" xfId="18854"/>
    <cellStyle name="Output 2 9 9 4 2" xfId="43656"/>
    <cellStyle name="Output 2 9 9 5" xfId="30995"/>
    <cellStyle name="Output 2 9 9 6" xfId="50049"/>
    <cellStyle name="Output 2 9 9 7" xfId="25529"/>
    <cellStyle name="Output 3" xfId="142"/>
    <cellStyle name="Output 3 10" xfId="185"/>
    <cellStyle name="Output 3 10 10" xfId="6422"/>
    <cellStyle name="Output 3 10 10 2" xfId="11371"/>
    <cellStyle name="Output 3 10 10 2 2" xfId="55333"/>
    <cellStyle name="Output 3 10 10 2 3" xfId="36175"/>
    <cellStyle name="Output 3 10 10 3" xfId="16272"/>
    <cellStyle name="Output 3 10 10 3 2" xfId="41075"/>
    <cellStyle name="Output 3 10 10 4" xfId="20180"/>
    <cellStyle name="Output 3 10 10 4 2" xfId="44982"/>
    <cellStyle name="Output 3 10 10 5" xfId="31389"/>
    <cellStyle name="Output 3 10 10 6" xfId="50445"/>
    <cellStyle name="Output 3 10 10 7" xfId="25925"/>
    <cellStyle name="Output 3 10 11" xfId="6243"/>
    <cellStyle name="Output 3 10 11 2" xfId="11192"/>
    <cellStyle name="Output 3 10 11 2 2" xfId="55154"/>
    <cellStyle name="Output 3 10 11 2 3" xfId="35996"/>
    <cellStyle name="Output 3 10 11 3" xfId="16093"/>
    <cellStyle name="Output 3 10 11 3 2" xfId="40896"/>
    <cellStyle name="Output 3 10 11 4" xfId="17458"/>
    <cellStyle name="Output 3 10 11 4 2" xfId="42261"/>
    <cellStyle name="Output 3 10 11 5" xfId="31212"/>
    <cellStyle name="Output 3 10 11 6" xfId="50266"/>
    <cellStyle name="Output 3 10 11 7" xfId="25746"/>
    <cellStyle name="Output 3 10 12" xfId="6782"/>
    <cellStyle name="Output 3 10 12 2" xfId="11731"/>
    <cellStyle name="Output 3 10 12 2 2" xfId="55692"/>
    <cellStyle name="Output 3 10 12 2 3" xfId="36535"/>
    <cellStyle name="Output 3 10 12 3" xfId="16632"/>
    <cellStyle name="Output 3 10 12 3 2" xfId="41435"/>
    <cellStyle name="Output 3 10 12 4" xfId="19893"/>
    <cellStyle name="Output 3 10 12 4 2" xfId="44695"/>
    <cellStyle name="Output 3 10 12 5" xfId="50804"/>
    <cellStyle name="Output 3 10 12 6" xfId="26284"/>
    <cellStyle name="Output 3 10 13" xfId="2642"/>
    <cellStyle name="Output 3 10 13 2" xfId="32177"/>
    <cellStyle name="Output 3 10 13 3" xfId="27622"/>
    <cellStyle name="Output 3 10 14" xfId="7590"/>
    <cellStyle name="Output 3 10 14 2" xfId="51600"/>
    <cellStyle name="Output 3 10 14 3" xfId="32395"/>
    <cellStyle name="Output 3 10 15" xfId="2546"/>
    <cellStyle name="Output 3 10 15 2" xfId="27527"/>
    <cellStyle name="Output 3 10 16" xfId="18292"/>
    <cellStyle name="Output 3 10 16 2" xfId="43094"/>
    <cellStyle name="Output 3 10 17" xfId="32142"/>
    <cellStyle name="Output 3 10 18" xfId="56502"/>
    <cellStyle name="Output 3 10 19" xfId="22162"/>
    <cellStyle name="Output 3 10 2" xfId="654"/>
    <cellStyle name="Output 3 10 2 2" xfId="1561"/>
    <cellStyle name="Output 3 10 2 2 2" xfId="52125"/>
    <cellStyle name="Output 3 10 2 2 3" xfId="32961"/>
    <cellStyle name="Output 3 10 2 2 4" xfId="8157"/>
    <cellStyle name="Output 3 10 2 3" xfId="13058"/>
    <cellStyle name="Output 3 10 2 3 2" xfId="37861"/>
    <cellStyle name="Output 3 10 2 4" xfId="20018"/>
    <cellStyle name="Output 3 10 2 4 2" xfId="44820"/>
    <cellStyle name="Output 3 10 2 5" xfId="28184"/>
    <cellStyle name="Output 3 10 2 6" xfId="47237"/>
    <cellStyle name="Output 3 10 2 7" xfId="22717"/>
    <cellStyle name="Output 3 10 2 8" xfId="3208"/>
    <cellStyle name="Output 3 10 20" xfId="56945"/>
    <cellStyle name="Output 3 10 21" xfId="2046"/>
    <cellStyle name="Output 3 10 3" xfId="1110"/>
    <cellStyle name="Output 3 10 3 2" xfId="8007"/>
    <cellStyle name="Output 3 10 3 2 2" xfId="51980"/>
    <cellStyle name="Output 3 10 3 2 3" xfId="32811"/>
    <cellStyle name="Output 3 10 3 3" xfId="12908"/>
    <cellStyle name="Output 3 10 3 3 2" xfId="37711"/>
    <cellStyle name="Output 3 10 3 4" xfId="21846"/>
    <cellStyle name="Output 3 10 3 4 2" xfId="46646"/>
    <cellStyle name="Output 3 10 3 5" xfId="28036"/>
    <cellStyle name="Output 3 10 3 6" xfId="47092"/>
    <cellStyle name="Output 3 10 3 7" xfId="22572"/>
    <cellStyle name="Output 3 10 3 8" xfId="3058"/>
    <cellStyle name="Output 3 10 4" xfId="3162"/>
    <cellStyle name="Output 3 10 4 2" xfId="8111"/>
    <cellStyle name="Output 3 10 4 2 2" xfId="52080"/>
    <cellStyle name="Output 3 10 4 2 3" xfId="32915"/>
    <cellStyle name="Output 3 10 4 3" xfId="13012"/>
    <cellStyle name="Output 3 10 4 3 2" xfId="37815"/>
    <cellStyle name="Output 3 10 4 4" xfId="19447"/>
    <cellStyle name="Output 3 10 4 4 2" xfId="44249"/>
    <cellStyle name="Output 3 10 4 5" xfId="28138"/>
    <cellStyle name="Output 3 10 4 6" xfId="47192"/>
    <cellStyle name="Output 3 10 4 7" xfId="22672"/>
    <cellStyle name="Output 3 10 5" xfId="3442"/>
    <cellStyle name="Output 3 10 5 2" xfId="8391"/>
    <cellStyle name="Output 3 10 5 2 2" xfId="52359"/>
    <cellStyle name="Output 3 10 5 2 3" xfId="33195"/>
    <cellStyle name="Output 3 10 5 3" xfId="13292"/>
    <cellStyle name="Output 3 10 5 3 2" xfId="38095"/>
    <cellStyle name="Output 3 10 5 4" xfId="21979"/>
    <cellStyle name="Output 3 10 5 4 2" xfId="46779"/>
    <cellStyle name="Output 3 10 5 5" xfId="28418"/>
    <cellStyle name="Output 3 10 5 6" xfId="47471"/>
    <cellStyle name="Output 3 10 5 7" xfId="22951"/>
    <cellStyle name="Output 3 10 6" xfId="4812"/>
    <cellStyle name="Output 3 10 6 2" xfId="9761"/>
    <cellStyle name="Output 3 10 6 2 2" xfId="53726"/>
    <cellStyle name="Output 3 10 6 2 3" xfId="34565"/>
    <cellStyle name="Output 3 10 6 3" xfId="14662"/>
    <cellStyle name="Output 3 10 6 3 2" xfId="39465"/>
    <cellStyle name="Output 3 10 6 4" xfId="21503"/>
    <cellStyle name="Output 3 10 6 4 2" xfId="46303"/>
    <cellStyle name="Output 3 10 6 5" xfId="29787"/>
    <cellStyle name="Output 3 10 6 6" xfId="48838"/>
    <cellStyle name="Output 3 10 6 7" xfId="24318"/>
    <cellStyle name="Output 3 10 7" xfId="4792"/>
    <cellStyle name="Output 3 10 7 2" xfId="9741"/>
    <cellStyle name="Output 3 10 7 2 2" xfId="53706"/>
    <cellStyle name="Output 3 10 7 2 3" xfId="34545"/>
    <cellStyle name="Output 3 10 7 3" xfId="14642"/>
    <cellStyle name="Output 3 10 7 3 2" xfId="39445"/>
    <cellStyle name="Output 3 10 7 4" xfId="20378"/>
    <cellStyle name="Output 3 10 7 4 2" xfId="45179"/>
    <cellStyle name="Output 3 10 7 5" xfId="29767"/>
    <cellStyle name="Output 3 10 7 6" xfId="48818"/>
    <cellStyle name="Output 3 10 7 7" xfId="24298"/>
    <cellStyle name="Output 3 10 8" xfId="5618"/>
    <cellStyle name="Output 3 10 8 2" xfId="10567"/>
    <cellStyle name="Output 3 10 8 2 2" xfId="54531"/>
    <cellStyle name="Output 3 10 8 2 3" xfId="35371"/>
    <cellStyle name="Output 3 10 8 3" xfId="15468"/>
    <cellStyle name="Output 3 10 8 3 2" xfId="40271"/>
    <cellStyle name="Output 3 10 8 4" xfId="18788"/>
    <cellStyle name="Output 3 10 8 4 2" xfId="43590"/>
    <cellStyle name="Output 3 10 8 5" xfId="30591"/>
    <cellStyle name="Output 3 10 8 6" xfId="49643"/>
    <cellStyle name="Output 3 10 8 7" xfId="25123"/>
    <cellStyle name="Output 3 10 9" xfId="3615"/>
    <cellStyle name="Output 3 10 9 2" xfId="8564"/>
    <cellStyle name="Output 3 10 9 2 2" xfId="52532"/>
    <cellStyle name="Output 3 10 9 2 3" xfId="33368"/>
    <cellStyle name="Output 3 10 9 3" xfId="13465"/>
    <cellStyle name="Output 3 10 9 3 2" xfId="38268"/>
    <cellStyle name="Output 3 10 9 4" xfId="20377"/>
    <cellStyle name="Output 3 10 9 4 2" xfId="45178"/>
    <cellStyle name="Output 3 10 9 5" xfId="28591"/>
    <cellStyle name="Output 3 10 9 6" xfId="47644"/>
    <cellStyle name="Output 3 10 9 7" xfId="23124"/>
    <cellStyle name="Output 3 11" xfId="291"/>
    <cellStyle name="Output 3 11 10" xfId="6522"/>
    <cellStyle name="Output 3 11 10 2" xfId="11471"/>
    <cellStyle name="Output 3 11 10 2 2" xfId="55433"/>
    <cellStyle name="Output 3 11 10 2 3" xfId="36275"/>
    <cellStyle name="Output 3 11 10 3" xfId="16372"/>
    <cellStyle name="Output 3 11 10 3 2" xfId="41175"/>
    <cellStyle name="Output 3 11 10 4" xfId="18515"/>
    <cellStyle name="Output 3 11 10 4 2" xfId="43317"/>
    <cellStyle name="Output 3 11 10 5" xfId="31486"/>
    <cellStyle name="Output 3 11 10 6" xfId="50545"/>
    <cellStyle name="Output 3 11 10 7" xfId="26025"/>
    <cellStyle name="Output 3 11 11" xfId="6901"/>
    <cellStyle name="Output 3 11 11 2" xfId="11850"/>
    <cellStyle name="Output 3 11 11 2 2" xfId="55810"/>
    <cellStyle name="Output 3 11 11 2 3" xfId="36654"/>
    <cellStyle name="Output 3 11 11 3" xfId="16751"/>
    <cellStyle name="Output 3 11 11 3 2" xfId="41554"/>
    <cellStyle name="Output 3 11 11 4" xfId="20654"/>
    <cellStyle name="Output 3 11 11 4 2" xfId="45455"/>
    <cellStyle name="Output 3 11 11 5" xfId="31859"/>
    <cellStyle name="Output 3 11 11 6" xfId="50922"/>
    <cellStyle name="Output 3 11 11 7" xfId="26402"/>
    <cellStyle name="Output 3 11 12" xfId="7273"/>
    <cellStyle name="Output 3 11 12 2" xfId="12222"/>
    <cellStyle name="Output 3 11 12 2 2" xfId="56182"/>
    <cellStyle name="Output 3 11 12 2 3" xfId="37026"/>
    <cellStyle name="Output 3 11 12 3" xfId="17123"/>
    <cellStyle name="Output 3 11 12 3 2" xfId="41926"/>
    <cellStyle name="Output 3 11 12 4" xfId="20391"/>
    <cellStyle name="Output 3 11 12 4 2" xfId="45192"/>
    <cellStyle name="Output 3 11 12 5" xfId="51294"/>
    <cellStyle name="Output 3 11 12 6" xfId="26774"/>
    <cellStyle name="Output 3 11 13" xfId="2748"/>
    <cellStyle name="Output 3 11 13 2" xfId="32226"/>
    <cellStyle name="Output 3 11 13 3" xfId="27728"/>
    <cellStyle name="Output 3 11 14" xfId="7696"/>
    <cellStyle name="Output 3 11 14 2" xfId="51694"/>
    <cellStyle name="Output 3 11 14 3" xfId="32501"/>
    <cellStyle name="Output 3 11 15" xfId="12594"/>
    <cellStyle name="Output 3 11 15 2" xfId="37397"/>
    <cellStyle name="Output 3 11 16" xfId="18978"/>
    <cellStyle name="Output 3 11 16 2" xfId="43780"/>
    <cellStyle name="Output 3 11 17" xfId="30171"/>
    <cellStyle name="Output 3 11 18" xfId="56596"/>
    <cellStyle name="Output 3 11 19" xfId="22265"/>
    <cellStyle name="Output 3 11 2" xfId="760"/>
    <cellStyle name="Output 3 11 2 2" xfId="1664"/>
    <cellStyle name="Output 3 11 2 2 2" xfId="52229"/>
    <cellStyle name="Output 3 11 2 2 3" xfId="33065"/>
    <cellStyle name="Output 3 11 2 2 4" xfId="8261"/>
    <cellStyle name="Output 3 11 2 3" xfId="13162"/>
    <cellStyle name="Output 3 11 2 3 2" xfId="37965"/>
    <cellStyle name="Output 3 11 2 4" xfId="21313"/>
    <cellStyle name="Output 3 11 2 4 2" xfId="46113"/>
    <cellStyle name="Output 3 11 2 5" xfId="28288"/>
    <cellStyle name="Output 3 11 2 6" xfId="47341"/>
    <cellStyle name="Output 3 11 2 7" xfId="22821"/>
    <cellStyle name="Output 3 11 2 8" xfId="3312"/>
    <cellStyle name="Output 3 11 20" xfId="57051"/>
    <cellStyle name="Output 3 11 21" xfId="2149"/>
    <cellStyle name="Output 3 11 3" xfId="1213"/>
    <cellStyle name="Output 3 11 3 2" xfId="8661"/>
    <cellStyle name="Output 3 11 3 2 2" xfId="52629"/>
    <cellStyle name="Output 3 11 3 2 3" xfId="33465"/>
    <cellStyle name="Output 3 11 3 3" xfId="13562"/>
    <cellStyle name="Output 3 11 3 3 2" xfId="38365"/>
    <cellStyle name="Output 3 11 3 4" xfId="20676"/>
    <cellStyle name="Output 3 11 3 4 2" xfId="45477"/>
    <cellStyle name="Output 3 11 3 5" xfId="28688"/>
    <cellStyle name="Output 3 11 3 6" xfId="47741"/>
    <cellStyle name="Output 3 11 3 7" xfId="23221"/>
    <cellStyle name="Output 3 11 3 8" xfId="3712"/>
    <cellStyle name="Output 3 11 4" xfId="4113"/>
    <cellStyle name="Output 3 11 4 2" xfId="9062"/>
    <cellStyle name="Output 3 11 4 2 2" xfId="53028"/>
    <cellStyle name="Output 3 11 4 2 3" xfId="33866"/>
    <cellStyle name="Output 3 11 4 3" xfId="13963"/>
    <cellStyle name="Output 3 11 4 3 2" xfId="38766"/>
    <cellStyle name="Output 3 11 4 4" xfId="18582"/>
    <cellStyle name="Output 3 11 4 4 2" xfId="43384"/>
    <cellStyle name="Output 3 11 4 5" xfId="29089"/>
    <cellStyle name="Output 3 11 4 6" xfId="48140"/>
    <cellStyle name="Output 3 11 4 7" xfId="23620"/>
    <cellStyle name="Output 3 11 5" xfId="4505"/>
    <cellStyle name="Output 3 11 5 2" xfId="9454"/>
    <cellStyle name="Output 3 11 5 2 2" xfId="53420"/>
    <cellStyle name="Output 3 11 5 2 3" xfId="34258"/>
    <cellStyle name="Output 3 11 5 3" xfId="14355"/>
    <cellStyle name="Output 3 11 5 3 2" xfId="39158"/>
    <cellStyle name="Output 3 11 5 4" xfId="20083"/>
    <cellStyle name="Output 3 11 5 4 2" xfId="44885"/>
    <cellStyle name="Output 3 11 5 5" xfId="29480"/>
    <cellStyle name="Output 3 11 5 6" xfId="48532"/>
    <cellStyle name="Output 3 11 5 7" xfId="24012"/>
    <cellStyle name="Output 3 11 6" xfId="4912"/>
    <cellStyle name="Output 3 11 6 2" xfId="9861"/>
    <cellStyle name="Output 3 11 6 2 2" xfId="53826"/>
    <cellStyle name="Output 3 11 6 2 3" xfId="34665"/>
    <cellStyle name="Output 3 11 6 3" xfId="14762"/>
    <cellStyle name="Output 3 11 6 3 2" xfId="39565"/>
    <cellStyle name="Output 3 11 6 4" xfId="17473"/>
    <cellStyle name="Output 3 11 6 4 2" xfId="42276"/>
    <cellStyle name="Output 3 11 6 5" xfId="29887"/>
    <cellStyle name="Output 3 11 6 6" xfId="48938"/>
    <cellStyle name="Output 3 11 6 7" xfId="24418"/>
    <cellStyle name="Output 3 11 7" xfId="5299"/>
    <cellStyle name="Output 3 11 7 2" xfId="10248"/>
    <cellStyle name="Output 3 11 7 2 2" xfId="54213"/>
    <cellStyle name="Output 3 11 7 2 3" xfId="35052"/>
    <cellStyle name="Output 3 11 7 3" xfId="15149"/>
    <cellStyle name="Output 3 11 7 3 2" xfId="39952"/>
    <cellStyle name="Output 3 11 7 4" xfId="21311"/>
    <cellStyle name="Output 3 11 7 4 2" xfId="46111"/>
    <cellStyle name="Output 3 11 7 5" xfId="30274"/>
    <cellStyle name="Output 3 11 7 6" xfId="49325"/>
    <cellStyle name="Output 3 11 7 7" xfId="24805"/>
    <cellStyle name="Output 3 11 8" xfId="5716"/>
    <cellStyle name="Output 3 11 8 2" xfId="10665"/>
    <cellStyle name="Output 3 11 8 2 2" xfId="54628"/>
    <cellStyle name="Output 3 11 8 2 3" xfId="35469"/>
    <cellStyle name="Output 3 11 8 3" xfId="15566"/>
    <cellStyle name="Output 3 11 8 3 2" xfId="40369"/>
    <cellStyle name="Output 3 11 8 4" xfId="18281"/>
    <cellStyle name="Output 3 11 8 4 2" xfId="43083"/>
    <cellStyle name="Output 3 11 8 5" xfId="30689"/>
    <cellStyle name="Output 3 11 8 6" xfId="49740"/>
    <cellStyle name="Output 3 11 8 7" xfId="25220"/>
    <cellStyle name="Output 3 11 9" xfId="6108"/>
    <cellStyle name="Output 3 11 9 2" xfId="11057"/>
    <cellStyle name="Output 3 11 9 2 2" xfId="55019"/>
    <cellStyle name="Output 3 11 9 2 3" xfId="35861"/>
    <cellStyle name="Output 3 11 9 3" xfId="15958"/>
    <cellStyle name="Output 3 11 9 3 2" xfId="40761"/>
    <cellStyle name="Output 3 11 9 4" xfId="19579"/>
    <cellStyle name="Output 3 11 9 4 2" xfId="44381"/>
    <cellStyle name="Output 3 11 9 5" xfId="31077"/>
    <cellStyle name="Output 3 11 9 6" xfId="50131"/>
    <cellStyle name="Output 3 11 9 7" xfId="25611"/>
    <cellStyle name="Output 3 12" xfId="300"/>
    <cellStyle name="Output 3 12 10" xfId="6531"/>
    <cellStyle name="Output 3 12 10 2" xfId="11480"/>
    <cellStyle name="Output 3 12 10 2 2" xfId="55442"/>
    <cellStyle name="Output 3 12 10 2 3" xfId="36284"/>
    <cellStyle name="Output 3 12 10 3" xfId="16381"/>
    <cellStyle name="Output 3 12 10 3 2" xfId="41184"/>
    <cellStyle name="Output 3 12 10 4" xfId="19687"/>
    <cellStyle name="Output 3 12 10 4 2" xfId="44489"/>
    <cellStyle name="Output 3 12 10 5" xfId="31495"/>
    <cellStyle name="Output 3 12 10 6" xfId="50554"/>
    <cellStyle name="Output 3 12 10 7" xfId="26034"/>
    <cellStyle name="Output 3 12 11" xfId="6910"/>
    <cellStyle name="Output 3 12 11 2" xfId="11859"/>
    <cellStyle name="Output 3 12 11 2 2" xfId="55819"/>
    <cellStyle name="Output 3 12 11 2 3" xfId="36663"/>
    <cellStyle name="Output 3 12 11 3" xfId="16760"/>
    <cellStyle name="Output 3 12 11 3 2" xfId="41563"/>
    <cellStyle name="Output 3 12 11 4" xfId="21421"/>
    <cellStyle name="Output 3 12 11 4 2" xfId="46221"/>
    <cellStyle name="Output 3 12 11 5" xfId="31868"/>
    <cellStyle name="Output 3 12 11 6" xfId="50931"/>
    <cellStyle name="Output 3 12 11 7" xfId="26411"/>
    <cellStyle name="Output 3 12 12" xfId="7282"/>
    <cellStyle name="Output 3 12 12 2" xfId="12231"/>
    <cellStyle name="Output 3 12 12 2 2" xfId="56191"/>
    <cellStyle name="Output 3 12 12 2 3" xfId="37035"/>
    <cellStyle name="Output 3 12 12 3" xfId="17132"/>
    <cellStyle name="Output 3 12 12 3 2" xfId="41935"/>
    <cellStyle name="Output 3 12 12 4" xfId="21163"/>
    <cellStyle name="Output 3 12 12 4 2" xfId="45963"/>
    <cellStyle name="Output 3 12 12 5" xfId="51303"/>
    <cellStyle name="Output 3 12 12 6" xfId="26783"/>
    <cellStyle name="Output 3 12 13" xfId="2757"/>
    <cellStyle name="Output 3 12 13 2" xfId="27229"/>
    <cellStyle name="Output 3 12 13 3" xfId="27737"/>
    <cellStyle name="Output 3 12 14" xfId="7705"/>
    <cellStyle name="Output 3 12 14 2" xfId="51703"/>
    <cellStyle name="Output 3 12 14 3" xfId="32510"/>
    <cellStyle name="Output 3 12 15" xfId="12603"/>
    <cellStyle name="Output 3 12 15 2" xfId="37406"/>
    <cellStyle name="Output 3 12 16" xfId="20068"/>
    <cellStyle name="Output 3 12 16 2" xfId="44870"/>
    <cellStyle name="Output 3 12 17" xfId="32333"/>
    <cellStyle name="Output 3 12 18" xfId="56605"/>
    <cellStyle name="Output 3 12 19" xfId="22274"/>
    <cellStyle name="Output 3 12 2" xfId="769"/>
    <cellStyle name="Output 3 12 2 2" xfId="1673"/>
    <cellStyle name="Output 3 12 2 2 2" xfId="52238"/>
    <cellStyle name="Output 3 12 2 2 3" xfId="33074"/>
    <cellStyle name="Output 3 12 2 2 4" xfId="8270"/>
    <cellStyle name="Output 3 12 2 3" xfId="13171"/>
    <cellStyle name="Output 3 12 2 3 2" xfId="37974"/>
    <cellStyle name="Output 3 12 2 4" xfId="18119"/>
    <cellStyle name="Output 3 12 2 4 2" xfId="42921"/>
    <cellStyle name="Output 3 12 2 5" xfId="28297"/>
    <cellStyle name="Output 3 12 2 6" xfId="47350"/>
    <cellStyle name="Output 3 12 2 7" xfId="22830"/>
    <cellStyle name="Output 3 12 2 8" xfId="3321"/>
    <cellStyle name="Output 3 12 20" xfId="57060"/>
    <cellStyle name="Output 3 12 21" xfId="2158"/>
    <cellStyle name="Output 3 12 3" xfId="1222"/>
    <cellStyle name="Output 3 12 3 2" xfId="8670"/>
    <cellStyle name="Output 3 12 3 2 2" xfId="52638"/>
    <cellStyle name="Output 3 12 3 2 3" xfId="33474"/>
    <cellStyle name="Output 3 12 3 3" xfId="13571"/>
    <cellStyle name="Output 3 12 3 3 2" xfId="38374"/>
    <cellStyle name="Output 3 12 3 4" xfId="21440"/>
    <cellStyle name="Output 3 12 3 4 2" xfId="46240"/>
    <cellStyle name="Output 3 12 3 5" xfId="28697"/>
    <cellStyle name="Output 3 12 3 6" xfId="47750"/>
    <cellStyle name="Output 3 12 3 7" xfId="23230"/>
    <cellStyle name="Output 3 12 3 8" xfId="3721"/>
    <cellStyle name="Output 3 12 4" xfId="4122"/>
    <cellStyle name="Output 3 12 4 2" xfId="9071"/>
    <cellStyle name="Output 3 12 4 2 2" xfId="53037"/>
    <cellStyle name="Output 3 12 4 2 3" xfId="33875"/>
    <cellStyle name="Output 3 12 4 3" xfId="13972"/>
    <cellStyle name="Output 3 12 4 3 2" xfId="38775"/>
    <cellStyle name="Output 3 12 4 4" xfId="19728"/>
    <cellStyle name="Output 3 12 4 4 2" xfId="44530"/>
    <cellStyle name="Output 3 12 4 5" xfId="29098"/>
    <cellStyle name="Output 3 12 4 6" xfId="48149"/>
    <cellStyle name="Output 3 12 4 7" xfId="23629"/>
    <cellStyle name="Output 3 12 5" xfId="4514"/>
    <cellStyle name="Output 3 12 5 2" xfId="9463"/>
    <cellStyle name="Output 3 12 5 2 2" xfId="53429"/>
    <cellStyle name="Output 3 12 5 2 3" xfId="34267"/>
    <cellStyle name="Output 3 12 5 3" xfId="14364"/>
    <cellStyle name="Output 3 12 5 3 2" xfId="39167"/>
    <cellStyle name="Output 3 12 5 4" xfId="17635"/>
    <cellStyle name="Output 3 12 5 4 2" xfId="42438"/>
    <cellStyle name="Output 3 12 5 5" xfId="29489"/>
    <cellStyle name="Output 3 12 5 6" xfId="48541"/>
    <cellStyle name="Output 3 12 5 7" xfId="24021"/>
    <cellStyle name="Output 3 12 6" xfId="4921"/>
    <cellStyle name="Output 3 12 6 2" xfId="9870"/>
    <cellStyle name="Output 3 12 6 2 2" xfId="53835"/>
    <cellStyle name="Output 3 12 6 2 3" xfId="34674"/>
    <cellStyle name="Output 3 12 6 3" xfId="14771"/>
    <cellStyle name="Output 3 12 6 3 2" xfId="39574"/>
    <cellStyle name="Output 3 12 6 4" xfId="2511"/>
    <cellStyle name="Output 3 12 6 4 2" xfId="27492"/>
    <cellStyle name="Output 3 12 6 5" xfId="29896"/>
    <cellStyle name="Output 3 12 6 6" xfId="48947"/>
    <cellStyle name="Output 3 12 6 7" xfId="24427"/>
    <cellStyle name="Output 3 12 7" xfId="5308"/>
    <cellStyle name="Output 3 12 7 2" xfId="10257"/>
    <cellStyle name="Output 3 12 7 2 2" xfId="54222"/>
    <cellStyle name="Output 3 12 7 2 3" xfId="35061"/>
    <cellStyle name="Output 3 12 7 3" xfId="15158"/>
    <cellStyle name="Output 3 12 7 3 2" xfId="39961"/>
    <cellStyle name="Output 3 12 7 4" xfId="18243"/>
    <cellStyle name="Output 3 12 7 4 2" xfId="43045"/>
    <cellStyle name="Output 3 12 7 5" xfId="30283"/>
    <cellStyle name="Output 3 12 7 6" xfId="49334"/>
    <cellStyle name="Output 3 12 7 7" xfId="24814"/>
    <cellStyle name="Output 3 12 8" xfId="5725"/>
    <cellStyle name="Output 3 12 8 2" xfId="10674"/>
    <cellStyle name="Output 3 12 8 2 2" xfId="54637"/>
    <cellStyle name="Output 3 12 8 2 3" xfId="35478"/>
    <cellStyle name="Output 3 12 8 3" xfId="15575"/>
    <cellStyle name="Output 3 12 8 3 2" xfId="40378"/>
    <cellStyle name="Output 3 12 8 4" xfId="19414"/>
    <cellStyle name="Output 3 12 8 4 2" xfId="44216"/>
    <cellStyle name="Output 3 12 8 5" xfId="30698"/>
    <cellStyle name="Output 3 12 8 6" xfId="49749"/>
    <cellStyle name="Output 3 12 8 7" xfId="25229"/>
    <cellStyle name="Output 3 12 9" xfId="6117"/>
    <cellStyle name="Output 3 12 9 2" xfId="11066"/>
    <cellStyle name="Output 3 12 9 2 2" xfId="55028"/>
    <cellStyle name="Output 3 12 9 2 3" xfId="35870"/>
    <cellStyle name="Output 3 12 9 3" xfId="15967"/>
    <cellStyle name="Output 3 12 9 3 2" xfId="40770"/>
    <cellStyle name="Output 3 12 9 4" xfId="20696"/>
    <cellStyle name="Output 3 12 9 4 2" xfId="45497"/>
    <cellStyle name="Output 3 12 9 5" xfId="31086"/>
    <cellStyle name="Output 3 12 9 6" xfId="50140"/>
    <cellStyle name="Output 3 12 9 7" xfId="25620"/>
    <cellStyle name="Output 3 13" xfId="257"/>
    <cellStyle name="Output 3 13 10" xfId="6490"/>
    <cellStyle name="Output 3 13 10 2" xfId="11439"/>
    <cellStyle name="Output 3 13 10 2 2" xfId="55401"/>
    <cellStyle name="Output 3 13 10 2 3" xfId="36243"/>
    <cellStyle name="Output 3 13 10 3" xfId="16340"/>
    <cellStyle name="Output 3 13 10 3 2" xfId="41143"/>
    <cellStyle name="Output 3 13 10 4" xfId="21291"/>
    <cellStyle name="Output 3 13 10 4 2" xfId="46091"/>
    <cellStyle name="Output 3 13 10 5" xfId="31455"/>
    <cellStyle name="Output 3 13 10 6" xfId="50513"/>
    <cellStyle name="Output 3 13 10 7" xfId="25993"/>
    <cellStyle name="Output 3 13 11" xfId="6871"/>
    <cellStyle name="Output 3 13 11 2" xfId="11820"/>
    <cellStyle name="Output 3 13 11 2 2" xfId="55780"/>
    <cellStyle name="Output 3 13 11 2 3" xfId="36624"/>
    <cellStyle name="Output 3 13 11 3" xfId="16721"/>
    <cellStyle name="Output 3 13 11 3 2" xfId="41524"/>
    <cellStyle name="Output 3 13 11 4" xfId="17961"/>
    <cellStyle name="Output 3 13 11 4 2" xfId="42764"/>
    <cellStyle name="Output 3 13 11 5" xfId="31829"/>
    <cellStyle name="Output 3 13 11 6" xfId="50892"/>
    <cellStyle name="Output 3 13 11 7" xfId="26372"/>
    <cellStyle name="Output 3 13 12" xfId="7243"/>
    <cellStyle name="Output 3 13 12 2" xfId="12192"/>
    <cellStyle name="Output 3 13 12 2 2" xfId="56152"/>
    <cellStyle name="Output 3 13 12 2 3" xfId="36996"/>
    <cellStyle name="Output 3 13 12 3" xfId="17093"/>
    <cellStyle name="Output 3 13 12 3 2" xfId="41896"/>
    <cellStyle name="Output 3 13 12 4" xfId="18144"/>
    <cellStyle name="Output 3 13 12 4 2" xfId="42946"/>
    <cellStyle name="Output 3 13 12 5" xfId="51264"/>
    <cellStyle name="Output 3 13 12 6" xfId="26744"/>
    <cellStyle name="Output 3 13 13" xfId="2714"/>
    <cellStyle name="Output 3 13 13 2" xfId="32297"/>
    <cellStyle name="Output 3 13 13 3" xfId="27694"/>
    <cellStyle name="Output 3 13 14" xfId="7662"/>
    <cellStyle name="Output 3 13 14 2" xfId="51664"/>
    <cellStyle name="Output 3 13 14 3" xfId="32467"/>
    <cellStyle name="Output 3 13 15" xfId="12560"/>
    <cellStyle name="Output 3 13 15 2" xfId="37363"/>
    <cellStyle name="Output 3 13 16" xfId="18138"/>
    <cellStyle name="Output 3 13 16 2" xfId="42940"/>
    <cellStyle name="Output 3 13 17" xfId="27176"/>
    <cellStyle name="Output 3 13 18" xfId="56566"/>
    <cellStyle name="Output 3 13 19" xfId="22232"/>
    <cellStyle name="Output 3 13 2" xfId="726"/>
    <cellStyle name="Output 3 13 2 2" xfId="1631"/>
    <cellStyle name="Output 3 13 2 2 2" xfId="52195"/>
    <cellStyle name="Output 3 13 2 2 3" xfId="33031"/>
    <cellStyle name="Output 3 13 2 2 4" xfId="8227"/>
    <cellStyle name="Output 3 13 2 3" xfId="13128"/>
    <cellStyle name="Output 3 13 2 3 2" xfId="37931"/>
    <cellStyle name="Output 3 13 2 4" xfId="20891"/>
    <cellStyle name="Output 3 13 2 4 2" xfId="45692"/>
    <cellStyle name="Output 3 13 2 5" xfId="28254"/>
    <cellStyle name="Output 3 13 2 6" xfId="47307"/>
    <cellStyle name="Output 3 13 2 7" xfId="22787"/>
    <cellStyle name="Output 3 13 2 8" xfId="3278"/>
    <cellStyle name="Output 3 13 20" xfId="57017"/>
    <cellStyle name="Output 3 13 21" xfId="2116"/>
    <cellStyle name="Output 3 13 3" xfId="1180"/>
    <cellStyle name="Output 3 13 3 2" xfId="8628"/>
    <cellStyle name="Output 3 13 3 2 2" xfId="52596"/>
    <cellStyle name="Output 3 13 3 2 3" xfId="33432"/>
    <cellStyle name="Output 3 13 3 3" xfId="13529"/>
    <cellStyle name="Output 3 13 3 3 2" xfId="38332"/>
    <cellStyle name="Output 3 13 3 4" xfId="19809"/>
    <cellStyle name="Output 3 13 3 4 2" xfId="44611"/>
    <cellStyle name="Output 3 13 3 5" xfId="28655"/>
    <cellStyle name="Output 3 13 3 6" xfId="47708"/>
    <cellStyle name="Output 3 13 3 7" xfId="23188"/>
    <cellStyle name="Output 3 13 3 8" xfId="3679"/>
    <cellStyle name="Output 3 13 4" xfId="4080"/>
    <cellStyle name="Output 3 13 4 2" xfId="9029"/>
    <cellStyle name="Output 3 13 4 2 2" xfId="52995"/>
    <cellStyle name="Output 3 13 4 2 3" xfId="33833"/>
    <cellStyle name="Output 3 13 4 3" xfId="13930"/>
    <cellStyle name="Output 3 13 4 3 2" xfId="38733"/>
    <cellStyle name="Output 3 13 4 4" xfId="21636"/>
    <cellStyle name="Output 3 13 4 4 2" xfId="46436"/>
    <cellStyle name="Output 3 13 4 5" xfId="29056"/>
    <cellStyle name="Output 3 13 4 6" xfId="48107"/>
    <cellStyle name="Output 3 13 4 7" xfId="23587"/>
    <cellStyle name="Output 3 13 5" xfId="4472"/>
    <cellStyle name="Output 3 13 5 2" xfId="9421"/>
    <cellStyle name="Output 3 13 5 2 2" xfId="53387"/>
    <cellStyle name="Output 3 13 5 2 3" xfId="34225"/>
    <cellStyle name="Output 3 13 5 3" xfId="14322"/>
    <cellStyle name="Output 3 13 5 3 2" xfId="39125"/>
    <cellStyle name="Output 3 13 5 4" xfId="17869"/>
    <cellStyle name="Output 3 13 5 4 2" xfId="42672"/>
    <cellStyle name="Output 3 13 5 5" xfId="29448"/>
    <cellStyle name="Output 3 13 5 6" xfId="48499"/>
    <cellStyle name="Output 3 13 5 7" xfId="23979"/>
    <cellStyle name="Output 3 13 6" xfId="4881"/>
    <cellStyle name="Output 3 13 6 2" xfId="9830"/>
    <cellStyle name="Output 3 13 6 2 2" xfId="53795"/>
    <cellStyle name="Output 3 13 6 2 3" xfId="34634"/>
    <cellStyle name="Output 3 13 6 3" xfId="14731"/>
    <cellStyle name="Output 3 13 6 3 2" xfId="39534"/>
    <cellStyle name="Output 3 13 6 4" xfId="18426"/>
    <cellStyle name="Output 3 13 6 4 2" xfId="43228"/>
    <cellStyle name="Output 3 13 6 5" xfId="29856"/>
    <cellStyle name="Output 3 13 6 6" xfId="48907"/>
    <cellStyle name="Output 3 13 6 7" xfId="24387"/>
    <cellStyle name="Output 3 13 7" xfId="5268"/>
    <cellStyle name="Output 3 13 7 2" xfId="10217"/>
    <cellStyle name="Output 3 13 7 2 2" xfId="54182"/>
    <cellStyle name="Output 3 13 7 2 3" xfId="35021"/>
    <cellStyle name="Output 3 13 7 3" xfId="15118"/>
    <cellStyle name="Output 3 13 7 3 2" xfId="39921"/>
    <cellStyle name="Output 3 13 7 4" xfId="19710"/>
    <cellStyle name="Output 3 13 7 4 2" xfId="44512"/>
    <cellStyle name="Output 3 13 7 5" xfId="30243"/>
    <cellStyle name="Output 3 13 7 6" xfId="49294"/>
    <cellStyle name="Output 3 13 7 7" xfId="24774"/>
    <cellStyle name="Output 3 13 8" xfId="5685"/>
    <cellStyle name="Output 3 13 8 2" xfId="10634"/>
    <cellStyle name="Output 3 13 8 2 2" xfId="54597"/>
    <cellStyle name="Output 3 13 8 2 3" xfId="35438"/>
    <cellStyle name="Output 3 13 8 3" xfId="15535"/>
    <cellStyle name="Output 3 13 8 3 2" xfId="40338"/>
    <cellStyle name="Output 3 13 8 4" xfId="19568"/>
    <cellStyle name="Output 3 13 8 4 2" xfId="44370"/>
    <cellStyle name="Output 3 13 8 5" xfId="30658"/>
    <cellStyle name="Output 3 13 8 6" xfId="49709"/>
    <cellStyle name="Output 3 13 8 7" xfId="25189"/>
    <cellStyle name="Output 3 13 9" xfId="6077"/>
    <cellStyle name="Output 3 13 9 2" xfId="11026"/>
    <cellStyle name="Output 3 13 9 2 2" xfId="54988"/>
    <cellStyle name="Output 3 13 9 2 3" xfId="35830"/>
    <cellStyle name="Output 3 13 9 3" xfId="15927"/>
    <cellStyle name="Output 3 13 9 3 2" xfId="40730"/>
    <cellStyle name="Output 3 13 9 4" xfId="21049"/>
    <cellStyle name="Output 3 13 9 4 2" xfId="45849"/>
    <cellStyle name="Output 3 13 9 5" xfId="31046"/>
    <cellStyle name="Output 3 13 9 6" xfId="50100"/>
    <cellStyle name="Output 3 13 9 7" xfId="25580"/>
    <cellStyle name="Output 3 14" xfId="337"/>
    <cellStyle name="Output 3 14 10" xfId="6568"/>
    <cellStyle name="Output 3 14 10 2" xfId="11517"/>
    <cellStyle name="Output 3 14 10 2 2" xfId="55479"/>
    <cellStyle name="Output 3 14 10 2 3" xfId="36321"/>
    <cellStyle name="Output 3 14 10 3" xfId="16418"/>
    <cellStyle name="Output 3 14 10 3 2" xfId="41221"/>
    <cellStyle name="Output 3 14 10 4" xfId="19260"/>
    <cellStyle name="Output 3 14 10 4 2" xfId="44062"/>
    <cellStyle name="Output 3 14 10 5" xfId="31532"/>
    <cellStyle name="Output 3 14 10 6" xfId="50591"/>
    <cellStyle name="Output 3 14 10 7" xfId="26071"/>
    <cellStyle name="Output 3 14 11" xfId="6947"/>
    <cellStyle name="Output 3 14 11 2" xfId="11896"/>
    <cellStyle name="Output 3 14 11 2 2" xfId="55856"/>
    <cellStyle name="Output 3 14 11 2 3" xfId="36700"/>
    <cellStyle name="Output 3 14 11 3" xfId="16797"/>
    <cellStyle name="Output 3 14 11 3 2" xfId="41600"/>
    <cellStyle name="Output 3 14 11 4" xfId="19887"/>
    <cellStyle name="Output 3 14 11 4 2" xfId="44689"/>
    <cellStyle name="Output 3 14 11 5" xfId="31905"/>
    <cellStyle name="Output 3 14 11 6" xfId="50968"/>
    <cellStyle name="Output 3 14 11 7" xfId="26448"/>
    <cellStyle name="Output 3 14 12" xfId="7319"/>
    <cellStyle name="Output 3 14 12 2" xfId="12268"/>
    <cellStyle name="Output 3 14 12 2 2" xfId="56228"/>
    <cellStyle name="Output 3 14 12 2 3" xfId="37072"/>
    <cellStyle name="Output 3 14 12 3" xfId="17169"/>
    <cellStyle name="Output 3 14 12 3 2" xfId="41972"/>
    <cellStyle name="Output 3 14 12 4" xfId="19065"/>
    <cellStyle name="Output 3 14 12 4 2" xfId="43867"/>
    <cellStyle name="Output 3 14 12 5" xfId="51340"/>
    <cellStyle name="Output 3 14 12 6" xfId="26820"/>
    <cellStyle name="Output 3 14 13" xfId="2794"/>
    <cellStyle name="Output 3 14 13 2" xfId="27148"/>
    <cellStyle name="Output 3 14 13 3" xfId="27774"/>
    <cellStyle name="Output 3 14 14" xfId="7742"/>
    <cellStyle name="Output 3 14 14 2" xfId="51740"/>
    <cellStyle name="Output 3 14 14 3" xfId="32547"/>
    <cellStyle name="Output 3 14 15" xfId="12640"/>
    <cellStyle name="Output 3 14 15 2" xfId="37443"/>
    <cellStyle name="Output 3 14 16" xfId="19645"/>
    <cellStyle name="Output 3 14 16 2" xfId="44447"/>
    <cellStyle name="Output 3 14 17" xfId="27330"/>
    <cellStyle name="Output 3 14 18" xfId="56642"/>
    <cellStyle name="Output 3 14 19" xfId="22311"/>
    <cellStyle name="Output 3 14 2" xfId="806"/>
    <cellStyle name="Output 3 14 2 2" xfId="1710"/>
    <cellStyle name="Output 3 14 2 2 2" xfId="52275"/>
    <cellStyle name="Output 3 14 2 2 3" xfId="33111"/>
    <cellStyle name="Output 3 14 2 2 4" xfId="8307"/>
    <cellStyle name="Output 3 14 2 3" xfId="13208"/>
    <cellStyle name="Output 3 14 2 3 2" xfId="38011"/>
    <cellStyle name="Output 3 14 2 4" xfId="22026"/>
    <cellStyle name="Output 3 14 2 4 2" xfId="46826"/>
    <cellStyle name="Output 3 14 2 5" xfId="28334"/>
    <cellStyle name="Output 3 14 2 6" xfId="47387"/>
    <cellStyle name="Output 3 14 2 7" xfId="22867"/>
    <cellStyle name="Output 3 14 2 8" xfId="3358"/>
    <cellStyle name="Output 3 14 20" xfId="57097"/>
    <cellStyle name="Output 3 14 21" xfId="2195"/>
    <cellStyle name="Output 3 14 3" xfId="1259"/>
    <cellStyle name="Output 3 14 3 2" xfId="8707"/>
    <cellStyle name="Output 3 14 3 2 2" xfId="52675"/>
    <cellStyle name="Output 3 14 3 2 3" xfId="33511"/>
    <cellStyle name="Output 3 14 3 3" xfId="13608"/>
    <cellStyle name="Output 3 14 3 3 2" xfId="38411"/>
    <cellStyle name="Output 3 14 3 4" xfId="21027"/>
    <cellStyle name="Output 3 14 3 4 2" xfId="45827"/>
    <cellStyle name="Output 3 14 3 5" xfId="28734"/>
    <cellStyle name="Output 3 14 3 6" xfId="47787"/>
    <cellStyle name="Output 3 14 3 7" xfId="23267"/>
    <cellStyle name="Output 3 14 3 8" xfId="3758"/>
    <cellStyle name="Output 3 14 4" xfId="4159"/>
    <cellStyle name="Output 3 14 4 2" xfId="9108"/>
    <cellStyle name="Output 3 14 4 2 2" xfId="53074"/>
    <cellStyle name="Output 3 14 4 2 3" xfId="33912"/>
    <cellStyle name="Output 3 14 4 3" xfId="14009"/>
    <cellStyle name="Output 3 14 4 3 2" xfId="38812"/>
    <cellStyle name="Output 3 14 4 4" xfId="17977"/>
    <cellStyle name="Output 3 14 4 4 2" xfId="42780"/>
    <cellStyle name="Output 3 14 4 5" xfId="29135"/>
    <cellStyle name="Output 3 14 4 6" xfId="48186"/>
    <cellStyle name="Output 3 14 4 7" xfId="23666"/>
    <cellStyle name="Output 3 14 5" xfId="4551"/>
    <cellStyle name="Output 3 14 5 2" xfId="9500"/>
    <cellStyle name="Output 3 14 5 2 2" xfId="53466"/>
    <cellStyle name="Output 3 14 5 2 3" xfId="34304"/>
    <cellStyle name="Output 3 14 5 3" xfId="14401"/>
    <cellStyle name="Output 3 14 5 3 2" xfId="39204"/>
    <cellStyle name="Output 3 14 5 4" xfId="20911"/>
    <cellStyle name="Output 3 14 5 4 2" xfId="45712"/>
    <cellStyle name="Output 3 14 5 5" xfId="29526"/>
    <cellStyle name="Output 3 14 5 6" xfId="48578"/>
    <cellStyle name="Output 3 14 5 7" xfId="24058"/>
    <cellStyle name="Output 3 14 6" xfId="4958"/>
    <cellStyle name="Output 3 14 6 2" xfId="9907"/>
    <cellStyle name="Output 3 14 6 2 2" xfId="53872"/>
    <cellStyle name="Output 3 14 6 2 3" xfId="34711"/>
    <cellStyle name="Output 3 14 6 3" xfId="14808"/>
    <cellStyle name="Output 3 14 6 3 2" xfId="39611"/>
    <cellStyle name="Output 3 14 6 4" xfId="2590"/>
    <cellStyle name="Output 3 14 6 4 2" xfId="27570"/>
    <cellStyle name="Output 3 14 6 5" xfId="29933"/>
    <cellStyle name="Output 3 14 6 6" xfId="48984"/>
    <cellStyle name="Output 3 14 6 7" xfId="24464"/>
    <cellStyle name="Output 3 14 7" xfId="5345"/>
    <cellStyle name="Output 3 14 7 2" xfId="10294"/>
    <cellStyle name="Output 3 14 7 2 2" xfId="54259"/>
    <cellStyle name="Output 3 14 7 2 3" xfId="35098"/>
    <cellStyle name="Output 3 14 7 3" xfId="15195"/>
    <cellStyle name="Output 3 14 7 3 2" xfId="39998"/>
    <cellStyle name="Output 3 14 7 4" xfId="21946"/>
    <cellStyle name="Output 3 14 7 4 2" xfId="46746"/>
    <cellStyle name="Output 3 14 7 5" xfId="30320"/>
    <cellStyle name="Output 3 14 7 6" xfId="49371"/>
    <cellStyle name="Output 3 14 7 7" xfId="24851"/>
    <cellStyle name="Output 3 14 8" xfId="5762"/>
    <cellStyle name="Output 3 14 8 2" xfId="10711"/>
    <cellStyle name="Output 3 14 8 2 2" xfId="54674"/>
    <cellStyle name="Output 3 14 8 2 3" xfId="35515"/>
    <cellStyle name="Output 3 14 8 3" xfId="15612"/>
    <cellStyle name="Output 3 14 8 3 2" xfId="40415"/>
    <cellStyle name="Output 3 14 8 4" xfId="19019"/>
    <cellStyle name="Output 3 14 8 4 2" xfId="43821"/>
    <cellStyle name="Output 3 14 8 5" xfId="30735"/>
    <cellStyle name="Output 3 14 8 6" xfId="49786"/>
    <cellStyle name="Output 3 14 8 7" xfId="25266"/>
    <cellStyle name="Output 3 14 9" xfId="6154"/>
    <cellStyle name="Output 3 14 9 2" xfId="11103"/>
    <cellStyle name="Output 3 14 9 2 2" xfId="55065"/>
    <cellStyle name="Output 3 14 9 2 3" xfId="35907"/>
    <cellStyle name="Output 3 14 9 3" xfId="16004"/>
    <cellStyle name="Output 3 14 9 3 2" xfId="40807"/>
    <cellStyle name="Output 3 14 9 4" xfId="20270"/>
    <cellStyle name="Output 3 14 9 4 2" xfId="45072"/>
    <cellStyle name="Output 3 14 9 5" xfId="31123"/>
    <cellStyle name="Output 3 14 9 6" xfId="50177"/>
    <cellStyle name="Output 3 14 9 7" xfId="25657"/>
    <cellStyle name="Output 3 15" xfId="177"/>
    <cellStyle name="Output 3 15 10" xfId="6414"/>
    <cellStyle name="Output 3 15 10 2" xfId="11363"/>
    <cellStyle name="Output 3 15 10 2 2" xfId="55325"/>
    <cellStyle name="Output 3 15 10 2 3" xfId="36167"/>
    <cellStyle name="Output 3 15 10 3" xfId="16264"/>
    <cellStyle name="Output 3 15 10 3 2" xfId="41067"/>
    <cellStyle name="Output 3 15 10 4" xfId="18688"/>
    <cellStyle name="Output 3 15 10 4 2" xfId="43490"/>
    <cellStyle name="Output 3 15 10 5" xfId="31381"/>
    <cellStyle name="Output 3 15 10 6" xfId="50437"/>
    <cellStyle name="Output 3 15 10 7" xfId="25917"/>
    <cellStyle name="Output 3 15 11" xfId="3154"/>
    <cellStyle name="Output 3 15 11 2" xfId="8103"/>
    <cellStyle name="Output 3 15 11 2 2" xfId="52072"/>
    <cellStyle name="Output 3 15 11 2 3" xfId="32907"/>
    <cellStyle name="Output 3 15 11 3" xfId="13004"/>
    <cellStyle name="Output 3 15 11 3 2" xfId="37807"/>
    <cellStyle name="Output 3 15 11 4" xfId="17405"/>
    <cellStyle name="Output 3 15 11 4 2" xfId="42208"/>
    <cellStyle name="Output 3 15 11 5" xfId="28130"/>
    <cellStyle name="Output 3 15 11 6" xfId="47184"/>
    <cellStyle name="Output 3 15 11 7" xfId="22664"/>
    <cellStyle name="Output 3 15 12" xfId="5998"/>
    <cellStyle name="Output 3 15 12 2" xfId="10947"/>
    <cellStyle name="Output 3 15 12 2 2" xfId="54909"/>
    <cellStyle name="Output 3 15 12 2 3" xfId="35751"/>
    <cellStyle name="Output 3 15 12 3" xfId="15848"/>
    <cellStyle name="Output 3 15 12 3 2" xfId="40651"/>
    <cellStyle name="Output 3 15 12 4" xfId="20412"/>
    <cellStyle name="Output 3 15 12 4 2" xfId="45213"/>
    <cellStyle name="Output 3 15 12 5" xfId="50021"/>
    <cellStyle name="Output 3 15 12 6" xfId="25501"/>
    <cellStyle name="Output 3 15 13" xfId="2634"/>
    <cellStyle name="Output 3 15 13 2" xfId="32241"/>
    <cellStyle name="Output 3 15 13 3" xfId="27614"/>
    <cellStyle name="Output 3 15 14" xfId="7582"/>
    <cellStyle name="Output 3 15 14 2" xfId="51592"/>
    <cellStyle name="Output 3 15 14 3" xfId="32387"/>
    <cellStyle name="Output 3 15 15" xfId="2479"/>
    <cellStyle name="Output 3 15 15 2" xfId="27461"/>
    <cellStyle name="Output 3 15 16" xfId="17728"/>
    <cellStyle name="Output 3 15 16 2" xfId="42531"/>
    <cellStyle name="Output 3 15 17" xfId="32331"/>
    <cellStyle name="Output 3 15 18" xfId="56494"/>
    <cellStyle name="Output 3 15 19" xfId="22154"/>
    <cellStyle name="Output 3 15 2" xfId="646"/>
    <cellStyle name="Output 3 15 2 2" xfId="1553"/>
    <cellStyle name="Output 3 15 2 2 2" xfId="52117"/>
    <cellStyle name="Output 3 15 2 2 3" xfId="32953"/>
    <cellStyle name="Output 3 15 2 2 4" xfId="8149"/>
    <cellStyle name="Output 3 15 2 3" xfId="13050"/>
    <cellStyle name="Output 3 15 2 3 2" xfId="37853"/>
    <cellStyle name="Output 3 15 2 4" xfId="18656"/>
    <cellStyle name="Output 3 15 2 4 2" xfId="43458"/>
    <cellStyle name="Output 3 15 2 5" xfId="28176"/>
    <cellStyle name="Output 3 15 2 6" xfId="47229"/>
    <cellStyle name="Output 3 15 2 7" xfId="22709"/>
    <cellStyle name="Output 3 15 2 8" xfId="3200"/>
    <cellStyle name="Output 3 15 20" xfId="56937"/>
    <cellStyle name="Output 3 15 21" xfId="2038"/>
    <cellStyle name="Output 3 15 3" xfId="1102"/>
    <cellStyle name="Output 3 15 3 2" xfId="8092"/>
    <cellStyle name="Output 3 15 3 2 2" xfId="52061"/>
    <cellStyle name="Output 3 15 3 2 3" xfId="32896"/>
    <cellStyle name="Output 3 15 3 3" xfId="12993"/>
    <cellStyle name="Output 3 15 3 3 2" xfId="37796"/>
    <cellStyle name="Output 3 15 3 4" xfId="20638"/>
    <cellStyle name="Output 3 15 3 4 2" xfId="45439"/>
    <cellStyle name="Output 3 15 3 5" xfId="28119"/>
    <cellStyle name="Output 3 15 3 6" xfId="47173"/>
    <cellStyle name="Output 3 15 3 7" xfId="22653"/>
    <cellStyle name="Output 3 15 3 8" xfId="3143"/>
    <cellStyle name="Output 3 15 4" xfId="3291"/>
    <cellStyle name="Output 3 15 4 2" xfId="8240"/>
    <cellStyle name="Output 3 15 4 2 2" xfId="52208"/>
    <cellStyle name="Output 3 15 4 2 3" xfId="33044"/>
    <cellStyle name="Output 3 15 4 3" xfId="13141"/>
    <cellStyle name="Output 3 15 4 3 2" xfId="37944"/>
    <cellStyle name="Output 3 15 4 4" xfId="20414"/>
    <cellStyle name="Output 3 15 4 4 2" xfId="45215"/>
    <cellStyle name="Output 3 15 4 5" xfId="28267"/>
    <cellStyle name="Output 3 15 4 6" xfId="47320"/>
    <cellStyle name="Output 3 15 4 7" xfId="22800"/>
    <cellStyle name="Output 3 15 5" xfId="3153"/>
    <cellStyle name="Output 3 15 5 2" xfId="8102"/>
    <cellStyle name="Output 3 15 5 2 2" xfId="52071"/>
    <cellStyle name="Output 3 15 5 2 3" xfId="32906"/>
    <cellStyle name="Output 3 15 5 3" xfId="13003"/>
    <cellStyle name="Output 3 15 5 3 2" xfId="37806"/>
    <cellStyle name="Output 3 15 5 4" xfId="21036"/>
    <cellStyle name="Output 3 15 5 4 2" xfId="45836"/>
    <cellStyle name="Output 3 15 5 5" xfId="28129"/>
    <cellStyle name="Output 3 15 5 6" xfId="47183"/>
    <cellStyle name="Output 3 15 5 7" xfId="22663"/>
    <cellStyle name="Output 3 15 6" xfId="4052"/>
    <cellStyle name="Output 3 15 6 2" xfId="9001"/>
    <cellStyle name="Output 3 15 6 2 2" xfId="52967"/>
    <cellStyle name="Output 3 15 6 2 3" xfId="33805"/>
    <cellStyle name="Output 3 15 6 3" xfId="13902"/>
    <cellStyle name="Output 3 15 6 3 2" xfId="38705"/>
    <cellStyle name="Output 3 15 6 4" xfId="18791"/>
    <cellStyle name="Output 3 15 6 4 2" xfId="43593"/>
    <cellStyle name="Output 3 15 6 5" xfId="29028"/>
    <cellStyle name="Output 3 15 6 6" xfId="48079"/>
    <cellStyle name="Output 3 15 6 7" xfId="23559"/>
    <cellStyle name="Output 3 15 7" xfId="4367"/>
    <cellStyle name="Output 3 15 7 2" xfId="9316"/>
    <cellStyle name="Output 3 15 7 2 2" xfId="53282"/>
    <cellStyle name="Output 3 15 7 2 3" xfId="34120"/>
    <cellStyle name="Output 3 15 7 3" xfId="14217"/>
    <cellStyle name="Output 3 15 7 3 2" xfId="39020"/>
    <cellStyle name="Output 3 15 7 4" xfId="18356"/>
    <cellStyle name="Output 3 15 7 4 2" xfId="43158"/>
    <cellStyle name="Output 3 15 7 5" xfId="29343"/>
    <cellStyle name="Output 3 15 7 6" xfId="48394"/>
    <cellStyle name="Output 3 15 7 7" xfId="23874"/>
    <cellStyle name="Output 3 15 8" xfId="5610"/>
    <cellStyle name="Output 3 15 8 2" xfId="10559"/>
    <cellStyle name="Output 3 15 8 2 2" xfId="54523"/>
    <cellStyle name="Output 3 15 8 2 3" xfId="35363"/>
    <cellStyle name="Output 3 15 8 3" xfId="15460"/>
    <cellStyle name="Output 3 15 8 3 2" xfId="40263"/>
    <cellStyle name="Output 3 15 8 4" xfId="21480"/>
    <cellStyle name="Output 3 15 8 4 2" xfId="46280"/>
    <cellStyle name="Output 3 15 8 5" xfId="30583"/>
    <cellStyle name="Output 3 15 8 6" xfId="49635"/>
    <cellStyle name="Output 3 15 8 7" xfId="25115"/>
    <cellStyle name="Output 3 15 9" xfId="3069"/>
    <cellStyle name="Output 3 15 9 2" xfId="8018"/>
    <cellStyle name="Output 3 15 9 2 2" xfId="51991"/>
    <cellStyle name="Output 3 15 9 2 3" xfId="32822"/>
    <cellStyle name="Output 3 15 9 3" xfId="12919"/>
    <cellStyle name="Output 3 15 9 3 2" xfId="37722"/>
    <cellStyle name="Output 3 15 9 4" xfId="18032"/>
    <cellStyle name="Output 3 15 9 4 2" xfId="42834"/>
    <cellStyle name="Output 3 15 9 5" xfId="28047"/>
    <cellStyle name="Output 3 15 9 6" xfId="47103"/>
    <cellStyle name="Output 3 15 9 7" xfId="22583"/>
    <cellStyle name="Output 3 16" xfId="170"/>
    <cellStyle name="Output 3 16 10" xfId="6407"/>
    <cellStyle name="Output 3 16 10 2" xfId="11356"/>
    <cellStyle name="Output 3 16 10 2 2" xfId="55318"/>
    <cellStyle name="Output 3 16 10 2 3" xfId="36160"/>
    <cellStyle name="Output 3 16 10 3" xfId="16257"/>
    <cellStyle name="Output 3 16 10 3 2" xfId="41060"/>
    <cellStyle name="Output 3 16 10 4" xfId="17788"/>
    <cellStyle name="Output 3 16 10 4 2" xfId="42591"/>
    <cellStyle name="Output 3 16 10 5" xfId="31374"/>
    <cellStyle name="Output 3 16 10 6" xfId="50430"/>
    <cellStyle name="Output 3 16 10 7" xfId="25910"/>
    <cellStyle name="Output 3 16 11" xfId="6238"/>
    <cellStyle name="Output 3 16 11 2" xfId="11187"/>
    <cellStyle name="Output 3 16 11 2 2" xfId="55149"/>
    <cellStyle name="Output 3 16 11 2 3" xfId="35991"/>
    <cellStyle name="Output 3 16 11 3" xfId="16088"/>
    <cellStyle name="Output 3 16 11 3 2" xfId="40891"/>
    <cellStyle name="Output 3 16 11 4" xfId="7968"/>
    <cellStyle name="Output 3 16 11 4 2" xfId="32772"/>
    <cellStyle name="Output 3 16 11 5" xfId="31207"/>
    <cellStyle name="Output 3 16 11 6" xfId="50261"/>
    <cellStyle name="Output 3 16 11 7" xfId="25741"/>
    <cellStyle name="Output 3 16 12" xfId="6657"/>
    <cellStyle name="Output 3 16 12 2" xfId="11606"/>
    <cellStyle name="Output 3 16 12 2 2" xfId="55568"/>
    <cellStyle name="Output 3 16 12 2 3" xfId="36410"/>
    <cellStyle name="Output 3 16 12 3" xfId="16507"/>
    <cellStyle name="Output 3 16 12 3 2" xfId="41310"/>
    <cellStyle name="Output 3 16 12 4" xfId="21659"/>
    <cellStyle name="Output 3 16 12 4 2" xfId="46459"/>
    <cellStyle name="Output 3 16 12 5" xfId="50680"/>
    <cellStyle name="Output 3 16 12 6" xfId="26160"/>
    <cellStyle name="Output 3 16 13" xfId="2627"/>
    <cellStyle name="Output 3 16 13 2" xfId="27363"/>
    <cellStyle name="Output 3 16 13 3" xfId="27607"/>
    <cellStyle name="Output 3 16 14" xfId="7575"/>
    <cellStyle name="Output 3 16 14 2" xfId="51585"/>
    <cellStyle name="Output 3 16 14 3" xfId="32380"/>
    <cellStyle name="Output 3 16 15" xfId="2569"/>
    <cellStyle name="Output 3 16 15 2" xfId="27549"/>
    <cellStyle name="Output 3 16 16" xfId="19412"/>
    <cellStyle name="Output 3 16 16 2" xfId="44214"/>
    <cellStyle name="Output 3 16 17" xfId="27198"/>
    <cellStyle name="Output 3 16 18" xfId="56487"/>
    <cellStyle name="Output 3 16 19" xfId="22147"/>
    <cellStyle name="Output 3 16 2" xfId="639"/>
    <cellStyle name="Output 3 16 2 2" xfId="1546"/>
    <cellStyle name="Output 3 16 2 2 2" xfId="52110"/>
    <cellStyle name="Output 3 16 2 2 3" xfId="32946"/>
    <cellStyle name="Output 3 16 2 2 4" xfId="8142"/>
    <cellStyle name="Output 3 16 2 3" xfId="13043"/>
    <cellStyle name="Output 3 16 2 3 2" xfId="37846"/>
    <cellStyle name="Output 3 16 2 4" xfId="17729"/>
    <cellStyle name="Output 3 16 2 4 2" xfId="42532"/>
    <cellStyle name="Output 3 16 2 5" xfId="28169"/>
    <cellStyle name="Output 3 16 2 6" xfId="47222"/>
    <cellStyle name="Output 3 16 2 7" xfId="22702"/>
    <cellStyle name="Output 3 16 2 8" xfId="3193"/>
    <cellStyle name="Output 3 16 20" xfId="56930"/>
    <cellStyle name="Output 3 16 21" xfId="2031"/>
    <cellStyle name="Output 3 16 3" xfId="1095"/>
    <cellStyle name="Output 3 16 3 2" xfId="8012"/>
    <cellStyle name="Output 3 16 3 2 2" xfId="51985"/>
    <cellStyle name="Output 3 16 3 2 3" xfId="32816"/>
    <cellStyle name="Output 3 16 3 3" xfId="12913"/>
    <cellStyle name="Output 3 16 3 3 2" xfId="37716"/>
    <cellStyle name="Output 3 16 3 4" xfId="20341"/>
    <cellStyle name="Output 3 16 3 4 2" xfId="45143"/>
    <cellStyle name="Output 3 16 3 5" xfId="28041"/>
    <cellStyle name="Output 3 16 3 6" xfId="47097"/>
    <cellStyle name="Output 3 16 3 7" xfId="22577"/>
    <cellStyle name="Output 3 16 3 8" xfId="3063"/>
    <cellStyle name="Output 3 16 4" xfId="3253"/>
    <cellStyle name="Output 3 16 4 2" xfId="8202"/>
    <cellStyle name="Output 3 16 4 2 2" xfId="52170"/>
    <cellStyle name="Output 3 16 4 2 3" xfId="33006"/>
    <cellStyle name="Output 3 16 4 3" xfId="13103"/>
    <cellStyle name="Output 3 16 4 3 2" xfId="37906"/>
    <cellStyle name="Output 3 16 4 4" xfId="17454"/>
    <cellStyle name="Output 3 16 4 4 2" xfId="42257"/>
    <cellStyle name="Output 3 16 4 5" xfId="28229"/>
    <cellStyle name="Output 3 16 4 6" xfId="47282"/>
    <cellStyle name="Output 3 16 4 7" xfId="22762"/>
    <cellStyle name="Output 3 16 5" xfId="3103"/>
    <cellStyle name="Output 3 16 5 2" xfId="8052"/>
    <cellStyle name="Output 3 16 5 2 2" xfId="52022"/>
    <cellStyle name="Output 3 16 5 2 3" xfId="32856"/>
    <cellStyle name="Output 3 16 5 3" xfId="12953"/>
    <cellStyle name="Output 3 16 5 3 2" xfId="37756"/>
    <cellStyle name="Output 3 16 5 4" xfId="19147"/>
    <cellStyle name="Output 3 16 5 4 2" xfId="43949"/>
    <cellStyle name="Output 3 16 5 5" xfId="28080"/>
    <cellStyle name="Output 3 16 5 6" xfId="47134"/>
    <cellStyle name="Output 3 16 5 7" xfId="22614"/>
    <cellStyle name="Output 3 16 6" xfId="3848"/>
    <cellStyle name="Output 3 16 6 2" xfId="8797"/>
    <cellStyle name="Output 3 16 6 2 2" xfId="52765"/>
    <cellStyle name="Output 3 16 6 2 3" xfId="33601"/>
    <cellStyle name="Output 3 16 6 3" xfId="13698"/>
    <cellStyle name="Output 3 16 6 3 2" xfId="38501"/>
    <cellStyle name="Output 3 16 6 4" xfId="19059"/>
    <cellStyle name="Output 3 16 6 4 2" xfId="43861"/>
    <cellStyle name="Output 3 16 6 5" xfId="28824"/>
    <cellStyle name="Output 3 16 6 6" xfId="47877"/>
    <cellStyle name="Output 3 16 6 7" xfId="23357"/>
    <cellStyle name="Output 3 16 7" xfId="4674"/>
    <cellStyle name="Output 3 16 7 2" xfId="9623"/>
    <cellStyle name="Output 3 16 7 2 2" xfId="53588"/>
    <cellStyle name="Output 3 16 7 2 3" xfId="34427"/>
    <cellStyle name="Output 3 16 7 3" xfId="14524"/>
    <cellStyle name="Output 3 16 7 3 2" xfId="39327"/>
    <cellStyle name="Output 3 16 7 4" xfId="19694"/>
    <cellStyle name="Output 3 16 7 4 2" xfId="44496"/>
    <cellStyle name="Output 3 16 7 5" xfId="29649"/>
    <cellStyle name="Output 3 16 7 6" xfId="48700"/>
    <cellStyle name="Output 3 16 7 7" xfId="24180"/>
    <cellStyle name="Output 3 16 8" xfId="5603"/>
    <cellStyle name="Output 3 16 8 2" xfId="10552"/>
    <cellStyle name="Output 3 16 8 2 2" xfId="54516"/>
    <cellStyle name="Output 3 16 8 2 3" xfId="35356"/>
    <cellStyle name="Output 3 16 8 3" xfId="15453"/>
    <cellStyle name="Output 3 16 8 3 2" xfId="40256"/>
    <cellStyle name="Output 3 16 8 4" xfId="19944"/>
    <cellStyle name="Output 3 16 8 4 2" xfId="44746"/>
    <cellStyle name="Output 3 16 8 5" xfId="30576"/>
    <cellStyle name="Output 3 16 8 6" xfId="49628"/>
    <cellStyle name="Output 3 16 8 7" xfId="25108"/>
    <cellStyle name="Output 3 16 9" xfId="5465"/>
    <cellStyle name="Output 3 16 9 2" xfId="10414"/>
    <cellStyle name="Output 3 16 9 2 2" xfId="54378"/>
    <cellStyle name="Output 3 16 9 2 3" xfId="35218"/>
    <cellStyle name="Output 3 16 9 3" xfId="15315"/>
    <cellStyle name="Output 3 16 9 3 2" xfId="40118"/>
    <cellStyle name="Output 3 16 9 4" xfId="19160"/>
    <cellStyle name="Output 3 16 9 4 2" xfId="43962"/>
    <cellStyle name="Output 3 16 9 5" xfId="30440"/>
    <cellStyle name="Output 3 16 9 6" xfId="49490"/>
    <cellStyle name="Output 3 16 9 7" xfId="24970"/>
    <cellStyle name="Output 3 17" xfId="205"/>
    <cellStyle name="Output 3 17 10" xfId="6442"/>
    <cellStyle name="Output 3 17 10 2" xfId="11391"/>
    <cellStyle name="Output 3 17 10 2 2" xfId="55353"/>
    <cellStyle name="Output 3 17 10 2 3" xfId="36195"/>
    <cellStyle name="Output 3 17 10 3" xfId="16292"/>
    <cellStyle name="Output 3 17 10 3 2" xfId="41095"/>
    <cellStyle name="Output 3 17 10 4" xfId="21343"/>
    <cellStyle name="Output 3 17 10 4 2" xfId="46143"/>
    <cellStyle name="Output 3 17 10 5" xfId="31409"/>
    <cellStyle name="Output 3 17 10 6" xfId="50465"/>
    <cellStyle name="Output 3 17 10 7" xfId="25945"/>
    <cellStyle name="Output 3 17 11" xfId="6827"/>
    <cellStyle name="Output 3 17 11 2" xfId="11776"/>
    <cellStyle name="Output 3 17 11 2 2" xfId="55736"/>
    <cellStyle name="Output 3 17 11 2 3" xfId="36580"/>
    <cellStyle name="Output 3 17 11 3" xfId="16677"/>
    <cellStyle name="Output 3 17 11 3 2" xfId="41480"/>
    <cellStyle name="Output 3 17 11 4" xfId="17485"/>
    <cellStyle name="Output 3 17 11 4 2" xfId="42288"/>
    <cellStyle name="Output 3 17 11 5" xfId="31785"/>
    <cellStyle name="Output 3 17 11 6" xfId="50848"/>
    <cellStyle name="Output 3 17 11 7" xfId="26328"/>
    <cellStyle name="Output 3 17 12" xfId="7199"/>
    <cellStyle name="Output 3 17 12 2" xfId="12148"/>
    <cellStyle name="Output 3 17 12 2 2" xfId="56108"/>
    <cellStyle name="Output 3 17 12 2 3" xfId="36952"/>
    <cellStyle name="Output 3 17 12 3" xfId="17049"/>
    <cellStyle name="Output 3 17 12 3 2" xfId="41852"/>
    <cellStyle name="Output 3 17 12 4" xfId="17674"/>
    <cellStyle name="Output 3 17 12 4 2" xfId="42477"/>
    <cellStyle name="Output 3 17 12 5" xfId="51220"/>
    <cellStyle name="Output 3 17 12 6" xfId="26700"/>
    <cellStyle name="Output 3 17 13" xfId="2662"/>
    <cellStyle name="Output 3 17 13 2" xfId="32210"/>
    <cellStyle name="Output 3 17 13 3" xfId="27642"/>
    <cellStyle name="Output 3 17 14" xfId="7610"/>
    <cellStyle name="Output 3 17 14 2" xfId="51620"/>
    <cellStyle name="Output 3 17 14 3" xfId="32415"/>
    <cellStyle name="Output 3 17 15" xfId="12508"/>
    <cellStyle name="Output 3 17 15 2" xfId="37312"/>
    <cellStyle name="Output 3 17 16" xfId="19786"/>
    <cellStyle name="Output 3 17 16 2" xfId="44588"/>
    <cellStyle name="Output 3 17 17" xfId="27408"/>
    <cellStyle name="Output 3 17 18" xfId="56522"/>
    <cellStyle name="Output 3 17 19" xfId="22182"/>
    <cellStyle name="Output 3 17 2" xfId="674"/>
    <cellStyle name="Output 3 17 2 2" xfId="1581"/>
    <cellStyle name="Output 3 17 2 2 2" xfId="52145"/>
    <cellStyle name="Output 3 17 2 2 3" xfId="32981"/>
    <cellStyle name="Output 3 17 2 2 4" xfId="8177"/>
    <cellStyle name="Output 3 17 2 3" xfId="13078"/>
    <cellStyle name="Output 3 17 2 3 2" xfId="37881"/>
    <cellStyle name="Output 3 17 2 4" xfId="21321"/>
    <cellStyle name="Output 3 17 2 4 2" xfId="46121"/>
    <cellStyle name="Output 3 17 2 5" xfId="28204"/>
    <cellStyle name="Output 3 17 2 6" xfId="47257"/>
    <cellStyle name="Output 3 17 2 7" xfId="22737"/>
    <cellStyle name="Output 3 17 2 8" xfId="3228"/>
    <cellStyle name="Output 3 17 20" xfId="56965"/>
    <cellStyle name="Output 3 17 21" xfId="2066"/>
    <cellStyle name="Output 3 17 3" xfId="1130"/>
    <cellStyle name="Output 3 17 3 2" xfId="8578"/>
    <cellStyle name="Output 3 17 3 2 2" xfId="52546"/>
    <cellStyle name="Output 3 17 3 2 3" xfId="33382"/>
    <cellStyle name="Output 3 17 3 3" xfId="13479"/>
    <cellStyle name="Output 3 17 3 3 2" xfId="38282"/>
    <cellStyle name="Output 3 17 3 4" xfId="19528"/>
    <cellStyle name="Output 3 17 3 4 2" xfId="44330"/>
    <cellStyle name="Output 3 17 3 5" xfId="28605"/>
    <cellStyle name="Output 3 17 3 6" xfId="47658"/>
    <cellStyle name="Output 3 17 3 7" xfId="23138"/>
    <cellStyle name="Output 3 17 3 8" xfId="3629"/>
    <cellStyle name="Output 3 17 4" xfId="4031"/>
    <cellStyle name="Output 3 17 4 2" xfId="8980"/>
    <cellStyle name="Output 3 17 4 2 2" xfId="52946"/>
    <cellStyle name="Output 3 17 4 2 3" xfId="33784"/>
    <cellStyle name="Output 3 17 4 3" xfId="13881"/>
    <cellStyle name="Output 3 17 4 3 2" xfId="38684"/>
    <cellStyle name="Output 3 17 4 4" xfId="21986"/>
    <cellStyle name="Output 3 17 4 4 2" xfId="46786"/>
    <cellStyle name="Output 3 17 4 5" xfId="29007"/>
    <cellStyle name="Output 3 17 4 6" xfId="48058"/>
    <cellStyle name="Output 3 17 4 7" xfId="23538"/>
    <cellStyle name="Output 3 17 5" xfId="4424"/>
    <cellStyle name="Output 3 17 5 2" xfId="9373"/>
    <cellStyle name="Output 3 17 5 2 2" xfId="53339"/>
    <cellStyle name="Output 3 17 5 2 3" xfId="34177"/>
    <cellStyle name="Output 3 17 5 3" xfId="14274"/>
    <cellStyle name="Output 3 17 5 3 2" xfId="39077"/>
    <cellStyle name="Output 3 17 5 4" xfId="19044"/>
    <cellStyle name="Output 3 17 5 4 2" xfId="43846"/>
    <cellStyle name="Output 3 17 5 5" xfId="29400"/>
    <cellStyle name="Output 3 17 5 6" xfId="48451"/>
    <cellStyle name="Output 3 17 5 7" xfId="23931"/>
    <cellStyle name="Output 3 17 6" xfId="4832"/>
    <cellStyle name="Output 3 17 6 2" xfId="9781"/>
    <cellStyle name="Output 3 17 6 2 2" xfId="53746"/>
    <cellStyle name="Output 3 17 6 2 3" xfId="34585"/>
    <cellStyle name="Output 3 17 6 3" xfId="14682"/>
    <cellStyle name="Output 3 17 6 3 2" xfId="39485"/>
    <cellStyle name="Output 3 17 6 4" xfId="18803"/>
    <cellStyle name="Output 3 17 6 4 2" xfId="43605"/>
    <cellStyle name="Output 3 17 6 5" xfId="29807"/>
    <cellStyle name="Output 3 17 6 6" xfId="48858"/>
    <cellStyle name="Output 3 17 6 7" xfId="24338"/>
    <cellStyle name="Output 3 17 7" xfId="5223"/>
    <cellStyle name="Output 3 17 7 2" xfId="10172"/>
    <cellStyle name="Output 3 17 7 2 2" xfId="54137"/>
    <cellStyle name="Output 3 17 7 2 3" xfId="34976"/>
    <cellStyle name="Output 3 17 7 3" xfId="15073"/>
    <cellStyle name="Output 3 17 7 3 2" xfId="39876"/>
    <cellStyle name="Output 3 17 7 4" xfId="18615"/>
    <cellStyle name="Output 3 17 7 4 2" xfId="43417"/>
    <cellStyle name="Output 3 17 7 5" xfId="30198"/>
    <cellStyle name="Output 3 17 7 6" xfId="49249"/>
    <cellStyle name="Output 3 17 7 7" xfId="24729"/>
    <cellStyle name="Output 3 17 8" xfId="5638"/>
    <cellStyle name="Output 3 17 8 2" xfId="10587"/>
    <cellStyle name="Output 3 17 8 2 2" xfId="54551"/>
    <cellStyle name="Output 3 17 8 2 3" xfId="35391"/>
    <cellStyle name="Output 3 17 8 3" xfId="15488"/>
    <cellStyle name="Output 3 17 8 3 2" xfId="40291"/>
    <cellStyle name="Output 3 17 8 4" xfId="20637"/>
    <cellStyle name="Output 3 17 8 4 2" xfId="45438"/>
    <cellStyle name="Output 3 17 8 5" xfId="30611"/>
    <cellStyle name="Output 3 17 8 6" xfId="49663"/>
    <cellStyle name="Output 3 17 8 7" xfId="25143"/>
    <cellStyle name="Output 3 17 9" xfId="6029"/>
    <cellStyle name="Output 3 17 9 2" xfId="10978"/>
    <cellStyle name="Output 3 17 9 2 2" xfId="54940"/>
    <cellStyle name="Output 3 17 9 2 3" xfId="35782"/>
    <cellStyle name="Output 3 17 9 3" xfId="15879"/>
    <cellStyle name="Output 3 17 9 3 2" xfId="40682"/>
    <cellStyle name="Output 3 17 9 4" xfId="21890"/>
    <cellStyle name="Output 3 17 9 4 2" xfId="46690"/>
    <cellStyle name="Output 3 17 9 5" xfId="30998"/>
    <cellStyle name="Output 3 17 9 6" xfId="50052"/>
    <cellStyle name="Output 3 17 9 7" xfId="25532"/>
    <cellStyle name="Output 3 18" xfId="288"/>
    <cellStyle name="Output 3 18 10" xfId="6519"/>
    <cellStyle name="Output 3 18 10 2" xfId="11468"/>
    <cellStyle name="Output 3 18 10 2 2" xfId="55430"/>
    <cellStyle name="Output 3 18 10 2 3" xfId="36272"/>
    <cellStyle name="Output 3 18 10 3" xfId="16369"/>
    <cellStyle name="Output 3 18 10 3 2" xfId="41172"/>
    <cellStyle name="Output 3 18 10 4" xfId="19673"/>
    <cellStyle name="Output 3 18 10 4 2" xfId="44475"/>
    <cellStyle name="Output 3 18 10 5" xfId="31483"/>
    <cellStyle name="Output 3 18 10 6" xfId="50542"/>
    <cellStyle name="Output 3 18 10 7" xfId="26022"/>
    <cellStyle name="Output 3 18 11" xfId="6898"/>
    <cellStyle name="Output 3 18 11 2" xfId="11847"/>
    <cellStyle name="Output 3 18 11 2 2" xfId="55807"/>
    <cellStyle name="Output 3 18 11 2 3" xfId="36651"/>
    <cellStyle name="Output 3 18 11 3" xfId="16748"/>
    <cellStyle name="Output 3 18 11 3 2" xfId="41551"/>
    <cellStyle name="Output 3 18 11 4" xfId="21464"/>
    <cellStyle name="Output 3 18 11 4 2" xfId="46264"/>
    <cellStyle name="Output 3 18 11 5" xfId="31856"/>
    <cellStyle name="Output 3 18 11 6" xfId="50919"/>
    <cellStyle name="Output 3 18 11 7" xfId="26399"/>
    <cellStyle name="Output 3 18 12" xfId="7270"/>
    <cellStyle name="Output 3 18 12 2" xfId="12219"/>
    <cellStyle name="Output 3 18 12 2 2" xfId="56179"/>
    <cellStyle name="Output 3 18 12 2 3" xfId="37023"/>
    <cellStyle name="Output 3 18 12 3" xfId="17120"/>
    <cellStyle name="Output 3 18 12 3 2" xfId="41923"/>
    <cellStyle name="Output 3 18 12 4" xfId="21183"/>
    <cellStyle name="Output 3 18 12 4 2" xfId="45983"/>
    <cellStyle name="Output 3 18 12 5" xfId="51291"/>
    <cellStyle name="Output 3 18 12 6" xfId="26771"/>
    <cellStyle name="Output 3 18 13" xfId="2745"/>
    <cellStyle name="Output 3 18 13 2" xfId="27186"/>
    <cellStyle name="Output 3 18 13 3" xfId="27725"/>
    <cellStyle name="Output 3 18 14" xfId="7693"/>
    <cellStyle name="Output 3 18 14 2" xfId="51691"/>
    <cellStyle name="Output 3 18 14 3" xfId="32498"/>
    <cellStyle name="Output 3 18 15" xfId="12591"/>
    <cellStyle name="Output 3 18 15 2" xfId="37394"/>
    <cellStyle name="Output 3 18 16" xfId="20118"/>
    <cellStyle name="Output 3 18 16 2" xfId="44920"/>
    <cellStyle name="Output 3 18 17" xfId="27208"/>
    <cellStyle name="Output 3 18 18" xfId="56593"/>
    <cellStyle name="Output 3 18 19" xfId="22262"/>
    <cellStyle name="Output 3 18 2" xfId="757"/>
    <cellStyle name="Output 3 18 2 2" xfId="1661"/>
    <cellStyle name="Output 3 18 2 2 2" xfId="52226"/>
    <cellStyle name="Output 3 18 2 2 3" xfId="33062"/>
    <cellStyle name="Output 3 18 2 2 4" xfId="8258"/>
    <cellStyle name="Output 3 18 2 3" xfId="13159"/>
    <cellStyle name="Output 3 18 2 3 2" xfId="37962"/>
    <cellStyle name="Output 3 18 2 4" xfId="18232"/>
    <cellStyle name="Output 3 18 2 4 2" xfId="43034"/>
    <cellStyle name="Output 3 18 2 5" xfId="28285"/>
    <cellStyle name="Output 3 18 2 6" xfId="47338"/>
    <cellStyle name="Output 3 18 2 7" xfId="22818"/>
    <cellStyle name="Output 3 18 2 8" xfId="3309"/>
    <cellStyle name="Output 3 18 20" xfId="57048"/>
    <cellStyle name="Output 3 18 21" xfId="2146"/>
    <cellStyle name="Output 3 18 3" xfId="1210"/>
    <cellStyle name="Output 3 18 3 2" xfId="8658"/>
    <cellStyle name="Output 3 18 3 2 2" xfId="52626"/>
    <cellStyle name="Output 3 18 3 2 3" xfId="33462"/>
    <cellStyle name="Output 3 18 3 3" xfId="13559"/>
    <cellStyle name="Output 3 18 3 3 2" xfId="38362"/>
    <cellStyle name="Output 3 18 3 4" xfId="21512"/>
    <cellStyle name="Output 3 18 3 4 2" xfId="46312"/>
    <cellStyle name="Output 3 18 3 5" xfId="28685"/>
    <cellStyle name="Output 3 18 3 6" xfId="47738"/>
    <cellStyle name="Output 3 18 3 7" xfId="23218"/>
    <cellStyle name="Output 3 18 3 8" xfId="3709"/>
    <cellStyle name="Output 3 18 4" xfId="4110"/>
    <cellStyle name="Output 3 18 4 2" xfId="9059"/>
    <cellStyle name="Output 3 18 4 2 2" xfId="53025"/>
    <cellStyle name="Output 3 18 4 2 3" xfId="33863"/>
    <cellStyle name="Output 3 18 4 3" xfId="13960"/>
    <cellStyle name="Output 3 18 4 3 2" xfId="38763"/>
    <cellStyle name="Output 3 18 4 4" xfId="19739"/>
    <cellStyle name="Output 3 18 4 4 2" xfId="44541"/>
    <cellStyle name="Output 3 18 4 5" xfId="29086"/>
    <cellStyle name="Output 3 18 4 6" xfId="48137"/>
    <cellStyle name="Output 3 18 4 7" xfId="23617"/>
    <cellStyle name="Output 3 18 5" xfId="4502"/>
    <cellStyle name="Output 3 18 5 2" xfId="9451"/>
    <cellStyle name="Output 3 18 5 2 2" xfId="53417"/>
    <cellStyle name="Output 3 18 5 2 3" xfId="34255"/>
    <cellStyle name="Output 3 18 5 3" xfId="14352"/>
    <cellStyle name="Output 3 18 5 3 2" xfId="39155"/>
    <cellStyle name="Output 3 18 5 4" xfId="17642"/>
    <cellStyle name="Output 3 18 5 4 2" xfId="42445"/>
    <cellStyle name="Output 3 18 5 5" xfId="29477"/>
    <cellStyle name="Output 3 18 5 6" xfId="48529"/>
    <cellStyle name="Output 3 18 5 7" xfId="24009"/>
    <cellStyle name="Output 3 18 6" xfId="4909"/>
    <cellStyle name="Output 3 18 6 2" xfId="9858"/>
    <cellStyle name="Output 3 18 6 2 2" xfId="53823"/>
    <cellStyle name="Output 3 18 6 2 3" xfId="34662"/>
    <cellStyle name="Output 3 18 6 3" xfId="14759"/>
    <cellStyle name="Output 3 18 6 3 2" xfId="39562"/>
    <cellStyle name="Output 3 18 6 4" xfId="17430"/>
    <cellStyle name="Output 3 18 6 4 2" xfId="42233"/>
    <cellStyle name="Output 3 18 6 5" xfId="29884"/>
    <cellStyle name="Output 3 18 6 6" xfId="48935"/>
    <cellStyle name="Output 3 18 6 7" xfId="24415"/>
    <cellStyle name="Output 3 18 7" xfId="5296"/>
    <cellStyle name="Output 3 18 7 2" xfId="10245"/>
    <cellStyle name="Output 3 18 7 2 2" xfId="54210"/>
    <cellStyle name="Output 3 18 7 2 3" xfId="35049"/>
    <cellStyle name="Output 3 18 7 3" xfId="15146"/>
    <cellStyle name="Output 3 18 7 3 2" xfId="39949"/>
    <cellStyle name="Output 3 18 7 4" xfId="18230"/>
    <cellStyle name="Output 3 18 7 4 2" xfId="43032"/>
    <cellStyle name="Output 3 18 7 5" xfId="30271"/>
    <cellStyle name="Output 3 18 7 6" xfId="49322"/>
    <cellStyle name="Output 3 18 7 7" xfId="24802"/>
    <cellStyle name="Output 3 18 8" xfId="5713"/>
    <cellStyle name="Output 3 18 8 2" xfId="10662"/>
    <cellStyle name="Output 3 18 8 2 2" xfId="54625"/>
    <cellStyle name="Output 3 18 8 2 3" xfId="35466"/>
    <cellStyle name="Output 3 18 8 3" xfId="15563"/>
    <cellStyle name="Output 3 18 8 3 2" xfId="40366"/>
    <cellStyle name="Output 3 18 8 4" xfId="19432"/>
    <cellStyle name="Output 3 18 8 4 2" xfId="44234"/>
    <cellStyle name="Output 3 18 8 5" xfId="30686"/>
    <cellStyle name="Output 3 18 8 6" xfId="49737"/>
    <cellStyle name="Output 3 18 8 7" xfId="25217"/>
    <cellStyle name="Output 3 18 9" xfId="6105"/>
    <cellStyle name="Output 3 18 9 2" xfId="11054"/>
    <cellStyle name="Output 3 18 9 2 2" xfId="55016"/>
    <cellStyle name="Output 3 18 9 2 3" xfId="35858"/>
    <cellStyle name="Output 3 18 9 3" xfId="15955"/>
    <cellStyle name="Output 3 18 9 3 2" xfId="40758"/>
    <cellStyle name="Output 3 18 9 4" xfId="20723"/>
    <cellStyle name="Output 3 18 9 4 2" xfId="45524"/>
    <cellStyle name="Output 3 18 9 5" xfId="31074"/>
    <cellStyle name="Output 3 18 9 6" xfId="50128"/>
    <cellStyle name="Output 3 18 9 7" xfId="25608"/>
    <cellStyle name="Output 3 19" xfId="341"/>
    <cellStyle name="Output 3 19 10" xfId="6572"/>
    <cellStyle name="Output 3 19 10 2" xfId="11521"/>
    <cellStyle name="Output 3 19 10 2 2" xfId="55483"/>
    <cellStyle name="Output 3 19 10 2 3" xfId="36325"/>
    <cellStyle name="Output 3 19 10 3" xfId="16422"/>
    <cellStyle name="Output 3 19 10 3 2" xfId="41225"/>
    <cellStyle name="Output 3 19 10 4" xfId="21916"/>
    <cellStyle name="Output 3 19 10 4 2" xfId="46716"/>
    <cellStyle name="Output 3 19 10 5" xfId="31536"/>
    <cellStyle name="Output 3 19 10 6" xfId="50595"/>
    <cellStyle name="Output 3 19 10 7" xfId="26075"/>
    <cellStyle name="Output 3 19 11" xfId="6951"/>
    <cellStyle name="Output 3 19 11 2" xfId="11900"/>
    <cellStyle name="Output 3 19 11 2 2" xfId="55860"/>
    <cellStyle name="Output 3 19 11 2 3" xfId="36704"/>
    <cellStyle name="Output 3 19 11 3" xfId="16801"/>
    <cellStyle name="Output 3 19 11 3 2" xfId="41604"/>
    <cellStyle name="Output 3 19 11 4" xfId="18351"/>
    <cellStyle name="Output 3 19 11 4 2" xfId="43153"/>
    <cellStyle name="Output 3 19 11 5" xfId="31909"/>
    <cellStyle name="Output 3 19 11 6" xfId="50972"/>
    <cellStyle name="Output 3 19 11 7" xfId="26452"/>
    <cellStyle name="Output 3 19 12" xfId="7323"/>
    <cellStyle name="Output 3 19 12 2" xfId="12272"/>
    <cellStyle name="Output 3 19 12 2 2" xfId="56232"/>
    <cellStyle name="Output 3 19 12 2 3" xfId="37076"/>
    <cellStyle name="Output 3 19 12 3" xfId="17173"/>
    <cellStyle name="Output 3 19 12 3 2" xfId="41976"/>
    <cellStyle name="Output 3 19 12 4" xfId="21730"/>
    <cellStyle name="Output 3 19 12 4 2" xfId="46530"/>
    <cellStyle name="Output 3 19 12 5" xfId="51344"/>
    <cellStyle name="Output 3 19 12 6" xfId="26824"/>
    <cellStyle name="Output 3 19 13" xfId="2798"/>
    <cellStyle name="Output 3 19 13 2" xfId="27104"/>
    <cellStyle name="Output 3 19 13 3" xfId="27778"/>
    <cellStyle name="Output 3 19 14" xfId="7746"/>
    <cellStyle name="Output 3 19 14 2" xfId="51744"/>
    <cellStyle name="Output 3 19 14 3" xfId="32551"/>
    <cellStyle name="Output 3 19 15" xfId="12644"/>
    <cellStyle name="Output 3 19 15 2" xfId="37447"/>
    <cellStyle name="Output 3 19 16" xfId="18104"/>
    <cellStyle name="Output 3 19 16 2" xfId="42906"/>
    <cellStyle name="Output 3 19 17" xfId="27302"/>
    <cellStyle name="Output 3 19 18" xfId="56646"/>
    <cellStyle name="Output 3 19 19" xfId="22315"/>
    <cellStyle name="Output 3 19 2" xfId="810"/>
    <cellStyle name="Output 3 19 2 2" xfId="1714"/>
    <cellStyle name="Output 3 19 2 2 2" xfId="52279"/>
    <cellStyle name="Output 3 19 2 2 3" xfId="33115"/>
    <cellStyle name="Output 3 19 2 2 4" xfId="8311"/>
    <cellStyle name="Output 3 19 2 3" xfId="13212"/>
    <cellStyle name="Output 3 19 2 3 2" xfId="38015"/>
    <cellStyle name="Output 3 19 2 4" xfId="20883"/>
    <cellStyle name="Output 3 19 2 4 2" xfId="45684"/>
    <cellStyle name="Output 3 19 2 5" xfId="28338"/>
    <cellStyle name="Output 3 19 2 6" xfId="47391"/>
    <cellStyle name="Output 3 19 2 7" xfId="22871"/>
    <cellStyle name="Output 3 19 2 8" xfId="3362"/>
    <cellStyle name="Output 3 19 20" xfId="57101"/>
    <cellStyle name="Output 3 19 21" xfId="2199"/>
    <cellStyle name="Output 3 19 3" xfId="1263"/>
    <cellStyle name="Output 3 19 3 2" xfId="8711"/>
    <cellStyle name="Output 3 19 3 2 2" xfId="52679"/>
    <cellStyle name="Output 3 19 3 2 3" xfId="33515"/>
    <cellStyle name="Output 3 19 3 3" xfId="13612"/>
    <cellStyle name="Output 3 19 3 3 2" xfId="38415"/>
    <cellStyle name="Output 3 19 3 4" xfId="19877"/>
    <cellStyle name="Output 3 19 3 4 2" xfId="44679"/>
    <cellStyle name="Output 3 19 3 5" xfId="28738"/>
    <cellStyle name="Output 3 19 3 6" xfId="47791"/>
    <cellStyle name="Output 3 19 3 7" xfId="23271"/>
    <cellStyle name="Output 3 19 3 8" xfId="3762"/>
    <cellStyle name="Output 3 19 4" xfId="4163"/>
    <cellStyle name="Output 3 19 4 2" xfId="9112"/>
    <cellStyle name="Output 3 19 4 2 2" xfId="53078"/>
    <cellStyle name="Output 3 19 4 2 3" xfId="33916"/>
    <cellStyle name="Output 3 19 4 3" xfId="14013"/>
    <cellStyle name="Output 3 19 4 3 2" xfId="38816"/>
    <cellStyle name="Output 3 19 4 4" xfId="20986"/>
    <cellStyle name="Output 3 19 4 4 2" xfId="45786"/>
    <cellStyle name="Output 3 19 4 5" xfId="29139"/>
    <cellStyle name="Output 3 19 4 6" xfId="48190"/>
    <cellStyle name="Output 3 19 4 7" xfId="23670"/>
    <cellStyle name="Output 3 19 5" xfId="4555"/>
    <cellStyle name="Output 3 19 5 2" xfId="9504"/>
    <cellStyle name="Output 3 19 5 2 2" xfId="53470"/>
    <cellStyle name="Output 3 19 5 2 3" xfId="34308"/>
    <cellStyle name="Output 3 19 5 3" xfId="14405"/>
    <cellStyle name="Output 3 19 5 3 2" xfId="39208"/>
    <cellStyle name="Output 3 19 5 4" xfId="19376"/>
    <cellStyle name="Output 3 19 5 4 2" xfId="44178"/>
    <cellStyle name="Output 3 19 5 5" xfId="29530"/>
    <cellStyle name="Output 3 19 5 6" xfId="48582"/>
    <cellStyle name="Output 3 19 5 7" xfId="24062"/>
    <cellStyle name="Output 3 19 6" xfId="4962"/>
    <cellStyle name="Output 3 19 6 2" xfId="9911"/>
    <cellStyle name="Output 3 19 6 2 2" xfId="53876"/>
    <cellStyle name="Output 3 19 6 2 3" xfId="34715"/>
    <cellStyle name="Output 3 19 6 3" xfId="14812"/>
    <cellStyle name="Output 3 19 6 3 2" xfId="39615"/>
    <cellStyle name="Output 3 19 6 4" xfId="2550"/>
    <cellStyle name="Output 3 19 6 4 2" xfId="27531"/>
    <cellStyle name="Output 3 19 6 5" xfId="29937"/>
    <cellStyle name="Output 3 19 6 6" xfId="48988"/>
    <cellStyle name="Output 3 19 6 7" xfId="24468"/>
    <cellStyle name="Output 3 19 7" xfId="5349"/>
    <cellStyle name="Output 3 19 7 2" xfId="10298"/>
    <cellStyle name="Output 3 19 7 2 2" xfId="54263"/>
    <cellStyle name="Output 3 19 7 2 3" xfId="35102"/>
    <cellStyle name="Output 3 19 7 3" xfId="15199"/>
    <cellStyle name="Output 3 19 7 3 2" xfId="40002"/>
    <cellStyle name="Output 3 19 7 4" xfId="20904"/>
    <cellStyle name="Output 3 19 7 4 2" xfId="45705"/>
    <cellStyle name="Output 3 19 7 5" xfId="30324"/>
    <cellStyle name="Output 3 19 7 6" xfId="49375"/>
    <cellStyle name="Output 3 19 7 7" xfId="24855"/>
    <cellStyle name="Output 3 19 8" xfId="5766"/>
    <cellStyle name="Output 3 19 8 2" xfId="10715"/>
    <cellStyle name="Output 3 19 8 2 2" xfId="54678"/>
    <cellStyle name="Output 3 19 8 2 3" xfId="35519"/>
    <cellStyle name="Output 3 19 8 3" xfId="15616"/>
    <cellStyle name="Output 3 19 8 3 2" xfId="40419"/>
    <cellStyle name="Output 3 19 8 4" xfId="21689"/>
    <cellStyle name="Output 3 19 8 4 2" xfId="46489"/>
    <cellStyle name="Output 3 19 8 5" xfId="30739"/>
    <cellStyle name="Output 3 19 8 6" xfId="49790"/>
    <cellStyle name="Output 3 19 8 7" xfId="25270"/>
    <cellStyle name="Output 3 19 9" xfId="6158"/>
    <cellStyle name="Output 3 19 9 2" xfId="11107"/>
    <cellStyle name="Output 3 19 9 2 2" xfId="55069"/>
    <cellStyle name="Output 3 19 9 2 3" xfId="35911"/>
    <cellStyle name="Output 3 19 9 3" xfId="16008"/>
    <cellStyle name="Output 3 19 9 3 2" xfId="40811"/>
    <cellStyle name="Output 3 19 9 4" xfId="18724"/>
    <cellStyle name="Output 3 19 9 4 2" xfId="43526"/>
    <cellStyle name="Output 3 19 9 5" xfId="31127"/>
    <cellStyle name="Output 3 19 9 6" xfId="50181"/>
    <cellStyle name="Output 3 19 9 7" xfId="25661"/>
    <cellStyle name="Output 3 2" xfId="264"/>
    <cellStyle name="Output 3 2 10" xfId="6497"/>
    <cellStyle name="Output 3 2 10 2" xfId="11446"/>
    <cellStyle name="Output 3 2 10 2 2" xfId="55408"/>
    <cellStyle name="Output 3 2 10 2 3" xfId="36250"/>
    <cellStyle name="Output 3 2 10 3" xfId="16347"/>
    <cellStyle name="Output 3 2 10 3 2" xfId="41150"/>
    <cellStyle name="Output 3 2 10 4" xfId="18288"/>
    <cellStyle name="Output 3 2 10 4 2" xfId="43090"/>
    <cellStyle name="Output 3 2 10 5" xfId="31462"/>
    <cellStyle name="Output 3 2 10 6" xfId="50520"/>
    <cellStyle name="Output 3 2 10 7" xfId="26000"/>
    <cellStyle name="Output 3 2 11" xfId="6878"/>
    <cellStyle name="Output 3 2 11 2" xfId="11827"/>
    <cellStyle name="Output 3 2 11 2 2" xfId="55787"/>
    <cellStyle name="Output 3 2 11 2 3" xfId="36631"/>
    <cellStyle name="Output 3 2 11 3" xfId="16728"/>
    <cellStyle name="Output 3 2 11 3 2" xfId="41531"/>
    <cellStyle name="Output 3 2 11 4" xfId="19963"/>
    <cellStyle name="Output 3 2 11 4 2" xfId="44765"/>
    <cellStyle name="Output 3 2 11 5" xfId="31836"/>
    <cellStyle name="Output 3 2 11 6" xfId="50899"/>
    <cellStyle name="Output 3 2 11 7" xfId="26379"/>
    <cellStyle name="Output 3 2 12" xfId="7250"/>
    <cellStyle name="Output 3 2 12 2" xfId="12199"/>
    <cellStyle name="Output 3 2 12 2 2" xfId="56159"/>
    <cellStyle name="Output 3 2 12 2 3" xfId="37003"/>
    <cellStyle name="Output 3 2 12 3" xfId="17100"/>
    <cellStyle name="Output 3 2 12 3 2" xfId="41903"/>
    <cellStyle name="Output 3 2 12 4" xfId="20060"/>
    <cellStyle name="Output 3 2 12 4 2" xfId="44862"/>
    <cellStyle name="Output 3 2 12 5" xfId="51271"/>
    <cellStyle name="Output 3 2 12 6" xfId="26751"/>
    <cellStyle name="Output 3 2 13" xfId="2721"/>
    <cellStyle name="Output 3 2 13 2" xfId="27320"/>
    <cellStyle name="Output 3 2 13 3" xfId="27701"/>
    <cellStyle name="Output 3 2 14" xfId="7669"/>
    <cellStyle name="Output 3 2 14 2" xfId="51671"/>
    <cellStyle name="Output 3 2 14 3" xfId="32474"/>
    <cellStyle name="Output 3 2 15" xfId="12567"/>
    <cellStyle name="Output 3 2 15 2" xfId="37370"/>
    <cellStyle name="Output 3 2 16" xfId="20131"/>
    <cellStyle name="Output 3 2 16 2" xfId="44933"/>
    <cellStyle name="Output 3 2 17" xfId="32199"/>
    <cellStyle name="Output 3 2 18" xfId="56573"/>
    <cellStyle name="Output 3 2 19" xfId="22239"/>
    <cellStyle name="Output 3 2 2" xfId="733"/>
    <cellStyle name="Output 3 2 2 2" xfId="1638"/>
    <cellStyle name="Output 3 2 2 2 2" xfId="52202"/>
    <cellStyle name="Output 3 2 2 2 3" xfId="33038"/>
    <cellStyle name="Output 3 2 2 2 4" xfId="8234"/>
    <cellStyle name="Output 3 2 2 3" xfId="13135"/>
    <cellStyle name="Output 3 2 2 3 2" xfId="37938"/>
    <cellStyle name="Output 3 2 2 4" xfId="18208"/>
    <cellStyle name="Output 3 2 2 4 2" xfId="43010"/>
    <cellStyle name="Output 3 2 2 5" xfId="28261"/>
    <cellStyle name="Output 3 2 2 6" xfId="47314"/>
    <cellStyle name="Output 3 2 2 7" xfId="22794"/>
    <cellStyle name="Output 3 2 2 8" xfId="3285"/>
    <cellStyle name="Output 3 2 20" xfId="57024"/>
    <cellStyle name="Output 3 2 21" xfId="57548"/>
    <cellStyle name="Output 3 2 22" xfId="2123"/>
    <cellStyle name="Output 3 2 3" xfId="1187"/>
    <cellStyle name="Output 3 2 3 2" xfId="8635"/>
    <cellStyle name="Output 3 2 3 2 2" xfId="52603"/>
    <cellStyle name="Output 3 2 3 2 3" xfId="33439"/>
    <cellStyle name="Output 3 2 3 3" xfId="13536"/>
    <cellStyle name="Output 3 2 3 3 2" xfId="38339"/>
    <cellStyle name="Output 3 2 3 4" xfId="21352"/>
    <cellStyle name="Output 3 2 3 4 2" xfId="46152"/>
    <cellStyle name="Output 3 2 3 5" xfId="28662"/>
    <cellStyle name="Output 3 2 3 6" xfId="47715"/>
    <cellStyle name="Output 3 2 3 7" xfId="23195"/>
    <cellStyle name="Output 3 2 3 8" xfId="3686"/>
    <cellStyle name="Output 3 2 4" xfId="4087"/>
    <cellStyle name="Output 3 2 4 2" xfId="9036"/>
    <cellStyle name="Output 3 2 4 2 2" xfId="53002"/>
    <cellStyle name="Output 3 2 4 2 3" xfId="33840"/>
    <cellStyle name="Output 3 2 4 3" xfId="13937"/>
    <cellStyle name="Output 3 2 4 3 2" xfId="38740"/>
    <cellStyle name="Output 3 2 4 4" xfId="19274"/>
    <cellStyle name="Output 3 2 4 4 2" xfId="44076"/>
    <cellStyle name="Output 3 2 4 5" xfId="29063"/>
    <cellStyle name="Output 3 2 4 6" xfId="48114"/>
    <cellStyle name="Output 3 2 4 7" xfId="23594"/>
    <cellStyle name="Output 3 2 5" xfId="4479"/>
    <cellStyle name="Output 3 2 5 2" xfId="9428"/>
    <cellStyle name="Output 3 2 5 2 2" xfId="53394"/>
    <cellStyle name="Output 3 2 5 2 3" xfId="34232"/>
    <cellStyle name="Output 3 2 5 3" xfId="14329"/>
    <cellStyle name="Output 3 2 5 3 2" xfId="39132"/>
    <cellStyle name="Output 3 2 5 4" xfId="20889"/>
    <cellStyle name="Output 3 2 5 4 2" xfId="45690"/>
    <cellStyle name="Output 3 2 5 5" xfId="29455"/>
    <cellStyle name="Output 3 2 5 6" xfId="48506"/>
    <cellStyle name="Output 3 2 5 7" xfId="23986"/>
    <cellStyle name="Output 3 2 6" xfId="4888"/>
    <cellStyle name="Output 3 2 6 2" xfId="9837"/>
    <cellStyle name="Output 3 2 6 2 2" xfId="53802"/>
    <cellStyle name="Output 3 2 6 2 3" xfId="34641"/>
    <cellStyle name="Output 3 2 6 3" xfId="14738"/>
    <cellStyle name="Output 3 2 6 3 2" xfId="39541"/>
    <cellStyle name="Output 3 2 6 4" xfId="20983"/>
    <cellStyle name="Output 3 2 6 4 2" xfId="45783"/>
    <cellStyle name="Output 3 2 6 5" xfId="29863"/>
    <cellStyle name="Output 3 2 6 6" xfId="48914"/>
    <cellStyle name="Output 3 2 6 7" xfId="24394"/>
    <cellStyle name="Output 3 2 7" xfId="5275"/>
    <cellStyle name="Output 3 2 7 2" xfId="10224"/>
    <cellStyle name="Output 3 2 7 2 2" xfId="54189"/>
    <cellStyle name="Output 3 2 7 2 3" xfId="35028"/>
    <cellStyle name="Output 3 2 7 3" xfId="15125"/>
    <cellStyle name="Output 3 2 7 3 2" xfId="39928"/>
    <cellStyle name="Output 3 2 7 4" xfId="21252"/>
    <cellStyle name="Output 3 2 7 4 2" xfId="46052"/>
    <cellStyle name="Output 3 2 7 5" xfId="30250"/>
    <cellStyle name="Output 3 2 7 6" xfId="49301"/>
    <cellStyle name="Output 3 2 7 7" xfId="24781"/>
    <cellStyle name="Output 3 2 8" xfId="5692"/>
    <cellStyle name="Output 3 2 8 2" xfId="10641"/>
    <cellStyle name="Output 3 2 8 2 2" xfId="54604"/>
    <cellStyle name="Output 3 2 8 2 3" xfId="35445"/>
    <cellStyle name="Output 3 2 8 3" xfId="15542"/>
    <cellStyle name="Output 3 2 8 3 2" xfId="40345"/>
    <cellStyle name="Output 3 2 8 4" xfId="21109"/>
    <cellStyle name="Output 3 2 8 4 2" xfId="45909"/>
    <cellStyle name="Output 3 2 8 5" xfId="30665"/>
    <cellStyle name="Output 3 2 8 6" xfId="49716"/>
    <cellStyle name="Output 3 2 8 7" xfId="25196"/>
    <cellStyle name="Output 3 2 9" xfId="6084"/>
    <cellStyle name="Output 3 2 9 2" xfId="11033"/>
    <cellStyle name="Output 3 2 9 2 2" xfId="54995"/>
    <cellStyle name="Output 3 2 9 2 3" xfId="35837"/>
    <cellStyle name="Output 3 2 9 3" xfId="15934"/>
    <cellStyle name="Output 3 2 9 3 2" xfId="40737"/>
    <cellStyle name="Output 3 2 9 4" xfId="19486"/>
    <cellStyle name="Output 3 2 9 4 2" xfId="44288"/>
    <cellStyle name="Output 3 2 9 5" xfId="31053"/>
    <cellStyle name="Output 3 2 9 6" xfId="50107"/>
    <cellStyle name="Output 3 2 9 7" xfId="25587"/>
    <cellStyle name="Output 3 20" xfId="361"/>
    <cellStyle name="Output 3 20 10" xfId="6592"/>
    <cellStyle name="Output 3 20 10 2" xfId="11541"/>
    <cellStyle name="Output 3 20 10 2 2" xfId="55503"/>
    <cellStyle name="Output 3 20 10 2 3" xfId="36345"/>
    <cellStyle name="Output 3 20 10 3" xfId="16442"/>
    <cellStyle name="Output 3 20 10 3 2" xfId="41245"/>
    <cellStyle name="Output 3 20 10 4" xfId="19374"/>
    <cellStyle name="Output 3 20 10 4 2" xfId="44176"/>
    <cellStyle name="Output 3 20 10 5" xfId="31556"/>
    <cellStyle name="Output 3 20 10 6" xfId="50615"/>
    <cellStyle name="Output 3 20 10 7" xfId="26095"/>
    <cellStyle name="Output 3 20 11" xfId="6971"/>
    <cellStyle name="Output 3 20 11 2" xfId="11920"/>
    <cellStyle name="Output 3 20 11 2 2" xfId="55880"/>
    <cellStyle name="Output 3 20 11 2 3" xfId="36724"/>
    <cellStyle name="Output 3 20 11 3" xfId="16821"/>
    <cellStyle name="Output 3 20 11 3 2" xfId="41624"/>
    <cellStyle name="Output 3 20 11 4" xfId="17768"/>
    <cellStyle name="Output 3 20 11 4 2" xfId="42571"/>
    <cellStyle name="Output 3 20 11 5" xfId="31929"/>
    <cellStyle name="Output 3 20 11 6" xfId="50992"/>
    <cellStyle name="Output 3 20 11 7" xfId="26472"/>
    <cellStyle name="Output 3 20 12" xfId="7343"/>
    <cellStyle name="Output 3 20 12 2" xfId="12292"/>
    <cellStyle name="Output 3 20 12 2 2" xfId="56252"/>
    <cellStyle name="Output 3 20 12 2 3" xfId="37096"/>
    <cellStyle name="Output 3 20 12 3" xfId="17193"/>
    <cellStyle name="Output 3 20 12 3 2" xfId="41996"/>
    <cellStyle name="Output 3 20 12 4" xfId="17416"/>
    <cellStyle name="Output 3 20 12 4 2" xfId="42219"/>
    <cellStyle name="Output 3 20 12 5" xfId="51364"/>
    <cellStyle name="Output 3 20 12 6" xfId="26844"/>
    <cellStyle name="Output 3 20 13" xfId="2818"/>
    <cellStyle name="Output 3 20 13 2" xfId="27140"/>
    <cellStyle name="Output 3 20 13 3" xfId="27798"/>
    <cellStyle name="Output 3 20 14" xfId="7766"/>
    <cellStyle name="Output 3 20 14 2" xfId="51764"/>
    <cellStyle name="Output 3 20 14 3" xfId="32571"/>
    <cellStyle name="Output 3 20 15" xfId="12664"/>
    <cellStyle name="Output 3 20 15 2" xfId="37467"/>
    <cellStyle name="Output 3 20 16" xfId="19705"/>
    <cellStyle name="Output 3 20 16 2" xfId="44507"/>
    <cellStyle name="Output 3 20 17" xfId="27238"/>
    <cellStyle name="Output 3 20 18" xfId="56666"/>
    <cellStyle name="Output 3 20 19" xfId="22335"/>
    <cellStyle name="Output 3 20 2" xfId="830"/>
    <cellStyle name="Output 3 20 2 2" xfId="1734"/>
    <cellStyle name="Output 3 20 2 2 2" xfId="52299"/>
    <cellStyle name="Output 3 20 2 2 3" xfId="33135"/>
    <cellStyle name="Output 3 20 2 2 4" xfId="8331"/>
    <cellStyle name="Output 3 20 2 3" xfId="13232"/>
    <cellStyle name="Output 3 20 2 3 2" xfId="38035"/>
    <cellStyle name="Output 3 20 2 4" xfId="21801"/>
    <cellStyle name="Output 3 20 2 4 2" xfId="46601"/>
    <cellStyle name="Output 3 20 2 5" xfId="28358"/>
    <cellStyle name="Output 3 20 2 6" xfId="47411"/>
    <cellStyle name="Output 3 20 2 7" xfId="22891"/>
    <cellStyle name="Output 3 20 2 8" xfId="3382"/>
    <cellStyle name="Output 3 20 20" xfId="57121"/>
    <cellStyle name="Output 3 20 21" xfId="2219"/>
    <cellStyle name="Output 3 20 3" xfId="1283"/>
    <cellStyle name="Output 3 20 3 2" xfId="8731"/>
    <cellStyle name="Output 3 20 3 2 2" xfId="52699"/>
    <cellStyle name="Output 3 20 3 2 3" xfId="33535"/>
    <cellStyle name="Output 3 20 3 3" xfId="13632"/>
    <cellStyle name="Output 3 20 3 3 2" xfId="38435"/>
    <cellStyle name="Output 3 20 3 4" xfId="21055"/>
    <cellStyle name="Output 3 20 3 4 2" xfId="45855"/>
    <cellStyle name="Output 3 20 3 5" xfId="28758"/>
    <cellStyle name="Output 3 20 3 6" xfId="47811"/>
    <cellStyle name="Output 3 20 3 7" xfId="23291"/>
    <cellStyle name="Output 3 20 3 8" xfId="3782"/>
    <cellStyle name="Output 3 20 4" xfId="4183"/>
    <cellStyle name="Output 3 20 4 2" xfId="9132"/>
    <cellStyle name="Output 3 20 4 2 2" xfId="53098"/>
    <cellStyle name="Output 3 20 4 2 3" xfId="33936"/>
    <cellStyle name="Output 3 20 4 3" xfId="14033"/>
    <cellStyle name="Output 3 20 4 3 2" xfId="38836"/>
    <cellStyle name="Output 3 20 4 4" xfId="19155"/>
    <cellStyle name="Output 3 20 4 4 2" xfId="43957"/>
    <cellStyle name="Output 3 20 4 5" xfId="29159"/>
    <cellStyle name="Output 3 20 4 6" xfId="48210"/>
    <cellStyle name="Output 3 20 4 7" xfId="23690"/>
    <cellStyle name="Output 3 20 5" xfId="4575"/>
    <cellStyle name="Output 3 20 5 2" xfId="9524"/>
    <cellStyle name="Output 3 20 5 2 2" xfId="53490"/>
    <cellStyle name="Output 3 20 5 2 3" xfId="34328"/>
    <cellStyle name="Output 3 20 5 3" xfId="14425"/>
    <cellStyle name="Output 3 20 5 3 2" xfId="39228"/>
    <cellStyle name="Output 3 20 5 4" xfId="20826"/>
    <cellStyle name="Output 3 20 5 4 2" xfId="45627"/>
    <cellStyle name="Output 3 20 5 5" xfId="29550"/>
    <cellStyle name="Output 3 20 5 6" xfId="48602"/>
    <cellStyle name="Output 3 20 5 7" xfId="24082"/>
    <cellStyle name="Output 3 20 6" xfId="4982"/>
    <cellStyle name="Output 3 20 6 2" xfId="9931"/>
    <cellStyle name="Output 3 20 6 2 2" xfId="53896"/>
    <cellStyle name="Output 3 20 6 2 3" xfId="34735"/>
    <cellStyle name="Output 3 20 6 3" xfId="14832"/>
    <cellStyle name="Output 3 20 6 3 2" xfId="39635"/>
    <cellStyle name="Output 3 20 6 4" xfId="17779"/>
    <cellStyle name="Output 3 20 6 4 2" xfId="42582"/>
    <cellStyle name="Output 3 20 6 5" xfId="29957"/>
    <cellStyle name="Output 3 20 6 6" xfId="49008"/>
    <cellStyle name="Output 3 20 6 7" xfId="24488"/>
    <cellStyle name="Output 3 20 7" xfId="5369"/>
    <cellStyle name="Output 3 20 7 2" xfId="10318"/>
    <cellStyle name="Output 3 20 7 2 2" xfId="54283"/>
    <cellStyle name="Output 3 20 7 2 3" xfId="35122"/>
    <cellStyle name="Output 3 20 7 3" xfId="15219"/>
    <cellStyle name="Output 3 20 7 3 2" xfId="40022"/>
    <cellStyle name="Output 3 20 7 4" xfId="21827"/>
    <cellStyle name="Output 3 20 7 4 2" xfId="46627"/>
    <cellStyle name="Output 3 20 7 5" xfId="30344"/>
    <cellStyle name="Output 3 20 7 6" xfId="49395"/>
    <cellStyle name="Output 3 20 7 7" xfId="24875"/>
    <cellStyle name="Output 3 20 8" xfId="5786"/>
    <cellStyle name="Output 3 20 8 2" xfId="10735"/>
    <cellStyle name="Output 3 20 8 2 2" xfId="54698"/>
    <cellStyle name="Output 3 20 8 2 3" xfId="35539"/>
    <cellStyle name="Output 3 20 8 3" xfId="15636"/>
    <cellStyle name="Output 3 20 8 3 2" xfId="40439"/>
    <cellStyle name="Output 3 20 8 4" xfId="18726"/>
    <cellStyle name="Output 3 20 8 4 2" xfId="43528"/>
    <cellStyle name="Output 3 20 8 5" xfId="30759"/>
    <cellStyle name="Output 3 20 8 6" xfId="49810"/>
    <cellStyle name="Output 3 20 8 7" xfId="25290"/>
    <cellStyle name="Output 3 20 9" xfId="6178"/>
    <cellStyle name="Output 3 20 9 2" xfId="11127"/>
    <cellStyle name="Output 3 20 9 2 2" xfId="55089"/>
    <cellStyle name="Output 3 20 9 2 3" xfId="35931"/>
    <cellStyle name="Output 3 20 9 3" xfId="16028"/>
    <cellStyle name="Output 3 20 9 3 2" xfId="40831"/>
    <cellStyle name="Output 3 20 9 4" xfId="20327"/>
    <cellStyle name="Output 3 20 9 4 2" xfId="45129"/>
    <cellStyle name="Output 3 20 9 5" xfId="31147"/>
    <cellStyle name="Output 3 20 9 6" xfId="50201"/>
    <cellStyle name="Output 3 20 9 7" xfId="25681"/>
    <cellStyle name="Output 3 21" xfId="344"/>
    <cellStyle name="Output 3 21 10" xfId="6575"/>
    <cellStyle name="Output 3 21 10 2" xfId="11524"/>
    <cellStyle name="Output 3 21 10 2 2" xfId="55486"/>
    <cellStyle name="Output 3 21 10 2 3" xfId="36328"/>
    <cellStyle name="Output 3 21 10 3" xfId="16425"/>
    <cellStyle name="Output 3 21 10 3 2" xfId="41228"/>
    <cellStyle name="Output 3 21 10 4" xfId="17572"/>
    <cellStyle name="Output 3 21 10 4 2" xfId="42375"/>
    <cellStyle name="Output 3 21 10 5" xfId="31539"/>
    <cellStyle name="Output 3 21 10 6" xfId="50598"/>
    <cellStyle name="Output 3 21 10 7" xfId="26078"/>
    <cellStyle name="Output 3 21 11" xfId="6954"/>
    <cellStyle name="Output 3 21 11 2" xfId="11903"/>
    <cellStyle name="Output 3 21 11 2 2" xfId="55863"/>
    <cellStyle name="Output 3 21 11 2 3" xfId="36707"/>
    <cellStyle name="Output 3 21 11 3" xfId="16804"/>
    <cellStyle name="Output 3 21 11 3 2" xfId="41607"/>
    <cellStyle name="Output 3 21 11 4" xfId="21424"/>
    <cellStyle name="Output 3 21 11 4 2" xfId="46224"/>
    <cellStyle name="Output 3 21 11 5" xfId="31912"/>
    <cellStyle name="Output 3 21 11 6" xfId="50975"/>
    <cellStyle name="Output 3 21 11 7" xfId="26455"/>
    <cellStyle name="Output 3 21 12" xfId="7326"/>
    <cellStyle name="Output 3 21 12 2" xfId="12275"/>
    <cellStyle name="Output 3 21 12 2 2" xfId="56235"/>
    <cellStyle name="Output 3 21 12 2 3" xfId="37079"/>
    <cellStyle name="Output 3 21 12 3" xfId="17176"/>
    <cellStyle name="Output 3 21 12 3 2" xfId="41979"/>
    <cellStyle name="Output 3 21 12 4" xfId="20987"/>
    <cellStyle name="Output 3 21 12 4 2" xfId="45787"/>
    <cellStyle name="Output 3 21 12 5" xfId="51347"/>
    <cellStyle name="Output 3 21 12 6" xfId="26827"/>
    <cellStyle name="Output 3 21 13" xfId="2801"/>
    <cellStyle name="Output 3 21 13 2" xfId="27103"/>
    <cellStyle name="Output 3 21 13 3" xfId="27781"/>
    <cellStyle name="Output 3 21 14" xfId="7749"/>
    <cellStyle name="Output 3 21 14 2" xfId="51747"/>
    <cellStyle name="Output 3 21 14 3" xfId="32554"/>
    <cellStyle name="Output 3 21 15" xfId="12647"/>
    <cellStyle name="Output 3 21 15 2" xfId="37450"/>
    <cellStyle name="Output 3 21 16" xfId="21187"/>
    <cellStyle name="Output 3 21 16 2" xfId="45987"/>
    <cellStyle name="Output 3 21 17" xfId="32232"/>
    <cellStyle name="Output 3 21 18" xfId="56649"/>
    <cellStyle name="Output 3 21 19" xfId="22318"/>
    <cellStyle name="Output 3 21 2" xfId="813"/>
    <cellStyle name="Output 3 21 2 2" xfId="1717"/>
    <cellStyle name="Output 3 21 2 2 2" xfId="52282"/>
    <cellStyle name="Output 3 21 2 2 3" xfId="33118"/>
    <cellStyle name="Output 3 21 2 2 4" xfId="8314"/>
    <cellStyle name="Output 3 21 2 3" xfId="13215"/>
    <cellStyle name="Output 3 21 2 3 2" xfId="38018"/>
    <cellStyle name="Output 3 21 2 4" xfId="19737"/>
    <cellStyle name="Output 3 21 2 4 2" xfId="44539"/>
    <cellStyle name="Output 3 21 2 5" xfId="28341"/>
    <cellStyle name="Output 3 21 2 6" xfId="47394"/>
    <cellStyle name="Output 3 21 2 7" xfId="22874"/>
    <cellStyle name="Output 3 21 2 8" xfId="3365"/>
    <cellStyle name="Output 3 21 20" xfId="57104"/>
    <cellStyle name="Output 3 21 21" xfId="2202"/>
    <cellStyle name="Output 3 21 3" xfId="1266"/>
    <cellStyle name="Output 3 21 3 2" xfId="8714"/>
    <cellStyle name="Output 3 21 3 2 2" xfId="52682"/>
    <cellStyle name="Output 3 21 3 2 3" xfId="33518"/>
    <cellStyle name="Output 3 21 3 3" xfId="13615"/>
    <cellStyle name="Output 3 21 3 3 2" xfId="38418"/>
    <cellStyle name="Output 3 21 3 4" xfId="18727"/>
    <cellStyle name="Output 3 21 3 4 2" xfId="43529"/>
    <cellStyle name="Output 3 21 3 5" xfId="28741"/>
    <cellStyle name="Output 3 21 3 6" xfId="47794"/>
    <cellStyle name="Output 3 21 3 7" xfId="23274"/>
    <cellStyle name="Output 3 21 3 8" xfId="3765"/>
    <cellStyle name="Output 3 21 4" xfId="4166"/>
    <cellStyle name="Output 3 21 4 2" xfId="9115"/>
    <cellStyle name="Output 3 21 4 2 2" xfId="53081"/>
    <cellStyle name="Output 3 21 4 2 3" xfId="33919"/>
    <cellStyle name="Output 3 21 4 3" xfId="14016"/>
    <cellStyle name="Output 3 21 4 3 2" xfId="38819"/>
    <cellStyle name="Output 3 21 4 4" xfId="7661"/>
    <cellStyle name="Output 3 21 4 4 2" xfId="32466"/>
    <cellStyle name="Output 3 21 4 5" xfId="29142"/>
    <cellStyle name="Output 3 21 4 6" xfId="48193"/>
    <cellStyle name="Output 3 21 4 7" xfId="23673"/>
    <cellStyle name="Output 3 21 5" xfId="4558"/>
    <cellStyle name="Output 3 21 5 2" xfId="9507"/>
    <cellStyle name="Output 3 21 5 2 2" xfId="53473"/>
    <cellStyle name="Output 3 21 5 2 3" xfId="34311"/>
    <cellStyle name="Output 3 21 5 3" xfId="14408"/>
    <cellStyle name="Output 3 21 5 3 2" xfId="39211"/>
    <cellStyle name="Output 3 21 5 4" xfId="18227"/>
    <cellStyle name="Output 3 21 5 4 2" xfId="43029"/>
    <cellStyle name="Output 3 21 5 5" xfId="29533"/>
    <cellStyle name="Output 3 21 5 6" xfId="48585"/>
    <cellStyle name="Output 3 21 5 7" xfId="24065"/>
    <cellStyle name="Output 3 21 6" xfId="4965"/>
    <cellStyle name="Output 3 21 6 2" xfId="9914"/>
    <cellStyle name="Output 3 21 6 2 2" xfId="53879"/>
    <cellStyle name="Output 3 21 6 2 3" xfId="34718"/>
    <cellStyle name="Output 3 21 6 3" xfId="14815"/>
    <cellStyle name="Output 3 21 6 3 2" xfId="39618"/>
    <cellStyle name="Output 3 21 6 4" xfId="17903"/>
    <cellStyle name="Output 3 21 6 4 2" xfId="42706"/>
    <cellStyle name="Output 3 21 6 5" xfId="29940"/>
    <cellStyle name="Output 3 21 6 6" xfId="48991"/>
    <cellStyle name="Output 3 21 6 7" xfId="24471"/>
    <cellStyle name="Output 3 21 7" xfId="5352"/>
    <cellStyle name="Output 3 21 7 2" xfId="10301"/>
    <cellStyle name="Output 3 21 7 2 2" xfId="54266"/>
    <cellStyle name="Output 3 21 7 2 3" xfId="35105"/>
    <cellStyle name="Output 3 21 7 3" xfId="15202"/>
    <cellStyle name="Output 3 21 7 3 2" xfId="40005"/>
    <cellStyle name="Output 3 21 7 4" xfId="19759"/>
    <cellStyle name="Output 3 21 7 4 2" xfId="44561"/>
    <cellStyle name="Output 3 21 7 5" xfId="30327"/>
    <cellStyle name="Output 3 21 7 6" xfId="49378"/>
    <cellStyle name="Output 3 21 7 7" xfId="24858"/>
    <cellStyle name="Output 3 21 8" xfId="5769"/>
    <cellStyle name="Output 3 21 8 2" xfId="10718"/>
    <cellStyle name="Output 3 21 8 2 2" xfId="54681"/>
    <cellStyle name="Output 3 21 8 2 3" xfId="35522"/>
    <cellStyle name="Output 3 21 8 3" xfId="15619"/>
    <cellStyle name="Output 3 21 8 3 2" xfId="40422"/>
    <cellStyle name="Output 3 21 8 4" xfId="20940"/>
    <cellStyle name="Output 3 21 8 4 2" xfId="45741"/>
    <cellStyle name="Output 3 21 8 5" xfId="30742"/>
    <cellStyle name="Output 3 21 8 6" xfId="49793"/>
    <cellStyle name="Output 3 21 8 7" xfId="25273"/>
    <cellStyle name="Output 3 21 9" xfId="6161"/>
    <cellStyle name="Output 3 21 9 2" xfId="11110"/>
    <cellStyle name="Output 3 21 9 2 2" xfId="55072"/>
    <cellStyle name="Output 3 21 9 2 3" xfId="35914"/>
    <cellStyle name="Output 3 21 9 3" xfId="16011"/>
    <cellStyle name="Output 3 21 9 3 2" xfId="40814"/>
    <cellStyle name="Output 3 21 9 4" xfId="21769"/>
    <cellStyle name="Output 3 21 9 4 2" xfId="46569"/>
    <cellStyle name="Output 3 21 9 5" xfId="31130"/>
    <cellStyle name="Output 3 21 9 6" xfId="50184"/>
    <cellStyle name="Output 3 21 9 7" xfId="25664"/>
    <cellStyle name="Output 3 22" xfId="350"/>
    <cellStyle name="Output 3 22 10" xfId="6581"/>
    <cellStyle name="Output 3 22 10 2" xfId="11530"/>
    <cellStyle name="Output 3 22 10 2 2" xfId="55492"/>
    <cellStyle name="Output 3 22 10 2 3" xfId="36334"/>
    <cellStyle name="Output 3 22 10 3" xfId="16431"/>
    <cellStyle name="Output 3 22 10 3 2" xfId="41234"/>
    <cellStyle name="Output 3 22 10 4" xfId="19009"/>
    <cellStyle name="Output 3 22 10 4 2" xfId="43811"/>
    <cellStyle name="Output 3 22 10 5" xfId="31545"/>
    <cellStyle name="Output 3 22 10 6" xfId="50604"/>
    <cellStyle name="Output 3 22 10 7" xfId="26084"/>
    <cellStyle name="Output 3 22 11" xfId="6960"/>
    <cellStyle name="Output 3 22 11 2" xfId="11909"/>
    <cellStyle name="Output 3 22 11 2 2" xfId="55869"/>
    <cellStyle name="Output 3 22 11 2 3" xfId="36713"/>
    <cellStyle name="Output 3 22 11 3" xfId="16810"/>
    <cellStyle name="Output 3 22 11 3 2" xfId="41613"/>
    <cellStyle name="Output 3 22 11 4" xfId="20981"/>
    <cellStyle name="Output 3 22 11 4 2" xfId="45781"/>
    <cellStyle name="Output 3 22 11 5" xfId="31918"/>
    <cellStyle name="Output 3 22 11 6" xfId="50981"/>
    <cellStyle name="Output 3 22 11 7" xfId="26461"/>
    <cellStyle name="Output 3 22 12" xfId="7332"/>
    <cellStyle name="Output 3 22 12 2" xfId="12281"/>
    <cellStyle name="Output 3 22 12 2 2" xfId="56241"/>
    <cellStyle name="Output 3 22 12 2 3" xfId="37085"/>
    <cellStyle name="Output 3 22 12 3" xfId="17182"/>
    <cellStyle name="Output 3 22 12 3 2" xfId="41985"/>
    <cellStyle name="Output 3 22 12 4" xfId="18687"/>
    <cellStyle name="Output 3 22 12 4 2" xfId="43489"/>
    <cellStyle name="Output 3 22 12 5" xfId="51353"/>
    <cellStyle name="Output 3 22 12 6" xfId="26833"/>
    <cellStyle name="Output 3 22 13" xfId="2807"/>
    <cellStyle name="Output 3 22 13 2" xfId="27101"/>
    <cellStyle name="Output 3 22 13 3" xfId="27787"/>
    <cellStyle name="Output 3 22 14" xfId="7755"/>
    <cellStyle name="Output 3 22 14 2" xfId="51753"/>
    <cellStyle name="Output 3 22 14 3" xfId="32560"/>
    <cellStyle name="Output 3 22 15" xfId="12653"/>
    <cellStyle name="Output 3 22 15 2" xfId="37456"/>
    <cellStyle name="Output 3 22 16" xfId="19347"/>
    <cellStyle name="Output 3 22 16 2" xfId="44149"/>
    <cellStyle name="Output 3 22 17" xfId="32223"/>
    <cellStyle name="Output 3 22 18" xfId="56655"/>
    <cellStyle name="Output 3 22 19" xfId="22324"/>
    <cellStyle name="Output 3 22 2" xfId="819"/>
    <cellStyle name="Output 3 22 2 2" xfId="1723"/>
    <cellStyle name="Output 3 22 2 2 2" xfId="52288"/>
    <cellStyle name="Output 3 22 2 2 3" xfId="33124"/>
    <cellStyle name="Output 3 22 2 2 4" xfId="8320"/>
    <cellStyle name="Output 3 22 2 3" xfId="13221"/>
    <cellStyle name="Output 3 22 2 3 2" xfId="38024"/>
    <cellStyle name="Output 3 22 2 4" xfId="21642"/>
    <cellStyle name="Output 3 22 2 4 2" xfId="46442"/>
    <cellStyle name="Output 3 22 2 5" xfId="28347"/>
    <cellStyle name="Output 3 22 2 6" xfId="47400"/>
    <cellStyle name="Output 3 22 2 7" xfId="22880"/>
    <cellStyle name="Output 3 22 2 8" xfId="3371"/>
    <cellStyle name="Output 3 22 20" xfId="57110"/>
    <cellStyle name="Output 3 22 21" xfId="2208"/>
    <cellStyle name="Output 3 22 3" xfId="1272"/>
    <cellStyle name="Output 3 22 3 2" xfId="8720"/>
    <cellStyle name="Output 3 22 3 2 2" xfId="52688"/>
    <cellStyle name="Output 3 22 3 2 3" xfId="33524"/>
    <cellStyle name="Output 3 22 3 3" xfId="13621"/>
    <cellStyle name="Output 3 22 3 3 2" xfId="38424"/>
    <cellStyle name="Output 3 22 3 4" xfId="17413"/>
    <cellStyle name="Output 3 22 3 4 2" xfId="42216"/>
    <cellStyle name="Output 3 22 3 5" xfId="28747"/>
    <cellStyle name="Output 3 22 3 6" xfId="47800"/>
    <cellStyle name="Output 3 22 3 7" xfId="23280"/>
    <cellStyle name="Output 3 22 3 8" xfId="3771"/>
    <cellStyle name="Output 3 22 4" xfId="4172"/>
    <cellStyle name="Output 3 22 4 2" xfId="9121"/>
    <cellStyle name="Output 3 22 4 2 2" xfId="53087"/>
    <cellStyle name="Output 3 22 4 2 3" xfId="33925"/>
    <cellStyle name="Output 3 22 4 3" xfId="14022"/>
    <cellStyle name="Output 3 22 4 3 2" xfId="38825"/>
    <cellStyle name="Output 3 22 4 4" xfId="18868"/>
    <cellStyle name="Output 3 22 4 4 2" xfId="43670"/>
    <cellStyle name="Output 3 22 4 5" xfId="29148"/>
    <cellStyle name="Output 3 22 4 6" xfId="48199"/>
    <cellStyle name="Output 3 22 4 7" xfId="23679"/>
    <cellStyle name="Output 3 22 5" xfId="4564"/>
    <cellStyle name="Output 3 22 5 2" xfId="9513"/>
    <cellStyle name="Output 3 22 5 2 2" xfId="53479"/>
    <cellStyle name="Output 3 22 5 2 3" xfId="34317"/>
    <cellStyle name="Output 3 22 5 3" xfId="14414"/>
    <cellStyle name="Output 3 22 5 3 2" xfId="39217"/>
    <cellStyle name="Output 3 22 5 4" xfId="20525"/>
    <cellStyle name="Output 3 22 5 4 2" xfId="45326"/>
    <cellStyle name="Output 3 22 5 5" xfId="29539"/>
    <cellStyle name="Output 3 22 5 6" xfId="48591"/>
    <cellStyle name="Output 3 22 5 7" xfId="24071"/>
    <cellStyle name="Output 3 22 6" xfId="4971"/>
    <cellStyle name="Output 3 22 6 2" xfId="9920"/>
    <cellStyle name="Output 3 22 6 2 2" xfId="53885"/>
    <cellStyle name="Output 3 22 6 2 3" xfId="34724"/>
    <cellStyle name="Output 3 22 6 3" xfId="14821"/>
    <cellStyle name="Output 3 22 6 3 2" xfId="39624"/>
    <cellStyle name="Output 3 22 6 4" xfId="17763"/>
    <cellStyle name="Output 3 22 6 4 2" xfId="42566"/>
    <cellStyle name="Output 3 22 6 5" xfId="29946"/>
    <cellStyle name="Output 3 22 6 6" xfId="48997"/>
    <cellStyle name="Output 3 22 6 7" xfId="24477"/>
    <cellStyle name="Output 3 22 7" xfId="5358"/>
    <cellStyle name="Output 3 22 7 2" xfId="10307"/>
    <cellStyle name="Output 3 22 7 2 2" xfId="54272"/>
    <cellStyle name="Output 3 22 7 2 3" xfId="35111"/>
    <cellStyle name="Output 3 22 7 3" xfId="15208"/>
    <cellStyle name="Output 3 22 7 3 2" xfId="40011"/>
    <cellStyle name="Output 3 22 7 4" xfId="21663"/>
    <cellStyle name="Output 3 22 7 4 2" xfId="46463"/>
    <cellStyle name="Output 3 22 7 5" xfId="30333"/>
    <cellStyle name="Output 3 22 7 6" xfId="49384"/>
    <cellStyle name="Output 3 22 7 7" xfId="24864"/>
    <cellStyle name="Output 3 22 8" xfId="5775"/>
    <cellStyle name="Output 3 22 8 2" xfId="10724"/>
    <cellStyle name="Output 3 22 8 2 2" xfId="54687"/>
    <cellStyle name="Output 3 22 8 2 3" xfId="35528"/>
    <cellStyle name="Output 3 22 8 3" xfId="15625"/>
    <cellStyle name="Output 3 22 8 3 2" xfId="40428"/>
    <cellStyle name="Output 3 22 8 4" xfId="18638"/>
    <cellStyle name="Output 3 22 8 4 2" xfId="43440"/>
    <cellStyle name="Output 3 22 8 5" xfId="30748"/>
    <cellStyle name="Output 3 22 8 6" xfId="49799"/>
    <cellStyle name="Output 3 22 8 7" xfId="25279"/>
    <cellStyle name="Output 3 22 9" xfId="6167"/>
    <cellStyle name="Output 3 22 9 2" xfId="11116"/>
    <cellStyle name="Output 3 22 9 2 2" xfId="55078"/>
    <cellStyle name="Output 3 22 9 2 3" xfId="35920"/>
    <cellStyle name="Output 3 22 9 3" xfId="16017"/>
    <cellStyle name="Output 3 22 9 3 2" xfId="40820"/>
    <cellStyle name="Output 3 22 9 4" xfId="19973"/>
    <cellStyle name="Output 3 22 9 4 2" xfId="44775"/>
    <cellStyle name="Output 3 22 9 5" xfId="31136"/>
    <cellStyle name="Output 3 22 9 6" xfId="50190"/>
    <cellStyle name="Output 3 22 9 7" xfId="25670"/>
    <cellStyle name="Output 3 23" xfId="353"/>
    <cellStyle name="Output 3 23 10" xfId="6584"/>
    <cellStyle name="Output 3 23 10 2" xfId="11533"/>
    <cellStyle name="Output 3 23 10 2 2" xfId="55495"/>
    <cellStyle name="Output 3 23 10 2 3" xfId="36337"/>
    <cellStyle name="Output 3 23 10 3" xfId="16434"/>
    <cellStyle name="Output 3 23 10 3 2" xfId="41237"/>
    <cellStyle name="Output 3 23 10 4" xfId="22037"/>
    <cellStyle name="Output 3 23 10 4 2" xfId="46837"/>
    <cellStyle name="Output 3 23 10 5" xfId="31548"/>
    <cellStyle name="Output 3 23 10 6" xfId="50607"/>
    <cellStyle name="Output 3 23 10 7" xfId="26087"/>
    <cellStyle name="Output 3 23 11" xfId="6963"/>
    <cellStyle name="Output 3 23 11 2" xfId="11912"/>
    <cellStyle name="Output 3 23 11 2 2" xfId="55872"/>
    <cellStyle name="Output 3 23 11 2 3" xfId="36716"/>
    <cellStyle name="Output 3 23 11 3" xfId="16813"/>
    <cellStyle name="Output 3 23 11 3 2" xfId="41616"/>
    <cellStyle name="Output 3 23 11 4" xfId="19836"/>
    <cellStyle name="Output 3 23 11 4 2" xfId="44638"/>
    <cellStyle name="Output 3 23 11 5" xfId="31921"/>
    <cellStyle name="Output 3 23 11 6" xfId="50984"/>
    <cellStyle name="Output 3 23 11 7" xfId="26464"/>
    <cellStyle name="Output 3 23 12" xfId="7335"/>
    <cellStyle name="Output 3 23 12 2" xfId="12284"/>
    <cellStyle name="Output 3 23 12 2 2" xfId="56244"/>
    <cellStyle name="Output 3 23 12 2 3" xfId="37088"/>
    <cellStyle name="Output 3 23 12 3" xfId="17185"/>
    <cellStyle name="Output 3 23 12 3 2" xfId="41988"/>
    <cellStyle name="Output 3 23 12 4" xfId="21739"/>
    <cellStyle name="Output 3 23 12 4 2" xfId="46539"/>
    <cellStyle name="Output 3 23 12 5" xfId="51356"/>
    <cellStyle name="Output 3 23 12 6" xfId="26836"/>
    <cellStyle name="Output 3 23 13" xfId="2810"/>
    <cellStyle name="Output 3 23 13 2" xfId="27100"/>
    <cellStyle name="Output 3 23 13 3" xfId="27790"/>
    <cellStyle name="Output 3 23 14" xfId="7758"/>
    <cellStyle name="Output 3 23 14 2" xfId="51756"/>
    <cellStyle name="Output 3 23 14 3" xfId="32563"/>
    <cellStyle name="Output 3 23 15" xfId="12656"/>
    <cellStyle name="Output 3 23 15 2" xfId="37459"/>
    <cellStyle name="Output 3 23 16" xfId="18198"/>
    <cellStyle name="Output 3 23 16 2" xfId="43000"/>
    <cellStyle name="Output 3 23 17" xfId="27434"/>
    <cellStyle name="Output 3 23 18" xfId="56658"/>
    <cellStyle name="Output 3 23 19" xfId="22327"/>
    <cellStyle name="Output 3 23 2" xfId="822"/>
    <cellStyle name="Output 3 23 2 2" xfId="1726"/>
    <cellStyle name="Output 3 23 2 2 2" xfId="52291"/>
    <cellStyle name="Output 3 23 2 2 3" xfId="33127"/>
    <cellStyle name="Output 3 23 2 2 4" xfId="8323"/>
    <cellStyle name="Output 3 23 2 3" xfId="13224"/>
    <cellStyle name="Output 3 23 2 3 2" xfId="38027"/>
    <cellStyle name="Output 3 23 2 4" xfId="20680"/>
    <cellStyle name="Output 3 23 2 4 2" xfId="45481"/>
    <cellStyle name="Output 3 23 2 5" xfId="28350"/>
    <cellStyle name="Output 3 23 2 6" xfId="47403"/>
    <cellStyle name="Output 3 23 2 7" xfId="22883"/>
    <cellStyle name="Output 3 23 2 8" xfId="3374"/>
    <cellStyle name="Output 3 23 20" xfId="57113"/>
    <cellStyle name="Output 3 23 21" xfId="2211"/>
    <cellStyle name="Output 3 23 3" xfId="1275"/>
    <cellStyle name="Output 3 23 3 2" xfId="8723"/>
    <cellStyle name="Output 3 23 3 2 2" xfId="52691"/>
    <cellStyle name="Output 3 23 3 2 3" xfId="33527"/>
    <cellStyle name="Output 3 23 3 3" xfId="13624"/>
    <cellStyle name="Output 3 23 3 3 2" xfId="38427"/>
    <cellStyle name="Output 3 23 3 4" xfId="19889"/>
    <cellStyle name="Output 3 23 3 4 2" xfId="44691"/>
    <cellStyle name="Output 3 23 3 5" xfId="28750"/>
    <cellStyle name="Output 3 23 3 6" xfId="47803"/>
    <cellStyle name="Output 3 23 3 7" xfId="23283"/>
    <cellStyle name="Output 3 23 3 8" xfId="3774"/>
    <cellStyle name="Output 3 23 4" xfId="4175"/>
    <cellStyle name="Output 3 23 4 2" xfId="9124"/>
    <cellStyle name="Output 3 23 4 2 2" xfId="53090"/>
    <cellStyle name="Output 3 23 4 2 3" xfId="33928"/>
    <cellStyle name="Output 3 23 4 3" xfId="14025"/>
    <cellStyle name="Output 3 23 4 3 2" xfId="38828"/>
    <cellStyle name="Output 3 23 4 4" xfId="21903"/>
    <cellStyle name="Output 3 23 4 4 2" xfId="46703"/>
    <cellStyle name="Output 3 23 4 5" xfId="29151"/>
    <cellStyle name="Output 3 23 4 6" xfId="48202"/>
    <cellStyle name="Output 3 23 4 7" xfId="23682"/>
    <cellStyle name="Output 3 23 5" xfId="4567"/>
    <cellStyle name="Output 3 23 5 2" xfId="9516"/>
    <cellStyle name="Output 3 23 5 2 2" xfId="53482"/>
    <cellStyle name="Output 3 23 5 2 3" xfId="34320"/>
    <cellStyle name="Output 3 23 5 3" xfId="14417"/>
    <cellStyle name="Output 3 23 5 3 2" xfId="39220"/>
    <cellStyle name="Output 3 23 5 4" xfId="19368"/>
    <cellStyle name="Output 3 23 5 4 2" xfId="44170"/>
    <cellStyle name="Output 3 23 5 5" xfId="29542"/>
    <cellStyle name="Output 3 23 5 6" xfId="48594"/>
    <cellStyle name="Output 3 23 5 7" xfId="24074"/>
    <cellStyle name="Output 3 23 6" xfId="4974"/>
    <cellStyle name="Output 3 23 6 2" xfId="9923"/>
    <cellStyle name="Output 3 23 6 2 2" xfId="53888"/>
    <cellStyle name="Output 3 23 6 2 3" xfId="34727"/>
    <cellStyle name="Output 3 23 6 3" xfId="14824"/>
    <cellStyle name="Output 3 23 6 3 2" xfId="39627"/>
    <cellStyle name="Output 3 23 6 4" xfId="7557"/>
    <cellStyle name="Output 3 23 6 4 2" xfId="32362"/>
    <cellStyle name="Output 3 23 6 5" xfId="29949"/>
    <cellStyle name="Output 3 23 6 6" xfId="49000"/>
    <cellStyle name="Output 3 23 6 7" xfId="24480"/>
    <cellStyle name="Output 3 23 7" xfId="5361"/>
    <cellStyle name="Output 3 23 7 2" xfId="10310"/>
    <cellStyle name="Output 3 23 7 2 2" xfId="54275"/>
    <cellStyle name="Output 3 23 7 2 3" xfId="35114"/>
    <cellStyle name="Output 3 23 7 3" xfId="15211"/>
    <cellStyle name="Output 3 23 7 3 2" xfId="40014"/>
    <cellStyle name="Output 3 23 7 4" xfId="20707"/>
    <cellStyle name="Output 3 23 7 4 2" xfId="45508"/>
    <cellStyle name="Output 3 23 7 5" xfId="30336"/>
    <cellStyle name="Output 3 23 7 6" xfId="49387"/>
    <cellStyle name="Output 3 23 7 7" xfId="24867"/>
    <cellStyle name="Output 3 23 8" xfId="5778"/>
    <cellStyle name="Output 3 23 8 2" xfId="10727"/>
    <cellStyle name="Output 3 23 8 2 2" xfId="54690"/>
    <cellStyle name="Output 3 23 8 2 3" xfId="35531"/>
    <cellStyle name="Output 3 23 8 3" xfId="15628"/>
    <cellStyle name="Output 3 23 8 3 2" xfId="40431"/>
    <cellStyle name="Output 3 23 8 4" xfId="21698"/>
    <cellStyle name="Output 3 23 8 4 2" xfId="46498"/>
    <cellStyle name="Output 3 23 8 5" xfId="30751"/>
    <cellStyle name="Output 3 23 8 6" xfId="49802"/>
    <cellStyle name="Output 3 23 8 7" xfId="25282"/>
    <cellStyle name="Output 3 23 9" xfId="6170"/>
    <cellStyle name="Output 3 23 9 2" xfId="11119"/>
    <cellStyle name="Output 3 23 9 2 2" xfId="55081"/>
    <cellStyle name="Output 3 23 9 2 3" xfId="35923"/>
    <cellStyle name="Output 3 23 9 3" xfId="16020"/>
    <cellStyle name="Output 3 23 9 3 2" xfId="40823"/>
    <cellStyle name="Output 3 23 9 4" xfId="18830"/>
    <cellStyle name="Output 3 23 9 4 2" xfId="43632"/>
    <cellStyle name="Output 3 23 9 5" xfId="31139"/>
    <cellStyle name="Output 3 23 9 6" xfId="50193"/>
    <cellStyle name="Output 3 23 9 7" xfId="25673"/>
    <cellStyle name="Output 3 24" xfId="456"/>
    <cellStyle name="Output 3 24 10" xfId="6683"/>
    <cellStyle name="Output 3 24 10 2" xfId="11632"/>
    <cellStyle name="Output 3 24 10 2 2" xfId="55594"/>
    <cellStyle name="Output 3 24 10 2 3" xfId="36436"/>
    <cellStyle name="Output 3 24 10 3" xfId="16533"/>
    <cellStyle name="Output 3 24 10 3 2" xfId="41336"/>
    <cellStyle name="Output 3 24 10 4" xfId="17583"/>
    <cellStyle name="Output 3 24 10 4 2" xfId="42386"/>
    <cellStyle name="Output 3 24 10 5" xfId="31646"/>
    <cellStyle name="Output 3 24 10 6" xfId="50706"/>
    <cellStyle name="Output 3 24 10 7" xfId="26186"/>
    <cellStyle name="Output 3 24 11" xfId="7060"/>
    <cellStyle name="Output 3 24 11 2" xfId="12009"/>
    <cellStyle name="Output 3 24 11 2 2" xfId="55969"/>
    <cellStyle name="Output 3 24 11 2 3" xfId="36813"/>
    <cellStyle name="Output 3 24 11 3" xfId="16910"/>
    <cellStyle name="Output 3 24 11 3 2" xfId="41713"/>
    <cellStyle name="Output 3 24 11 4" xfId="19398"/>
    <cellStyle name="Output 3 24 11 4 2" xfId="44200"/>
    <cellStyle name="Output 3 24 11 5" xfId="32018"/>
    <cellStyle name="Output 3 24 11 6" xfId="51081"/>
    <cellStyle name="Output 3 24 11 7" xfId="26561"/>
    <cellStyle name="Output 3 24 12" xfId="7432"/>
    <cellStyle name="Output 3 24 12 2" xfId="12381"/>
    <cellStyle name="Output 3 24 12 2 2" xfId="56341"/>
    <cellStyle name="Output 3 24 12 2 3" xfId="37185"/>
    <cellStyle name="Output 3 24 12 3" xfId="17282"/>
    <cellStyle name="Output 3 24 12 3 2" xfId="42085"/>
    <cellStyle name="Output 3 24 12 4" xfId="19144"/>
    <cellStyle name="Output 3 24 12 4 2" xfId="43946"/>
    <cellStyle name="Output 3 24 12 5" xfId="51453"/>
    <cellStyle name="Output 3 24 12 6" xfId="26933"/>
    <cellStyle name="Output 3 24 13" xfId="2913"/>
    <cellStyle name="Output 3 24 13 2" xfId="46981"/>
    <cellStyle name="Output 3 24 13 3" xfId="27893"/>
    <cellStyle name="Output 3 24 14" xfId="7860"/>
    <cellStyle name="Output 3 24 14 2" xfId="51853"/>
    <cellStyle name="Output 3 24 14 3" xfId="32665"/>
    <cellStyle name="Output 3 24 15" xfId="12759"/>
    <cellStyle name="Output 3 24 15 2" xfId="37562"/>
    <cellStyle name="Output 3 24 16" xfId="20004"/>
    <cellStyle name="Output 3 24 16 2" xfId="44806"/>
    <cellStyle name="Output 3 24 17" xfId="27440"/>
    <cellStyle name="Output 3 24 18" xfId="56755"/>
    <cellStyle name="Output 3 24 19" xfId="22430"/>
    <cellStyle name="Output 3 24 2" xfId="925"/>
    <cellStyle name="Output 3 24 2 2" xfId="1829"/>
    <cellStyle name="Output 3 24 2 2 2" xfId="52393"/>
    <cellStyle name="Output 3 24 2 2 3" xfId="33229"/>
    <cellStyle name="Output 3 24 2 2 4" xfId="8425"/>
    <cellStyle name="Output 3 24 2 3" xfId="13326"/>
    <cellStyle name="Output 3 24 2 3 2" xfId="38129"/>
    <cellStyle name="Output 3 24 2 4" xfId="18475"/>
    <cellStyle name="Output 3 24 2 4 2" xfId="43277"/>
    <cellStyle name="Output 3 24 2 5" xfId="28452"/>
    <cellStyle name="Output 3 24 2 6" xfId="47505"/>
    <cellStyle name="Output 3 24 2 7" xfId="22985"/>
    <cellStyle name="Output 3 24 2 8" xfId="3476"/>
    <cellStyle name="Output 3 24 20" xfId="57216"/>
    <cellStyle name="Output 3 24 21" xfId="2314"/>
    <cellStyle name="Output 3 24 3" xfId="1378"/>
    <cellStyle name="Output 3 24 3 2" xfId="8825"/>
    <cellStyle name="Output 3 24 3 2 2" xfId="52793"/>
    <cellStyle name="Output 3 24 3 2 3" xfId="33629"/>
    <cellStyle name="Output 3 24 3 3" xfId="13726"/>
    <cellStyle name="Output 3 24 3 3 2" xfId="38529"/>
    <cellStyle name="Output 3 24 3 4" xfId="21723"/>
    <cellStyle name="Output 3 24 3 4 2" xfId="46523"/>
    <cellStyle name="Output 3 24 3 5" xfId="28852"/>
    <cellStyle name="Output 3 24 3 6" xfId="47905"/>
    <cellStyle name="Output 3 24 3 7" xfId="23385"/>
    <cellStyle name="Output 3 24 3 8" xfId="3876"/>
    <cellStyle name="Output 3 24 4" xfId="4276"/>
    <cellStyle name="Output 3 24 4 2" xfId="9225"/>
    <cellStyle name="Output 3 24 4 2 2" xfId="53191"/>
    <cellStyle name="Output 3 24 4 2 3" xfId="34029"/>
    <cellStyle name="Output 3 24 4 3" xfId="14126"/>
    <cellStyle name="Output 3 24 4 3 2" xfId="38929"/>
    <cellStyle name="Output 3 24 4 4" xfId="20243"/>
    <cellStyle name="Output 3 24 4 4 2" xfId="45045"/>
    <cellStyle name="Output 3 24 4 5" xfId="29252"/>
    <cellStyle name="Output 3 24 4 6" xfId="48303"/>
    <cellStyle name="Output 3 24 4 7" xfId="23783"/>
    <cellStyle name="Output 3 24 5" xfId="4667"/>
    <cellStyle name="Output 3 24 5 2" xfId="9616"/>
    <cellStyle name="Output 3 24 5 2 2" xfId="53581"/>
    <cellStyle name="Output 3 24 5 2 3" xfId="34420"/>
    <cellStyle name="Output 3 24 5 3" xfId="14517"/>
    <cellStyle name="Output 3 24 5 3 2" xfId="39320"/>
    <cellStyle name="Output 3 24 5 4" xfId="21919"/>
    <cellStyle name="Output 3 24 5 4 2" xfId="46719"/>
    <cellStyle name="Output 3 24 5 5" xfId="29642"/>
    <cellStyle name="Output 3 24 5 6" xfId="48693"/>
    <cellStyle name="Output 3 24 5 7" xfId="24173"/>
    <cellStyle name="Output 3 24 6" xfId="5074"/>
    <cellStyle name="Output 3 24 6 2" xfId="10023"/>
    <cellStyle name="Output 3 24 6 2 2" xfId="53988"/>
    <cellStyle name="Output 3 24 6 2 3" xfId="34827"/>
    <cellStyle name="Output 3 24 6 3" xfId="14924"/>
    <cellStyle name="Output 3 24 6 3 2" xfId="39727"/>
    <cellStyle name="Output 3 24 6 4" xfId="20675"/>
    <cellStyle name="Output 3 24 6 4 2" xfId="45476"/>
    <cellStyle name="Output 3 24 6 5" xfId="30049"/>
    <cellStyle name="Output 3 24 6 6" xfId="49100"/>
    <cellStyle name="Output 3 24 6 7" xfId="24580"/>
    <cellStyle name="Output 3 24 7" xfId="5460"/>
    <cellStyle name="Output 3 24 7 2" xfId="10409"/>
    <cellStyle name="Output 3 24 7 2 2" xfId="54373"/>
    <cellStyle name="Output 3 24 7 2 3" xfId="35213"/>
    <cellStyle name="Output 3 24 7 3" xfId="15310"/>
    <cellStyle name="Output 3 24 7 3 2" xfId="40113"/>
    <cellStyle name="Output 3 24 7 4" xfId="19060"/>
    <cellStyle name="Output 3 24 7 4 2" xfId="43862"/>
    <cellStyle name="Output 3 24 7 5" xfId="30435"/>
    <cellStyle name="Output 3 24 7 6" xfId="49485"/>
    <cellStyle name="Output 3 24 7 7" xfId="24965"/>
    <cellStyle name="Output 3 24 8" xfId="5878"/>
    <cellStyle name="Output 3 24 8 2" xfId="10827"/>
    <cellStyle name="Output 3 24 8 2 2" xfId="54789"/>
    <cellStyle name="Output 3 24 8 2 3" xfId="35631"/>
    <cellStyle name="Output 3 24 8 3" xfId="15728"/>
    <cellStyle name="Output 3 24 8 3 2" xfId="40531"/>
    <cellStyle name="Output 3 24 8 4" xfId="20528"/>
    <cellStyle name="Output 3 24 8 4 2" xfId="45329"/>
    <cellStyle name="Output 3 24 8 5" xfId="30850"/>
    <cellStyle name="Output 3 24 8 6" xfId="49901"/>
    <cellStyle name="Output 3 24 8 7" xfId="25381"/>
    <cellStyle name="Output 3 24 9" xfId="6269"/>
    <cellStyle name="Output 3 24 9 2" xfId="11218"/>
    <cellStyle name="Output 3 24 9 2 2" xfId="55180"/>
    <cellStyle name="Output 3 24 9 2 3" xfId="36022"/>
    <cellStyle name="Output 3 24 9 3" xfId="16119"/>
    <cellStyle name="Output 3 24 9 3 2" xfId="40922"/>
    <cellStyle name="Output 3 24 9 4" xfId="19352"/>
    <cellStyle name="Output 3 24 9 4 2" xfId="44154"/>
    <cellStyle name="Output 3 24 9 5" xfId="31238"/>
    <cellStyle name="Output 3 24 9 6" xfId="50292"/>
    <cellStyle name="Output 3 24 9 7" xfId="25772"/>
    <cellStyle name="Output 3 25" xfId="469"/>
    <cellStyle name="Output 3 25 10" xfId="6694"/>
    <cellStyle name="Output 3 25 10 2" xfId="11643"/>
    <cellStyle name="Output 3 25 10 2 2" xfId="55605"/>
    <cellStyle name="Output 3 25 10 2 3" xfId="36447"/>
    <cellStyle name="Output 3 25 10 3" xfId="16544"/>
    <cellStyle name="Output 3 25 10 3 2" xfId="41347"/>
    <cellStyle name="Output 3 25 10 4" xfId="21249"/>
    <cellStyle name="Output 3 25 10 4 2" xfId="46049"/>
    <cellStyle name="Output 3 25 10 5" xfId="31657"/>
    <cellStyle name="Output 3 25 10 6" xfId="50717"/>
    <cellStyle name="Output 3 25 10 7" xfId="26197"/>
    <cellStyle name="Output 3 25 11" xfId="7070"/>
    <cellStyle name="Output 3 25 11 2" xfId="12019"/>
    <cellStyle name="Output 3 25 11 2 2" xfId="55979"/>
    <cellStyle name="Output 3 25 11 2 3" xfId="36823"/>
    <cellStyle name="Output 3 25 11 3" xfId="16920"/>
    <cellStyle name="Output 3 25 11 3 2" xfId="41723"/>
    <cellStyle name="Output 3 25 11 4" xfId="20097"/>
    <cellStyle name="Output 3 25 11 4 2" xfId="44899"/>
    <cellStyle name="Output 3 25 11 5" xfId="32028"/>
    <cellStyle name="Output 3 25 11 6" xfId="51091"/>
    <cellStyle name="Output 3 25 11 7" xfId="26571"/>
    <cellStyle name="Output 3 25 12" xfId="7442"/>
    <cellStyle name="Output 3 25 12 2" xfId="12391"/>
    <cellStyle name="Output 3 25 12 2 2" xfId="56351"/>
    <cellStyle name="Output 3 25 12 2 3" xfId="37195"/>
    <cellStyle name="Output 3 25 12 3" xfId="17292"/>
    <cellStyle name="Output 3 25 12 3 2" xfId="42095"/>
    <cellStyle name="Output 3 25 12 4" xfId="19913"/>
    <cellStyle name="Output 3 25 12 4 2" xfId="44715"/>
    <cellStyle name="Output 3 25 12 5" xfId="51463"/>
    <cellStyle name="Output 3 25 12 6" xfId="26943"/>
    <cellStyle name="Output 3 25 13" xfId="2926"/>
    <cellStyle name="Output 3 25 13 2" xfId="46991"/>
    <cellStyle name="Output 3 25 13 3" xfId="27906"/>
    <cellStyle name="Output 3 25 14" xfId="7873"/>
    <cellStyle name="Output 3 25 14 2" xfId="51863"/>
    <cellStyle name="Output 3 25 14 3" xfId="32678"/>
    <cellStyle name="Output 3 25 15" xfId="12772"/>
    <cellStyle name="Output 3 25 15 2" xfId="37575"/>
    <cellStyle name="Output 3 25 16" xfId="19629"/>
    <cellStyle name="Output 3 25 16 2" xfId="44431"/>
    <cellStyle name="Output 3 25 17" xfId="27117"/>
    <cellStyle name="Output 3 25 18" xfId="56765"/>
    <cellStyle name="Output 3 25 19" xfId="22443"/>
    <cellStyle name="Output 3 25 2" xfId="938"/>
    <cellStyle name="Output 3 25 2 2" xfId="1842"/>
    <cellStyle name="Output 3 25 2 2 2" xfId="52405"/>
    <cellStyle name="Output 3 25 2 2 3" xfId="33241"/>
    <cellStyle name="Output 3 25 2 2 4" xfId="8437"/>
    <cellStyle name="Output 3 25 2 3" xfId="13338"/>
    <cellStyle name="Output 3 25 2 3 2" xfId="38141"/>
    <cellStyle name="Output 3 25 2 4" xfId="18468"/>
    <cellStyle name="Output 3 25 2 4 2" xfId="43270"/>
    <cellStyle name="Output 3 25 2 5" xfId="28464"/>
    <cellStyle name="Output 3 25 2 6" xfId="47517"/>
    <cellStyle name="Output 3 25 2 7" xfId="22997"/>
    <cellStyle name="Output 3 25 2 8" xfId="3488"/>
    <cellStyle name="Output 3 25 20" xfId="57229"/>
    <cellStyle name="Output 3 25 21" xfId="2327"/>
    <cellStyle name="Output 3 25 3" xfId="1391"/>
    <cellStyle name="Output 3 25 3 2" xfId="8835"/>
    <cellStyle name="Output 3 25 3 2 2" xfId="52803"/>
    <cellStyle name="Output 3 25 3 2 3" xfId="33639"/>
    <cellStyle name="Output 3 25 3 3" xfId="13736"/>
    <cellStyle name="Output 3 25 3 3 2" xfId="38539"/>
    <cellStyle name="Output 3 25 3 4" xfId="18242"/>
    <cellStyle name="Output 3 25 3 4 2" xfId="43044"/>
    <cellStyle name="Output 3 25 3 5" xfId="28862"/>
    <cellStyle name="Output 3 25 3 6" xfId="47915"/>
    <cellStyle name="Output 3 25 3 7" xfId="23395"/>
    <cellStyle name="Output 3 25 3 8" xfId="3886"/>
    <cellStyle name="Output 3 25 4" xfId="4289"/>
    <cellStyle name="Output 3 25 4 2" xfId="9238"/>
    <cellStyle name="Output 3 25 4 2 2" xfId="53204"/>
    <cellStyle name="Output 3 25 4 2 3" xfId="34042"/>
    <cellStyle name="Output 3 25 4 3" xfId="14139"/>
    <cellStyle name="Output 3 25 4 3 2" xfId="38942"/>
    <cellStyle name="Output 3 25 4 4" xfId="17895"/>
    <cellStyle name="Output 3 25 4 4 2" xfId="42698"/>
    <cellStyle name="Output 3 25 4 5" xfId="29265"/>
    <cellStyle name="Output 3 25 4 6" xfId="48316"/>
    <cellStyle name="Output 3 25 4 7" xfId="23796"/>
    <cellStyle name="Output 3 25 5" xfId="4680"/>
    <cellStyle name="Output 3 25 5 2" xfId="9629"/>
    <cellStyle name="Output 3 25 5 2 2" xfId="53594"/>
    <cellStyle name="Output 3 25 5 2 3" xfId="34433"/>
    <cellStyle name="Output 3 25 5 3" xfId="14530"/>
    <cellStyle name="Output 3 25 5 3 2" xfId="39333"/>
    <cellStyle name="Output 3 25 5 4" xfId="21601"/>
    <cellStyle name="Output 3 25 5 4 2" xfId="46401"/>
    <cellStyle name="Output 3 25 5 5" xfId="29655"/>
    <cellStyle name="Output 3 25 5 6" xfId="48706"/>
    <cellStyle name="Output 3 25 5 7" xfId="24186"/>
    <cellStyle name="Output 3 25 6" xfId="5085"/>
    <cellStyle name="Output 3 25 6 2" xfId="10034"/>
    <cellStyle name="Output 3 25 6 2 2" xfId="53999"/>
    <cellStyle name="Output 3 25 6 2 3" xfId="34838"/>
    <cellStyle name="Output 3 25 6 3" xfId="14935"/>
    <cellStyle name="Output 3 25 6 3 2" xfId="39738"/>
    <cellStyle name="Output 3 25 6 4" xfId="17445"/>
    <cellStyle name="Output 3 25 6 4 2" xfId="42248"/>
    <cellStyle name="Output 3 25 6 5" xfId="30060"/>
    <cellStyle name="Output 3 25 6 6" xfId="49111"/>
    <cellStyle name="Output 3 25 6 7" xfId="24591"/>
    <cellStyle name="Output 3 25 7" xfId="5472"/>
    <cellStyle name="Output 3 25 7 2" xfId="10421"/>
    <cellStyle name="Output 3 25 7 2 2" xfId="54385"/>
    <cellStyle name="Output 3 25 7 2 3" xfId="35225"/>
    <cellStyle name="Output 3 25 7 3" xfId="15322"/>
    <cellStyle name="Output 3 25 7 3 2" xfId="40125"/>
    <cellStyle name="Output 3 25 7 4" xfId="17884"/>
    <cellStyle name="Output 3 25 7 4 2" xfId="42687"/>
    <cellStyle name="Output 3 25 7 5" xfId="30447"/>
    <cellStyle name="Output 3 25 7 6" xfId="49497"/>
    <cellStyle name="Output 3 25 7 7" xfId="24977"/>
    <cellStyle name="Output 3 25 8" xfId="5889"/>
    <cellStyle name="Output 3 25 8 2" xfId="10838"/>
    <cellStyle name="Output 3 25 8 2 2" xfId="54800"/>
    <cellStyle name="Output 3 25 8 2 3" xfId="35642"/>
    <cellStyle name="Output 3 25 8 3" xfId="15739"/>
    <cellStyle name="Output 3 25 8 3 2" xfId="40542"/>
    <cellStyle name="Output 3 25 8 4" xfId="20877"/>
    <cellStyle name="Output 3 25 8 4 2" xfId="45678"/>
    <cellStyle name="Output 3 25 8 5" xfId="30861"/>
    <cellStyle name="Output 3 25 8 6" xfId="49912"/>
    <cellStyle name="Output 3 25 8 7" xfId="25392"/>
    <cellStyle name="Output 3 25 9" xfId="6280"/>
    <cellStyle name="Output 3 25 9 2" xfId="11229"/>
    <cellStyle name="Output 3 25 9 2 2" xfId="55191"/>
    <cellStyle name="Output 3 25 9 2 3" xfId="36033"/>
    <cellStyle name="Output 3 25 9 3" xfId="16130"/>
    <cellStyle name="Output 3 25 9 3 2" xfId="40933"/>
    <cellStyle name="Output 3 25 9 4" xfId="19601"/>
    <cellStyle name="Output 3 25 9 4 2" xfId="44403"/>
    <cellStyle name="Output 3 25 9 5" xfId="31249"/>
    <cellStyle name="Output 3 25 9 6" xfId="50303"/>
    <cellStyle name="Output 3 25 9 7" xfId="25783"/>
    <cellStyle name="Output 3 26" xfId="440"/>
    <cellStyle name="Output 3 26 10" xfId="6667"/>
    <cellStyle name="Output 3 26 10 2" xfId="11616"/>
    <cellStyle name="Output 3 26 10 2 2" xfId="55578"/>
    <cellStyle name="Output 3 26 10 2 3" xfId="36420"/>
    <cellStyle name="Output 3 26 10 3" xfId="16517"/>
    <cellStyle name="Output 3 26 10 3 2" xfId="41320"/>
    <cellStyle name="Output 3 26 10 4" xfId="18215"/>
    <cellStyle name="Output 3 26 10 4 2" xfId="43017"/>
    <cellStyle name="Output 3 26 10 5" xfId="31630"/>
    <cellStyle name="Output 3 26 10 6" xfId="50690"/>
    <cellStyle name="Output 3 26 10 7" xfId="26170"/>
    <cellStyle name="Output 3 26 11" xfId="7044"/>
    <cellStyle name="Output 3 26 11 2" xfId="11993"/>
    <cellStyle name="Output 3 26 11 2 2" xfId="55953"/>
    <cellStyle name="Output 3 26 11 2 3" xfId="36797"/>
    <cellStyle name="Output 3 26 11 3" xfId="16894"/>
    <cellStyle name="Output 3 26 11 3 2" xfId="41697"/>
    <cellStyle name="Output 3 26 11 4" xfId="20625"/>
    <cellStyle name="Output 3 26 11 4 2" xfId="45426"/>
    <cellStyle name="Output 3 26 11 5" xfId="32002"/>
    <cellStyle name="Output 3 26 11 6" xfId="51065"/>
    <cellStyle name="Output 3 26 11 7" xfId="26545"/>
    <cellStyle name="Output 3 26 12" xfId="7416"/>
    <cellStyle name="Output 3 26 12 2" xfId="12365"/>
    <cellStyle name="Output 3 26 12 2 2" xfId="56325"/>
    <cellStyle name="Output 3 26 12 2 3" xfId="37169"/>
    <cellStyle name="Output 3 26 12 3" xfId="17266"/>
    <cellStyle name="Output 3 26 12 3 2" xfId="42069"/>
    <cellStyle name="Output 3 26 12 4" xfId="20634"/>
    <cellStyle name="Output 3 26 12 4 2" xfId="45435"/>
    <cellStyle name="Output 3 26 12 5" xfId="51437"/>
    <cellStyle name="Output 3 26 12 6" xfId="26917"/>
    <cellStyle name="Output 3 26 13" xfId="2897"/>
    <cellStyle name="Output 3 26 13 2" xfId="46965"/>
    <cellStyle name="Output 3 26 13 3" xfId="27877"/>
    <cellStyle name="Output 3 26 14" xfId="7844"/>
    <cellStyle name="Output 3 26 14 2" xfId="51837"/>
    <cellStyle name="Output 3 26 14 3" xfId="32649"/>
    <cellStyle name="Output 3 26 15" xfId="12743"/>
    <cellStyle name="Output 3 26 15 2" xfId="37546"/>
    <cellStyle name="Output 3 26 16" xfId="21282"/>
    <cellStyle name="Output 3 26 16 2" xfId="46082"/>
    <cellStyle name="Output 3 26 17" xfId="27489"/>
    <cellStyle name="Output 3 26 18" xfId="56739"/>
    <cellStyle name="Output 3 26 19" xfId="22414"/>
    <cellStyle name="Output 3 26 2" xfId="909"/>
    <cellStyle name="Output 3 26 2 2" xfId="1813"/>
    <cellStyle name="Output 3 26 2 2 2" xfId="52377"/>
    <cellStyle name="Output 3 26 2 2 3" xfId="33213"/>
    <cellStyle name="Output 3 26 2 2 4" xfId="8409"/>
    <cellStyle name="Output 3 26 2 3" xfId="13310"/>
    <cellStyle name="Output 3 26 2 3 2" xfId="38113"/>
    <cellStyle name="Output 3 26 2 4" xfId="19955"/>
    <cellStyle name="Output 3 26 2 4 2" xfId="44757"/>
    <cellStyle name="Output 3 26 2 5" xfId="28436"/>
    <cellStyle name="Output 3 26 2 6" xfId="47489"/>
    <cellStyle name="Output 3 26 2 7" xfId="22969"/>
    <cellStyle name="Output 3 26 2 8" xfId="3460"/>
    <cellStyle name="Output 3 26 20" xfId="57200"/>
    <cellStyle name="Output 3 26 21" xfId="2298"/>
    <cellStyle name="Output 3 26 3" xfId="1362"/>
    <cellStyle name="Output 3 26 3 2" xfId="8809"/>
    <cellStyle name="Output 3 26 3 2 2" xfId="52777"/>
    <cellStyle name="Output 3 26 3 2 3" xfId="33613"/>
    <cellStyle name="Output 3 26 3 3" xfId="13710"/>
    <cellStyle name="Output 3 26 3 3 2" xfId="38513"/>
    <cellStyle name="Output 3 26 3 4" xfId="19062"/>
    <cellStyle name="Output 3 26 3 4 2" xfId="43864"/>
    <cellStyle name="Output 3 26 3 5" xfId="28836"/>
    <cellStyle name="Output 3 26 3 6" xfId="47889"/>
    <cellStyle name="Output 3 26 3 7" xfId="23369"/>
    <cellStyle name="Output 3 26 3 8" xfId="3860"/>
    <cellStyle name="Output 3 26 4" xfId="4260"/>
    <cellStyle name="Output 3 26 4 2" xfId="9209"/>
    <cellStyle name="Output 3 26 4 2 2" xfId="53175"/>
    <cellStyle name="Output 3 26 4 2 3" xfId="34013"/>
    <cellStyle name="Output 3 26 4 3" xfId="14110"/>
    <cellStyle name="Output 3 26 4 3 2" xfId="38913"/>
    <cellStyle name="Output 3 26 4 4" xfId="21495"/>
    <cellStyle name="Output 3 26 4 4 2" xfId="46295"/>
    <cellStyle name="Output 3 26 4 5" xfId="29236"/>
    <cellStyle name="Output 3 26 4 6" xfId="48287"/>
    <cellStyle name="Output 3 26 4 7" xfId="23767"/>
    <cellStyle name="Output 3 26 5" xfId="4651"/>
    <cellStyle name="Output 3 26 5 2" xfId="9600"/>
    <cellStyle name="Output 3 26 5 2 2" xfId="53565"/>
    <cellStyle name="Output 3 26 5 2 3" xfId="34404"/>
    <cellStyle name="Output 3 26 5 3" xfId="14501"/>
    <cellStyle name="Output 3 26 5 3 2" xfId="39304"/>
    <cellStyle name="Output 3 26 5 4" xfId="19257"/>
    <cellStyle name="Output 3 26 5 4 2" xfId="44059"/>
    <cellStyle name="Output 3 26 5 5" xfId="29626"/>
    <cellStyle name="Output 3 26 5 6" xfId="48677"/>
    <cellStyle name="Output 3 26 5 7" xfId="24157"/>
    <cellStyle name="Output 3 26 6" xfId="5058"/>
    <cellStyle name="Output 3 26 6 2" xfId="10007"/>
    <cellStyle name="Output 3 26 6 2 2" xfId="53972"/>
    <cellStyle name="Output 3 26 6 2 3" xfId="34811"/>
    <cellStyle name="Output 3 26 6 3" xfId="14908"/>
    <cellStyle name="Output 3 26 6 3 2" xfId="39711"/>
    <cellStyle name="Output 3 26 6 4" xfId="18747"/>
    <cellStyle name="Output 3 26 6 4 2" xfId="43549"/>
    <cellStyle name="Output 3 26 6 5" xfId="30033"/>
    <cellStyle name="Output 3 26 6 6" xfId="49084"/>
    <cellStyle name="Output 3 26 6 7" xfId="24564"/>
    <cellStyle name="Output 3 26 7" xfId="5444"/>
    <cellStyle name="Output 3 26 7 2" xfId="10393"/>
    <cellStyle name="Output 3 26 7 2 2" xfId="54357"/>
    <cellStyle name="Output 3 26 7 2 3" xfId="35197"/>
    <cellStyle name="Output 3 26 7 3" xfId="15294"/>
    <cellStyle name="Output 3 26 7 3 2" xfId="40097"/>
    <cellStyle name="Output 3 26 7 4" xfId="17651"/>
    <cellStyle name="Output 3 26 7 4 2" xfId="42454"/>
    <cellStyle name="Output 3 26 7 5" xfId="30419"/>
    <cellStyle name="Output 3 26 7 6" xfId="49469"/>
    <cellStyle name="Output 3 26 7 7" xfId="24949"/>
    <cellStyle name="Output 3 26 8" xfId="5862"/>
    <cellStyle name="Output 3 26 8 2" xfId="10811"/>
    <cellStyle name="Output 3 26 8 2 2" xfId="54773"/>
    <cellStyle name="Output 3 26 8 2 3" xfId="35615"/>
    <cellStyle name="Output 3 26 8 3" xfId="15712"/>
    <cellStyle name="Output 3 26 8 3 2" xfId="40515"/>
    <cellStyle name="Output 3 26 8 4" xfId="21566"/>
    <cellStyle name="Output 3 26 8 4 2" xfId="46366"/>
    <cellStyle name="Output 3 26 8 5" xfId="30834"/>
    <cellStyle name="Output 3 26 8 6" xfId="49885"/>
    <cellStyle name="Output 3 26 8 7" xfId="25365"/>
    <cellStyle name="Output 3 26 9" xfId="6253"/>
    <cellStyle name="Output 3 26 9 2" xfId="11202"/>
    <cellStyle name="Output 3 26 9 2 2" xfId="55164"/>
    <cellStyle name="Output 3 26 9 2 3" xfId="36006"/>
    <cellStyle name="Output 3 26 9 3" xfId="16103"/>
    <cellStyle name="Output 3 26 9 3 2" xfId="40906"/>
    <cellStyle name="Output 3 26 9 4" xfId="20975"/>
    <cellStyle name="Output 3 26 9 4 2" xfId="45775"/>
    <cellStyle name="Output 3 26 9 5" xfId="31222"/>
    <cellStyle name="Output 3 26 9 6" xfId="50276"/>
    <cellStyle name="Output 3 26 9 7" xfId="25756"/>
    <cellStyle name="Output 3 27" xfId="377"/>
    <cellStyle name="Output 3 27 10" xfId="6608"/>
    <cellStyle name="Output 3 27 10 2" xfId="11557"/>
    <cellStyle name="Output 3 27 10 2 2" xfId="55519"/>
    <cellStyle name="Output 3 27 10 2 3" xfId="36361"/>
    <cellStyle name="Output 3 27 10 3" xfId="16458"/>
    <cellStyle name="Output 3 27 10 3 2" xfId="41261"/>
    <cellStyle name="Output 3 27 10 4" xfId="21948"/>
    <cellStyle name="Output 3 27 10 4 2" xfId="46748"/>
    <cellStyle name="Output 3 27 10 5" xfId="31572"/>
    <cellStyle name="Output 3 27 10 6" xfId="50631"/>
    <cellStyle name="Output 3 27 10 7" xfId="26111"/>
    <cellStyle name="Output 3 27 11" xfId="6987"/>
    <cellStyle name="Output 3 27 11 2" xfId="11936"/>
    <cellStyle name="Output 3 27 11 2 2" xfId="55896"/>
    <cellStyle name="Output 3 27 11 2 3" xfId="36740"/>
    <cellStyle name="Output 3 27 11 3" xfId="16837"/>
    <cellStyle name="Output 3 27 11 3 2" xfId="41640"/>
    <cellStyle name="Output 3 27 11 4" xfId="19818"/>
    <cellStyle name="Output 3 27 11 4 2" xfId="44620"/>
    <cellStyle name="Output 3 27 11 5" xfId="31945"/>
    <cellStyle name="Output 3 27 11 6" xfId="51008"/>
    <cellStyle name="Output 3 27 11 7" xfId="26488"/>
    <cellStyle name="Output 3 27 12" xfId="7359"/>
    <cellStyle name="Output 3 27 12 2" xfId="12308"/>
    <cellStyle name="Output 3 27 12 2 2" xfId="56268"/>
    <cellStyle name="Output 3 27 12 2 3" xfId="37112"/>
    <cellStyle name="Output 3 27 12 3" xfId="17209"/>
    <cellStyle name="Output 3 27 12 3 2" xfId="42012"/>
    <cellStyle name="Output 3 27 12 4" xfId="19624"/>
    <cellStyle name="Output 3 27 12 4 2" xfId="44426"/>
    <cellStyle name="Output 3 27 12 5" xfId="51380"/>
    <cellStyle name="Output 3 27 12 6" xfId="26860"/>
    <cellStyle name="Output 3 27 13" xfId="2834"/>
    <cellStyle name="Output 3 27 13 2" xfId="27092"/>
    <cellStyle name="Output 3 27 13 3" xfId="27814"/>
    <cellStyle name="Output 3 27 14" xfId="7782"/>
    <cellStyle name="Output 3 27 14 2" xfId="51780"/>
    <cellStyle name="Output 3 27 14 3" xfId="32587"/>
    <cellStyle name="Output 3 27 15" xfId="12680"/>
    <cellStyle name="Output 3 27 15 2" xfId="37483"/>
    <cellStyle name="Output 3 27 16" xfId="18023"/>
    <cellStyle name="Output 3 27 16 2" xfId="42825"/>
    <cellStyle name="Output 3 27 17" xfId="27259"/>
    <cellStyle name="Output 3 27 18" xfId="56682"/>
    <cellStyle name="Output 3 27 19" xfId="22351"/>
    <cellStyle name="Output 3 27 2" xfId="846"/>
    <cellStyle name="Output 3 27 2 2" xfId="1750"/>
    <cellStyle name="Output 3 27 2 2 2" xfId="52315"/>
    <cellStyle name="Output 3 27 2 2 3" xfId="33151"/>
    <cellStyle name="Output 3 27 2 2 4" xfId="8347"/>
    <cellStyle name="Output 3 27 2 3" xfId="13248"/>
    <cellStyle name="Output 3 27 2 3 2" xfId="38051"/>
    <cellStyle name="Output 3 27 2 4" xfId="20843"/>
    <cellStyle name="Output 3 27 2 4 2" xfId="45644"/>
    <cellStyle name="Output 3 27 2 5" xfId="28374"/>
    <cellStyle name="Output 3 27 2 6" xfId="47427"/>
    <cellStyle name="Output 3 27 2 7" xfId="22907"/>
    <cellStyle name="Output 3 27 2 8" xfId="3398"/>
    <cellStyle name="Output 3 27 20" xfId="57137"/>
    <cellStyle name="Output 3 27 21" xfId="2235"/>
    <cellStyle name="Output 3 27 3" xfId="1299"/>
    <cellStyle name="Output 3 27 3 2" xfId="8747"/>
    <cellStyle name="Output 3 27 3 2 2" xfId="52715"/>
    <cellStyle name="Output 3 27 3 2 3" xfId="33551"/>
    <cellStyle name="Output 3 27 3 3" xfId="13648"/>
    <cellStyle name="Output 3 27 3 3 2" xfId="38451"/>
    <cellStyle name="Output 3 27 3 4" xfId="19344"/>
    <cellStyle name="Output 3 27 3 4 2" xfId="44146"/>
    <cellStyle name="Output 3 27 3 5" xfId="28774"/>
    <cellStyle name="Output 3 27 3 6" xfId="47827"/>
    <cellStyle name="Output 3 27 3 7" xfId="23307"/>
    <cellStyle name="Output 3 27 3 8" xfId="3798"/>
    <cellStyle name="Output 3 27 4" xfId="4199"/>
    <cellStyle name="Output 3 27 4 2" xfId="9148"/>
    <cellStyle name="Output 3 27 4 2 2" xfId="53114"/>
    <cellStyle name="Output 3 27 4 2 3" xfId="33952"/>
    <cellStyle name="Output 3 27 4 3" xfId="14049"/>
    <cellStyle name="Output 3 27 4 3 2" xfId="38852"/>
    <cellStyle name="Output 3 27 4 4" xfId="21857"/>
    <cellStyle name="Output 3 27 4 4 2" xfId="46657"/>
    <cellStyle name="Output 3 27 4 5" xfId="29175"/>
    <cellStyle name="Output 3 27 4 6" xfId="48226"/>
    <cellStyle name="Output 3 27 4 7" xfId="23706"/>
    <cellStyle name="Output 3 27 5" xfId="4591"/>
    <cellStyle name="Output 3 27 5 2" xfId="9540"/>
    <cellStyle name="Output 3 27 5 2 2" xfId="53506"/>
    <cellStyle name="Output 3 27 5 2 3" xfId="34344"/>
    <cellStyle name="Output 3 27 5 3" xfId="14441"/>
    <cellStyle name="Output 3 27 5 3 2" xfId="39244"/>
    <cellStyle name="Output 3 27 5 4" xfId="19331"/>
    <cellStyle name="Output 3 27 5 4 2" xfId="44133"/>
    <cellStyle name="Output 3 27 5 5" xfId="29566"/>
    <cellStyle name="Output 3 27 5 6" xfId="48618"/>
    <cellStyle name="Output 3 27 5 7" xfId="24098"/>
    <cellStyle name="Output 3 27 6" xfId="4998"/>
    <cellStyle name="Output 3 27 6 2" xfId="9947"/>
    <cellStyle name="Output 3 27 6 2 2" xfId="53912"/>
    <cellStyle name="Output 3 27 6 2 3" xfId="34751"/>
    <cellStyle name="Output 3 27 6 3" xfId="14848"/>
    <cellStyle name="Output 3 27 6 3 2" xfId="39651"/>
    <cellStyle name="Output 3 27 6 4" xfId="22074"/>
    <cellStyle name="Output 3 27 6 4 2" xfId="46874"/>
    <cellStyle name="Output 3 27 6 5" xfId="29973"/>
    <cellStyle name="Output 3 27 6 6" xfId="49024"/>
    <cellStyle name="Output 3 27 6 7" xfId="24504"/>
    <cellStyle name="Output 3 27 7" xfId="5385"/>
    <cellStyle name="Output 3 27 7 2" xfId="10334"/>
    <cellStyle name="Output 3 27 7 2 2" xfId="54299"/>
    <cellStyle name="Output 3 27 7 2 3" xfId="35138"/>
    <cellStyle name="Output 3 27 7 3" xfId="15235"/>
    <cellStyle name="Output 3 27 7 3 2" xfId="40038"/>
    <cellStyle name="Output 3 27 7 4" xfId="20851"/>
    <cellStyle name="Output 3 27 7 4 2" xfId="45652"/>
    <cellStyle name="Output 3 27 7 5" xfId="30360"/>
    <cellStyle name="Output 3 27 7 6" xfId="49411"/>
    <cellStyle name="Output 3 27 7 7" xfId="24891"/>
    <cellStyle name="Output 3 27 8" xfId="5802"/>
    <cellStyle name="Output 3 27 8 2" xfId="10751"/>
    <cellStyle name="Output 3 27 8 2 2" xfId="54714"/>
    <cellStyle name="Output 3 27 8 2 3" xfId="35555"/>
    <cellStyle name="Output 3 27 8 3" xfId="15652"/>
    <cellStyle name="Output 3 27 8 3 2" xfId="40455"/>
    <cellStyle name="Output 3 27 8 4" xfId="21695"/>
    <cellStyle name="Output 3 27 8 4 2" xfId="46495"/>
    <cellStyle name="Output 3 27 8 5" xfId="30775"/>
    <cellStyle name="Output 3 27 8 6" xfId="49826"/>
    <cellStyle name="Output 3 27 8 7" xfId="25306"/>
    <cellStyle name="Output 3 27 9" xfId="6194"/>
    <cellStyle name="Output 3 27 9 2" xfId="11143"/>
    <cellStyle name="Output 3 27 9 2 2" xfId="55105"/>
    <cellStyle name="Output 3 27 9 2 3" xfId="35947"/>
    <cellStyle name="Output 3 27 9 3" xfId="16044"/>
    <cellStyle name="Output 3 27 9 3 2" xfId="40847"/>
    <cellStyle name="Output 3 27 9 4" xfId="18771"/>
    <cellStyle name="Output 3 27 9 4 2" xfId="43573"/>
    <cellStyle name="Output 3 27 9 5" xfId="31163"/>
    <cellStyle name="Output 3 27 9 6" xfId="50217"/>
    <cellStyle name="Output 3 27 9 7" xfId="25697"/>
    <cellStyle name="Output 3 28" xfId="427"/>
    <cellStyle name="Output 3 28 10" xfId="6656"/>
    <cellStyle name="Output 3 28 10 2" xfId="11605"/>
    <cellStyle name="Output 3 28 10 2 2" xfId="55567"/>
    <cellStyle name="Output 3 28 10 2 3" xfId="36409"/>
    <cellStyle name="Output 3 28 10 3" xfId="16506"/>
    <cellStyle name="Output 3 28 10 3 2" xfId="41309"/>
    <cellStyle name="Output 3 28 10 4" xfId="22016"/>
    <cellStyle name="Output 3 28 10 4 2" xfId="46816"/>
    <cellStyle name="Output 3 28 10 5" xfId="31620"/>
    <cellStyle name="Output 3 28 10 6" xfId="50679"/>
    <cellStyle name="Output 3 28 10 7" xfId="26159"/>
    <cellStyle name="Output 3 28 11" xfId="7034"/>
    <cellStyle name="Output 3 28 11 2" xfId="11983"/>
    <cellStyle name="Output 3 28 11 2 2" xfId="55943"/>
    <cellStyle name="Output 3 28 11 2 3" xfId="36787"/>
    <cellStyle name="Output 3 28 11 3" xfId="16884"/>
    <cellStyle name="Output 3 28 11 3 2" xfId="41687"/>
    <cellStyle name="Output 3 28 11 4" xfId="20019"/>
    <cellStyle name="Output 3 28 11 4 2" xfId="44821"/>
    <cellStyle name="Output 3 28 11 5" xfId="31992"/>
    <cellStyle name="Output 3 28 11 6" xfId="51055"/>
    <cellStyle name="Output 3 28 11 7" xfId="26535"/>
    <cellStyle name="Output 3 28 12" xfId="7406"/>
    <cellStyle name="Output 3 28 12 2" xfId="12355"/>
    <cellStyle name="Output 3 28 12 2 2" xfId="56315"/>
    <cellStyle name="Output 3 28 12 2 3" xfId="37159"/>
    <cellStyle name="Output 3 28 12 3" xfId="17256"/>
    <cellStyle name="Output 3 28 12 3 2" xfId="42059"/>
    <cellStyle name="Output 3 28 12 4" xfId="19901"/>
    <cellStyle name="Output 3 28 12 4 2" xfId="44703"/>
    <cellStyle name="Output 3 28 12 5" xfId="51427"/>
    <cellStyle name="Output 3 28 12 6" xfId="26907"/>
    <cellStyle name="Output 3 28 13" xfId="2884"/>
    <cellStyle name="Output 3 28 13 2" xfId="46955"/>
    <cellStyle name="Output 3 28 13 3" xfId="27864"/>
    <cellStyle name="Output 3 28 14" xfId="7832"/>
    <cellStyle name="Output 3 28 14 2" xfId="51827"/>
    <cellStyle name="Output 3 28 14 3" xfId="32637"/>
    <cellStyle name="Output 3 28 15" xfId="12730"/>
    <cellStyle name="Output 3 28 15 2" xfId="37533"/>
    <cellStyle name="Output 3 28 16" xfId="21619"/>
    <cellStyle name="Output 3 28 16 2" xfId="46419"/>
    <cellStyle name="Output 3 28 17" xfId="27130"/>
    <cellStyle name="Output 3 28 18" xfId="56729"/>
    <cellStyle name="Output 3 28 19" xfId="22401"/>
    <cellStyle name="Output 3 28 2" xfId="896"/>
    <cellStyle name="Output 3 28 2 2" xfId="1800"/>
    <cellStyle name="Output 3 28 2 2 2" xfId="52364"/>
    <cellStyle name="Output 3 28 2 2 3" xfId="33200"/>
    <cellStyle name="Output 3 28 2 2 4" xfId="8396"/>
    <cellStyle name="Output 3 28 2 3" xfId="13297"/>
    <cellStyle name="Output 3 28 2 3 2" xfId="38100"/>
    <cellStyle name="Output 3 28 2 4" xfId="20465"/>
    <cellStyle name="Output 3 28 2 4 2" xfId="45266"/>
    <cellStyle name="Output 3 28 2 5" xfId="28423"/>
    <cellStyle name="Output 3 28 2 6" xfId="47476"/>
    <cellStyle name="Output 3 28 2 7" xfId="22956"/>
    <cellStyle name="Output 3 28 2 8" xfId="3447"/>
    <cellStyle name="Output 3 28 20" xfId="57187"/>
    <cellStyle name="Output 3 28 21" xfId="2285"/>
    <cellStyle name="Output 3 28 3" xfId="1349"/>
    <cellStyle name="Output 3 28 3 2" xfId="8796"/>
    <cellStyle name="Output 3 28 3 2 2" xfId="52764"/>
    <cellStyle name="Output 3 28 3 2 3" xfId="33600"/>
    <cellStyle name="Output 3 28 3 3" xfId="13697"/>
    <cellStyle name="Output 3 28 3 3 2" xfId="38500"/>
    <cellStyle name="Output 3 28 3 4" xfId="19438"/>
    <cellStyle name="Output 3 28 3 4 2" xfId="44240"/>
    <cellStyle name="Output 3 28 3 5" xfId="28823"/>
    <cellStyle name="Output 3 28 3 6" xfId="47876"/>
    <cellStyle name="Output 3 28 3 7" xfId="23356"/>
    <cellStyle name="Output 3 28 3 8" xfId="3847"/>
    <cellStyle name="Output 3 28 4" xfId="4247"/>
    <cellStyle name="Output 3 28 4 2" xfId="9196"/>
    <cellStyle name="Output 3 28 4 2 2" xfId="53162"/>
    <cellStyle name="Output 3 28 4 2 3" xfId="34000"/>
    <cellStyle name="Output 3 28 4 3" xfId="14097"/>
    <cellStyle name="Output 3 28 4 3 2" xfId="38900"/>
    <cellStyle name="Output 3 28 4 4" xfId="21862"/>
    <cellStyle name="Output 3 28 4 4 2" xfId="46662"/>
    <cellStyle name="Output 3 28 4 5" xfId="29223"/>
    <cellStyle name="Output 3 28 4 6" xfId="48274"/>
    <cellStyle name="Output 3 28 4 7" xfId="23754"/>
    <cellStyle name="Output 3 28 5" xfId="4640"/>
    <cellStyle name="Output 3 28 5 2" xfId="9589"/>
    <cellStyle name="Output 3 28 5 2 2" xfId="53554"/>
    <cellStyle name="Output 3 28 5 2 3" xfId="34393"/>
    <cellStyle name="Output 3 28 5 3" xfId="14490"/>
    <cellStyle name="Output 3 28 5 3 2" xfId="39293"/>
    <cellStyle name="Output 3 28 5 4" xfId="18931"/>
    <cellStyle name="Output 3 28 5 4 2" xfId="43733"/>
    <cellStyle name="Output 3 28 5 5" xfId="29615"/>
    <cellStyle name="Output 3 28 5 6" xfId="48666"/>
    <cellStyle name="Output 3 28 5 7" xfId="24146"/>
    <cellStyle name="Output 3 28 6" xfId="5046"/>
    <cellStyle name="Output 3 28 6 2" xfId="9995"/>
    <cellStyle name="Output 3 28 6 2 2" xfId="53960"/>
    <cellStyle name="Output 3 28 6 2 3" xfId="34799"/>
    <cellStyle name="Output 3 28 6 3" xfId="14896"/>
    <cellStyle name="Output 3 28 6 3 2" xfId="39699"/>
    <cellStyle name="Output 3 28 6 4" xfId="21058"/>
    <cellStyle name="Output 3 28 6 4 2" xfId="45858"/>
    <cellStyle name="Output 3 28 6 5" xfId="30021"/>
    <cellStyle name="Output 3 28 6 6" xfId="49072"/>
    <cellStyle name="Output 3 28 6 7" xfId="24552"/>
    <cellStyle name="Output 3 28 7" xfId="5433"/>
    <cellStyle name="Output 3 28 7 2" xfId="10382"/>
    <cellStyle name="Output 3 28 7 2 2" xfId="54347"/>
    <cellStyle name="Output 3 28 7 2 3" xfId="35186"/>
    <cellStyle name="Output 3 28 7 3" xfId="15283"/>
    <cellStyle name="Output 3 28 7 3 2" xfId="40086"/>
    <cellStyle name="Output 3 28 7 4" xfId="20873"/>
    <cellStyle name="Output 3 28 7 4 2" xfId="45674"/>
    <cellStyle name="Output 3 28 7 5" xfId="30408"/>
    <cellStyle name="Output 3 28 7 6" xfId="49459"/>
    <cellStyle name="Output 3 28 7 7" xfId="24939"/>
    <cellStyle name="Output 3 28 8" xfId="5849"/>
    <cellStyle name="Output 3 28 8 2" xfId="10798"/>
    <cellStyle name="Output 3 28 8 2 2" xfId="54761"/>
    <cellStyle name="Output 3 28 8 2 3" xfId="35602"/>
    <cellStyle name="Output 3 28 8 3" xfId="15699"/>
    <cellStyle name="Output 3 28 8 3 2" xfId="40502"/>
    <cellStyle name="Output 3 28 8 4" xfId="22022"/>
    <cellStyle name="Output 3 28 8 4 2" xfId="46822"/>
    <cellStyle name="Output 3 28 8 5" xfId="30822"/>
    <cellStyle name="Output 3 28 8 6" xfId="49873"/>
    <cellStyle name="Output 3 28 8 7" xfId="25353"/>
    <cellStyle name="Output 3 28 9" xfId="6242"/>
    <cellStyle name="Output 3 28 9 2" xfId="11191"/>
    <cellStyle name="Output 3 28 9 2 2" xfId="55153"/>
    <cellStyle name="Output 3 28 9 2 3" xfId="35995"/>
    <cellStyle name="Output 3 28 9 3" xfId="16092"/>
    <cellStyle name="Output 3 28 9 3 2" xfId="40895"/>
    <cellStyle name="Output 3 28 9 4" xfId="21382"/>
    <cellStyle name="Output 3 28 9 4 2" xfId="46182"/>
    <cellStyle name="Output 3 28 9 5" xfId="31211"/>
    <cellStyle name="Output 3 28 9 6" xfId="50265"/>
    <cellStyle name="Output 3 28 9 7" xfId="25745"/>
    <cellStyle name="Output 3 29" xfId="386"/>
    <cellStyle name="Output 3 29 10" xfId="6617"/>
    <cellStyle name="Output 3 29 10 2" xfId="11566"/>
    <cellStyle name="Output 3 29 10 2 2" xfId="55528"/>
    <cellStyle name="Output 3 29 10 2 3" xfId="36370"/>
    <cellStyle name="Output 3 29 10 3" xfId="16467"/>
    <cellStyle name="Output 3 29 10 3 2" xfId="41270"/>
    <cellStyle name="Output 3 29 10 4" xfId="19003"/>
    <cellStyle name="Output 3 29 10 4 2" xfId="43805"/>
    <cellStyle name="Output 3 29 10 5" xfId="31581"/>
    <cellStyle name="Output 3 29 10 6" xfId="50640"/>
    <cellStyle name="Output 3 29 10 7" xfId="26120"/>
    <cellStyle name="Output 3 29 11" xfId="6996"/>
    <cellStyle name="Output 3 29 11 2" xfId="11945"/>
    <cellStyle name="Output 3 29 11 2 2" xfId="55905"/>
    <cellStyle name="Output 3 29 11 2 3" xfId="36749"/>
    <cellStyle name="Output 3 29 11 3" xfId="16846"/>
    <cellStyle name="Output 3 29 11 3 2" xfId="41649"/>
    <cellStyle name="Output 3 29 11 4" xfId="20952"/>
    <cellStyle name="Output 3 29 11 4 2" xfId="45753"/>
    <cellStyle name="Output 3 29 11 5" xfId="31954"/>
    <cellStyle name="Output 3 29 11 6" xfId="51017"/>
    <cellStyle name="Output 3 29 11 7" xfId="26497"/>
    <cellStyle name="Output 3 29 12" xfId="7368"/>
    <cellStyle name="Output 3 29 12 2" xfId="12317"/>
    <cellStyle name="Output 3 29 12 2 2" xfId="56277"/>
    <cellStyle name="Output 3 29 12 2 3" xfId="37121"/>
    <cellStyle name="Output 3 29 12 3" xfId="17218"/>
    <cellStyle name="Output 3 29 12 3 2" xfId="42021"/>
    <cellStyle name="Output 3 29 12 4" xfId="20627"/>
    <cellStyle name="Output 3 29 12 4 2" xfId="45428"/>
    <cellStyle name="Output 3 29 12 5" xfId="51389"/>
    <cellStyle name="Output 3 29 12 6" xfId="26869"/>
    <cellStyle name="Output 3 29 13" xfId="2843"/>
    <cellStyle name="Output 3 29 13 2" xfId="46917"/>
    <cellStyle name="Output 3 29 13 3" xfId="27823"/>
    <cellStyle name="Output 3 29 14" xfId="7791"/>
    <cellStyle name="Output 3 29 14 2" xfId="51789"/>
    <cellStyle name="Output 3 29 14 3" xfId="32596"/>
    <cellStyle name="Output 3 29 15" xfId="12689"/>
    <cellStyle name="Output 3 29 15 2" xfId="37492"/>
    <cellStyle name="Output 3 29 16" xfId="19273"/>
    <cellStyle name="Output 3 29 16 2" xfId="44075"/>
    <cellStyle name="Output 3 29 17" xfId="27132"/>
    <cellStyle name="Output 3 29 18" xfId="56691"/>
    <cellStyle name="Output 3 29 19" xfId="22360"/>
    <cellStyle name="Output 3 29 2" xfId="855"/>
    <cellStyle name="Output 3 29 2 2" xfId="1759"/>
    <cellStyle name="Output 3 29 2 2 2" xfId="52324"/>
    <cellStyle name="Output 3 29 2 2 3" xfId="33160"/>
    <cellStyle name="Output 3 29 2 2 4" xfId="8356"/>
    <cellStyle name="Output 3 29 2 3" xfId="13257"/>
    <cellStyle name="Output 3 29 2 3 2" xfId="38060"/>
    <cellStyle name="Output 3 29 2 4" xfId="21604"/>
    <cellStyle name="Output 3 29 2 4 2" xfId="46404"/>
    <cellStyle name="Output 3 29 2 5" xfId="28383"/>
    <cellStyle name="Output 3 29 2 6" xfId="47436"/>
    <cellStyle name="Output 3 29 2 7" xfId="22916"/>
    <cellStyle name="Output 3 29 2 8" xfId="3407"/>
    <cellStyle name="Output 3 29 20" xfId="57146"/>
    <cellStyle name="Output 3 29 21" xfId="2244"/>
    <cellStyle name="Output 3 29 3" xfId="1308"/>
    <cellStyle name="Output 3 29 3 2" xfId="8756"/>
    <cellStyle name="Output 3 29 3 2 2" xfId="52724"/>
    <cellStyle name="Output 3 29 3 2 3" xfId="33560"/>
    <cellStyle name="Output 3 29 3 3" xfId="13657"/>
    <cellStyle name="Output 3 29 3 3 2" xfId="38460"/>
    <cellStyle name="Output 3 29 3 4" xfId="19919"/>
    <cellStyle name="Output 3 29 3 4 2" xfId="44721"/>
    <cellStyle name="Output 3 29 3 5" xfId="28783"/>
    <cellStyle name="Output 3 29 3 6" xfId="47836"/>
    <cellStyle name="Output 3 29 3 7" xfId="23316"/>
    <cellStyle name="Output 3 29 3 8" xfId="3807"/>
    <cellStyle name="Output 3 29 4" xfId="4208"/>
    <cellStyle name="Output 3 29 4 2" xfId="9157"/>
    <cellStyle name="Output 3 29 4 2 2" xfId="53123"/>
    <cellStyle name="Output 3 29 4 2 3" xfId="33961"/>
    <cellStyle name="Output 3 29 4 3" xfId="14058"/>
    <cellStyle name="Output 3 29 4 3 2" xfId="38861"/>
    <cellStyle name="Output 3 29 4 4" xfId="18807"/>
    <cellStyle name="Output 3 29 4 4 2" xfId="43609"/>
    <cellStyle name="Output 3 29 4 5" xfId="29184"/>
    <cellStyle name="Output 3 29 4 6" xfId="48235"/>
    <cellStyle name="Output 3 29 4 7" xfId="23715"/>
    <cellStyle name="Output 3 29 5" xfId="4600"/>
    <cellStyle name="Output 3 29 5 2" xfId="9549"/>
    <cellStyle name="Output 3 29 5 2 2" xfId="53515"/>
    <cellStyle name="Output 3 29 5 2 3" xfId="34353"/>
    <cellStyle name="Output 3 29 5 3" xfId="14450"/>
    <cellStyle name="Output 3 29 5 3 2" xfId="39253"/>
    <cellStyle name="Output 3 29 5 4" xfId="20241"/>
    <cellStyle name="Output 3 29 5 4 2" xfId="45043"/>
    <cellStyle name="Output 3 29 5 5" xfId="29575"/>
    <cellStyle name="Output 3 29 5 6" xfId="48627"/>
    <cellStyle name="Output 3 29 5 7" xfId="24107"/>
    <cellStyle name="Output 3 29 6" xfId="5007"/>
    <cellStyle name="Output 3 29 6 2" xfId="9956"/>
    <cellStyle name="Output 3 29 6 2 2" xfId="53921"/>
    <cellStyle name="Output 3 29 6 2 3" xfId="34760"/>
    <cellStyle name="Output 3 29 6 3" xfId="14857"/>
    <cellStyle name="Output 3 29 6 3 2" xfId="39660"/>
    <cellStyle name="Output 3 29 6 4" xfId="18905"/>
    <cellStyle name="Output 3 29 6 4 2" xfId="43707"/>
    <cellStyle name="Output 3 29 6 5" xfId="29982"/>
    <cellStyle name="Output 3 29 6 6" xfId="49033"/>
    <cellStyle name="Output 3 29 6 7" xfId="24513"/>
    <cellStyle name="Output 3 29 7" xfId="5394"/>
    <cellStyle name="Output 3 29 7 2" xfId="10343"/>
    <cellStyle name="Output 3 29 7 2 2" xfId="54308"/>
    <cellStyle name="Output 3 29 7 2 3" xfId="35147"/>
    <cellStyle name="Output 3 29 7 3" xfId="15244"/>
    <cellStyle name="Output 3 29 7 3 2" xfId="40047"/>
    <cellStyle name="Output 3 29 7 4" xfId="21611"/>
    <cellStyle name="Output 3 29 7 4 2" xfId="46411"/>
    <cellStyle name="Output 3 29 7 5" xfId="30369"/>
    <cellStyle name="Output 3 29 7 6" xfId="49420"/>
    <cellStyle name="Output 3 29 7 7" xfId="24900"/>
    <cellStyle name="Output 3 29 8" xfId="5811"/>
    <cellStyle name="Output 3 29 8 2" xfId="10760"/>
    <cellStyle name="Output 3 29 8 2 2" xfId="54723"/>
    <cellStyle name="Output 3 29 8 2 3" xfId="35564"/>
    <cellStyle name="Output 3 29 8 3" xfId="15661"/>
    <cellStyle name="Output 3 29 8 3 2" xfId="40464"/>
    <cellStyle name="Output 3 29 8 4" xfId="18492"/>
    <cellStyle name="Output 3 29 8 4 2" xfId="43294"/>
    <cellStyle name="Output 3 29 8 5" xfId="30784"/>
    <cellStyle name="Output 3 29 8 6" xfId="49835"/>
    <cellStyle name="Output 3 29 8 7" xfId="25315"/>
    <cellStyle name="Output 3 29 9" xfId="6203"/>
    <cellStyle name="Output 3 29 9 2" xfId="11152"/>
    <cellStyle name="Output 3 29 9 2 2" xfId="55114"/>
    <cellStyle name="Output 3 29 9 2 3" xfId="35956"/>
    <cellStyle name="Output 3 29 9 3" xfId="16053"/>
    <cellStyle name="Output 3 29 9 3 2" xfId="40856"/>
    <cellStyle name="Output 3 29 9 4" xfId="20604"/>
    <cellStyle name="Output 3 29 9 4 2" xfId="45405"/>
    <cellStyle name="Output 3 29 9 5" xfId="31172"/>
    <cellStyle name="Output 3 29 9 6" xfId="50226"/>
    <cellStyle name="Output 3 29 9 7" xfId="25706"/>
    <cellStyle name="Output 3 3" xfId="282"/>
    <cellStyle name="Output 3 3 10" xfId="6513"/>
    <cellStyle name="Output 3 3 10 2" xfId="11462"/>
    <cellStyle name="Output 3 3 10 2 2" xfId="55424"/>
    <cellStyle name="Output 3 3 10 2 3" xfId="36266"/>
    <cellStyle name="Output 3 3 10 3" xfId="16363"/>
    <cellStyle name="Output 3 3 10 3 2" xfId="41166"/>
    <cellStyle name="Output 3 3 10 4" xfId="21696"/>
    <cellStyle name="Output 3 3 10 4 2" xfId="46496"/>
    <cellStyle name="Output 3 3 10 5" xfId="31477"/>
    <cellStyle name="Output 3 3 10 6" xfId="50536"/>
    <cellStyle name="Output 3 3 10 7" xfId="26016"/>
    <cellStyle name="Output 3 3 11" xfId="6892"/>
    <cellStyle name="Output 3 3 11 2" xfId="11841"/>
    <cellStyle name="Output 3 3 11 2 2" xfId="55801"/>
    <cellStyle name="Output 3 3 11 2 3" xfId="36645"/>
    <cellStyle name="Output 3 3 11 3" xfId="16742"/>
    <cellStyle name="Output 3 3 11 3 2" xfId="41545"/>
    <cellStyle name="Output 3 3 11 4" xfId="19557"/>
    <cellStyle name="Output 3 3 11 4 2" xfId="44359"/>
    <cellStyle name="Output 3 3 11 5" xfId="31850"/>
    <cellStyle name="Output 3 3 11 6" xfId="50913"/>
    <cellStyle name="Output 3 3 11 7" xfId="26393"/>
    <cellStyle name="Output 3 3 12" xfId="7264"/>
    <cellStyle name="Output 3 3 12 2" xfId="12213"/>
    <cellStyle name="Output 3 3 12 2 2" xfId="56173"/>
    <cellStyle name="Output 3 3 12 2 3" xfId="37017"/>
    <cellStyle name="Output 3 3 12 3" xfId="17114"/>
    <cellStyle name="Output 3 3 12 3 2" xfId="41917"/>
    <cellStyle name="Output 3 3 12 4" xfId="19249"/>
    <cellStyle name="Output 3 3 12 4 2" xfId="44051"/>
    <cellStyle name="Output 3 3 12 5" xfId="51285"/>
    <cellStyle name="Output 3 3 12 6" xfId="26765"/>
    <cellStyle name="Output 3 3 13" xfId="2739"/>
    <cellStyle name="Output 3 3 13 2" xfId="27199"/>
    <cellStyle name="Output 3 3 13 3" xfId="27719"/>
    <cellStyle name="Output 3 3 14" xfId="7687"/>
    <cellStyle name="Output 3 3 14 2" xfId="51685"/>
    <cellStyle name="Output 3 3 14 3" xfId="32492"/>
    <cellStyle name="Output 3 3 15" xfId="12585"/>
    <cellStyle name="Output 3 3 15 2" xfId="37388"/>
    <cellStyle name="Output 3 3 16" xfId="22029"/>
    <cellStyle name="Output 3 3 16 2" xfId="46829"/>
    <cellStyle name="Output 3 3 17" xfId="27162"/>
    <cellStyle name="Output 3 3 18" xfId="56587"/>
    <cellStyle name="Output 3 3 19" xfId="22256"/>
    <cellStyle name="Output 3 3 2" xfId="751"/>
    <cellStyle name="Output 3 3 2 2" xfId="1655"/>
    <cellStyle name="Output 3 3 2 2 2" xfId="52220"/>
    <cellStyle name="Output 3 3 2 2 3" xfId="33056"/>
    <cellStyle name="Output 3 3 2 2 4" xfId="8252"/>
    <cellStyle name="Output 3 3 2 3" xfId="13153"/>
    <cellStyle name="Output 3 3 2 3 2" xfId="37956"/>
    <cellStyle name="Output 3 3 2 4" xfId="20539"/>
    <cellStyle name="Output 3 3 2 4 2" xfId="45340"/>
    <cellStyle name="Output 3 3 2 5" xfId="28279"/>
    <cellStyle name="Output 3 3 2 6" xfId="47332"/>
    <cellStyle name="Output 3 3 2 7" xfId="22812"/>
    <cellStyle name="Output 3 3 2 8" xfId="3303"/>
    <cellStyle name="Output 3 3 20" xfId="57042"/>
    <cellStyle name="Output 3 3 21" xfId="57542"/>
    <cellStyle name="Output 3 3 22" xfId="2140"/>
    <cellStyle name="Output 3 3 3" xfId="1204"/>
    <cellStyle name="Output 3 3 3 2" xfId="8652"/>
    <cellStyle name="Output 3 3 3 2 2" xfId="52620"/>
    <cellStyle name="Output 3 3 3 2 3" xfId="33456"/>
    <cellStyle name="Output 3 3 3 3" xfId="13553"/>
    <cellStyle name="Output 3 3 3 3 2" xfId="38356"/>
    <cellStyle name="Output 3 3 3 4" xfId="19604"/>
    <cellStyle name="Output 3 3 3 4 2" xfId="44406"/>
    <cellStyle name="Output 3 3 3 5" xfId="28679"/>
    <cellStyle name="Output 3 3 3 6" xfId="47732"/>
    <cellStyle name="Output 3 3 3 7" xfId="23212"/>
    <cellStyle name="Output 3 3 3 8" xfId="3703"/>
    <cellStyle name="Output 3 3 4" xfId="4104"/>
    <cellStyle name="Output 3 3 4 2" xfId="9053"/>
    <cellStyle name="Output 3 3 4 2 2" xfId="53019"/>
    <cellStyle name="Output 3 3 4 2 3" xfId="33857"/>
    <cellStyle name="Output 3 3 4 3" xfId="13954"/>
    <cellStyle name="Output 3 3 4 3 2" xfId="38757"/>
    <cellStyle name="Output 3 3 4 4" xfId="21605"/>
    <cellStyle name="Output 3 3 4 4 2" xfId="46405"/>
    <cellStyle name="Output 3 3 4 5" xfId="29080"/>
    <cellStyle name="Output 3 3 4 6" xfId="48131"/>
    <cellStyle name="Output 3 3 4 7" xfId="23611"/>
    <cellStyle name="Output 3 3 5" xfId="4496"/>
    <cellStyle name="Output 3 3 5 2" xfId="9445"/>
    <cellStyle name="Output 3 3 5 2 2" xfId="53411"/>
    <cellStyle name="Output 3 3 5 2 3" xfId="34249"/>
    <cellStyle name="Output 3 3 5 3" xfId="14346"/>
    <cellStyle name="Output 3 3 5 3 2" xfId="39149"/>
    <cellStyle name="Output 3 3 5 4" xfId="18950"/>
    <cellStyle name="Output 3 3 5 4 2" xfId="43752"/>
    <cellStyle name="Output 3 3 5 5" xfId="29471"/>
    <cellStyle name="Output 3 3 5 6" xfId="48523"/>
    <cellStyle name="Output 3 3 5 7" xfId="24003"/>
    <cellStyle name="Output 3 3 6" xfId="4903"/>
    <cellStyle name="Output 3 3 6 2" xfId="9852"/>
    <cellStyle name="Output 3 3 6 2 2" xfId="53817"/>
    <cellStyle name="Output 3 3 6 2 3" xfId="34656"/>
    <cellStyle name="Output 3 3 6 3" xfId="14753"/>
    <cellStyle name="Output 3 3 6 3 2" xfId="39556"/>
    <cellStyle name="Output 3 3 6 4" xfId="8026"/>
    <cellStyle name="Output 3 3 6 4 2" xfId="32830"/>
    <cellStyle name="Output 3 3 6 5" xfId="29878"/>
    <cellStyle name="Output 3 3 6 6" xfId="48929"/>
    <cellStyle name="Output 3 3 6 7" xfId="24409"/>
    <cellStyle name="Output 3 3 7" xfId="5290"/>
    <cellStyle name="Output 3 3 7 2" xfId="10239"/>
    <cellStyle name="Output 3 3 7 2 2" xfId="54204"/>
    <cellStyle name="Output 3 3 7 2 3" xfId="35043"/>
    <cellStyle name="Output 3 3 7 3" xfId="15140"/>
    <cellStyle name="Output 3 3 7 3 2" xfId="39943"/>
    <cellStyle name="Output 3 3 7 4" xfId="20537"/>
    <cellStyle name="Output 3 3 7 4 2" xfId="45338"/>
    <cellStyle name="Output 3 3 7 5" xfId="30265"/>
    <cellStyle name="Output 3 3 7 6" xfId="49316"/>
    <cellStyle name="Output 3 3 7 7" xfId="24796"/>
    <cellStyle name="Output 3 3 8" xfId="5707"/>
    <cellStyle name="Output 3 3 8 2" xfId="10656"/>
    <cellStyle name="Output 3 3 8 2 2" xfId="54619"/>
    <cellStyle name="Output 3 3 8 2 3" xfId="35460"/>
    <cellStyle name="Output 3 3 8 3" xfId="15557"/>
    <cellStyle name="Output 3 3 8 3 2" xfId="40360"/>
    <cellStyle name="Output 3 3 8 4" xfId="21376"/>
    <cellStyle name="Output 3 3 8 4 2" xfId="46176"/>
    <cellStyle name="Output 3 3 8 5" xfId="30680"/>
    <cellStyle name="Output 3 3 8 6" xfId="49731"/>
    <cellStyle name="Output 3 3 8 7" xfId="25211"/>
    <cellStyle name="Output 3 3 9" xfId="6099"/>
    <cellStyle name="Output 3 3 9 2" xfId="11048"/>
    <cellStyle name="Output 3 3 9 2 2" xfId="55010"/>
    <cellStyle name="Output 3 3 9 2 3" xfId="35852"/>
    <cellStyle name="Output 3 3 9 3" xfId="15949"/>
    <cellStyle name="Output 3 3 9 3 2" xfId="40752"/>
    <cellStyle name="Output 3 3 9 4" xfId="18469"/>
    <cellStyle name="Output 3 3 9 4 2" xfId="43271"/>
    <cellStyle name="Output 3 3 9 5" xfId="31068"/>
    <cellStyle name="Output 3 3 9 6" xfId="50122"/>
    <cellStyle name="Output 3 3 9 7" xfId="25602"/>
    <cellStyle name="Output 3 30" xfId="431"/>
    <cellStyle name="Output 3 30 10" xfId="6658"/>
    <cellStyle name="Output 3 30 10 2" xfId="11607"/>
    <cellStyle name="Output 3 30 10 2 2" xfId="55569"/>
    <cellStyle name="Output 3 30 10 2 3" xfId="36411"/>
    <cellStyle name="Output 3 30 10 3" xfId="16508"/>
    <cellStyle name="Output 3 30 10 3 2" xfId="41311"/>
    <cellStyle name="Output 3 30 10 4" xfId="21296"/>
    <cellStyle name="Output 3 30 10 4 2" xfId="46096"/>
    <cellStyle name="Output 3 30 10 5" xfId="31621"/>
    <cellStyle name="Output 3 30 10 6" xfId="50681"/>
    <cellStyle name="Output 3 30 10 7" xfId="26161"/>
    <cellStyle name="Output 3 30 11" xfId="7035"/>
    <cellStyle name="Output 3 30 11 2" xfId="11984"/>
    <cellStyle name="Output 3 30 11 2 2" xfId="55944"/>
    <cellStyle name="Output 3 30 11 2 3" xfId="36788"/>
    <cellStyle name="Output 3 30 11 3" xfId="16885"/>
    <cellStyle name="Output 3 30 11 3 2" xfId="41688"/>
    <cellStyle name="Output 3 30 11 4" xfId="19647"/>
    <cellStyle name="Output 3 30 11 4 2" xfId="44449"/>
    <cellStyle name="Output 3 30 11 5" xfId="31993"/>
    <cellStyle name="Output 3 30 11 6" xfId="51056"/>
    <cellStyle name="Output 3 30 11 7" xfId="26536"/>
    <cellStyle name="Output 3 30 12" xfId="7407"/>
    <cellStyle name="Output 3 30 12 2" xfId="12356"/>
    <cellStyle name="Output 3 30 12 2 2" xfId="56316"/>
    <cellStyle name="Output 3 30 12 2 3" xfId="37160"/>
    <cellStyle name="Output 3 30 12 3" xfId="17257"/>
    <cellStyle name="Output 3 30 12 3 2" xfId="42060"/>
    <cellStyle name="Output 3 30 12 4" xfId="19529"/>
    <cellStyle name="Output 3 30 12 4 2" xfId="44331"/>
    <cellStyle name="Output 3 30 12 5" xfId="51428"/>
    <cellStyle name="Output 3 30 12 6" xfId="26908"/>
    <cellStyle name="Output 3 30 13" xfId="2888"/>
    <cellStyle name="Output 3 30 13 2" xfId="46956"/>
    <cellStyle name="Output 3 30 13 3" xfId="27868"/>
    <cellStyle name="Output 3 30 14" xfId="7835"/>
    <cellStyle name="Output 3 30 14 2" xfId="51828"/>
    <cellStyle name="Output 3 30 14 3" xfId="32640"/>
    <cellStyle name="Output 3 30 15" xfId="12734"/>
    <cellStyle name="Output 3 30 15 2" xfId="37537"/>
    <cellStyle name="Output 3 30 16" xfId="20508"/>
    <cellStyle name="Output 3 30 16 2" xfId="45309"/>
    <cellStyle name="Output 3 30 17" xfId="29610"/>
    <cellStyle name="Output 3 30 18" xfId="56730"/>
    <cellStyle name="Output 3 30 19" xfId="22405"/>
    <cellStyle name="Output 3 30 2" xfId="900"/>
    <cellStyle name="Output 3 30 2 2" xfId="1804"/>
    <cellStyle name="Output 3 30 2 2 2" xfId="52368"/>
    <cellStyle name="Output 3 30 2 2 3" xfId="33204"/>
    <cellStyle name="Output 3 30 2 2 4" xfId="8400"/>
    <cellStyle name="Output 3 30 2 3" xfId="13301"/>
    <cellStyle name="Output 3 30 2 3 2" xfId="38104"/>
    <cellStyle name="Output 3 30 2 4" xfId="18924"/>
    <cellStyle name="Output 3 30 2 4 2" xfId="43726"/>
    <cellStyle name="Output 3 30 2 5" xfId="28427"/>
    <cellStyle name="Output 3 30 2 6" xfId="47480"/>
    <cellStyle name="Output 3 30 2 7" xfId="22960"/>
    <cellStyle name="Output 3 30 2 8" xfId="3451"/>
    <cellStyle name="Output 3 30 20" xfId="57191"/>
    <cellStyle name="Output 3 30 21" xfId="2289"/>
    <cellStyle name="Output 3 30 3" xfId="1353"/>
    <cellStyle name="Output 3 30 3 2" xfId="8800"/>
    <cellStyle name="Output 3 30 3 2 2" xfId="52768"/>
    <cellStyle name="Output 3 30 3 2 3" xfId="33604"/>
    <cellStyle name="Output 3 30 3 3" xfId="13701"/>
    <cellStyle name="Output 3 30 3 3 2" xfId="38504"/>
    <cellStyle name="Output 3 30 3 4" xfId="22083"/>
    <cellStyle name="Output 3 30 3 4 2" xfId="46883"/>
    <cellStyle name="Output 3 30 3 5" xfId="28827"/>
    <cellStyle name="Output 3 30 3 6" xfId="47880"/>
    <cellStyle name="Output 3 30 3 7" xfId="23360"/>
    <cellStyle name="Output 3 30 3 8" xfId="3851"/>
    <cellStyle name="Output 3 30 4" xfId="4251"/>
    <cellStyle name="Output 3 30 4 2" xfId="9200"/>
    <cellStyle name="Output 3 30 4 2 2" xfId="53166"/>
    <cellStyle name="Output 3 30 4 2 3" xfId="34004"/>
    <cellStyle name="Output 3 30 4 3" xfId="14101"/>
    <cellStyle name="Output 3 30 4 3 2" xfId="38904"/>
    <cellStyle name="Output 3 30 4 4" xfId="20733"/>
    <cellStyle name="Output 3 30 4 4 2" xfId="45534"/>
    <cellStyle name="Output 3 30 4 5" xfId="29227"/>
    <cellStyle name="Output 3 30 4 6" xfId="48278"/>
    <cellStyle name="Output 3 30 4 7" xfId="23758"/>
    <cellStyle name="Output 3 30 5" xfId="4642"/>
    <cellStyle name="Output 3 30 5 2" xfId="9591"/>
    <cellStyle name="Output 3 30 5 2 2" xfId="53556"/>
    <cellStyle name="Output 3 30 5 2 3" xfId="34395"/>
    <cellStyle name="Output 3 30 5 3" xfId="14492"/>
    <cellStyle name="Output 3 30 5 3 2" xfId="39295"/>
    <cellStyle name="Output 3 30 5 4" xfId="18161"/>
    <cellStyle name="Output 3 30 5 4 2" xfId="42963"/>
    <cellStyle name="Output 3 30 5 5" xfId="29617"/>
    <cellStyle name="Output 3 30 5 6" xfId="48668"/>
    <cellStyle name="Output 3 30 5 7" xfId="24148"/>
    <cellStyle name="Output 3 30 6" xfId="5049"/>
    <cellStyle name="Output 3 30 6 2" xfId="9998"/>
    <cellStyle name="Output 3 30 6 2 2" xfId="53963"/>
    <cellStyle name="Output 3 30 6 2 3" xfId="34802"/>
    <cellStyle name="Output 3 30 6 3" xfId="14899"/>
    <cellStyle name="Output 3 30 6 3 2" xfId="39702"/>
    <cellStyle name="Output 3 30 6 4" xfId="7829"/>
    <cellStyle name="Output 3 30 6 4 2" xfId="32634"/>
    <cellStyle name="Output 3 30 6 5" xfId="30024"/>
    <cellStyle name="Output 3 30 6 6" xfId="49075"/>
    <cellStyle name="Output 3 30 6 7" xfId="24555"/>
    <cellStyle name="Output 3 30 7" xfId="5435"/>
    <cellStyle name="Output 3 30 7 2" xfId="10384"/>
    <cellStyle name="Output 3 30 7 2 2" xfId="54348"/>
    <cellStyle name="Output 3 30 7 2 3" xfId="35188"/>
    <cellStyle name="Output 3 30 7 3" xfId="15285"/>
    <cellStyle name="Output 3 30 7 3 2" xfId="40088"/>
    <cellStyle name="Output 3 30 7 4" xfId="20100"/>
    <cellStyle name="Output 3 30 7 4 2" xfId="44902"/>
    <cellStyle name="Output 3 30 7 5" xfId="30410"/>
    <cellStyle name="Output 3 30 7 6" xfId="49460"/>
    <cellStyle name="Output 3 30 7 7" xfId="24940"/>
    <cellStyle name="Output 3 30 8" xfId="5853"/>
    <cellStyle name="Output 3 30 8 2" xfId="10802"/>
    <cellStyle name="Output 3 30 8 2 2" xfId="54764"/>
    <cellStyle name="Output 3 30 8 2 3" xfId="35606"/>
    <cellStyle name="Output 3 30 8 3" xfId="15703"/>
    <cellStyle name="Output 3 30 8 3 2" xfId="40506"/>
    <cellStyle name="Output 3 30 8 4" xfId="20805"/>
    <cellStyle name="Output 3 30 8 4 2" xfId="45606"/>
    <cellStyle name="Output 3 30 8 5" xfId="30825"/>
    <cellStyle name="Output 3 30 8 6" xfId="49876"/>
    <cellStyle name="Output 3 30 8 7" xfId="25356"/>
    <cellStyle name="Output 3 30 9" xfId="6244"/>
    <cellStyle name="Output 3 30 9 2" xfId="11193"/>
    <cellStyle name="Output 3 30 9 2 2" xfId="55155"/>
    <cellStyle name="Output 3 30 9 2 3" xfId="35997"/>
    <cellStyle name="Output 3 30 9 3" xfId="16094"/>
    <cellStyle name="Output 3 30 9 3 2" xfId="40897"/>
    <cellStyle name="Output 3 30 9 4" xfId="2604"/>
    <cellStyle name="Output 3 30 9 4 2" xfId="27584"/>
    <cellStyle name="Output 3 30 9 5" xfId="31213"/>
    <cellStyle name="Output 3 30 9 6" xfId="50267"/>
    <cellStyle name="Output 3 30 9 7" xfId="25747"/>
    <cellStyle name="Output 3 31" xfId="465"/>
    <cellStyle name="Output 3 31 10" xfId="6690"/>
    <cellStyle name="Output 3 31 10 2" xfId="11639"/>
    <cellStyle name="Output 3 31 10 2 2" xfId="55601"/>
    <cellStyle name="Output 3 31 10 2 3" xfId="36443"/>
    <cellStyle name="Output 3 31 10 3" xfId="16540"/>
    <cellStyle name="Output 3 31 10 3 2" xfId="41343"/>
    <cellStyle name="Output 3 31 10 4" xfId="18551"/>
    <cellStyle name="Output 3 31 10 4 2" xfId="43353"/>
    <cellStyle name="Output 3 31 10 5" xfId="31653"/>
    <cellStyle name="Output 3 31 10 6" xfId="50713"/>
    <cellStyle name="Output 3 31 10 7" xfId="26193"/>
    <cellStyle name="Output 3 31 11" xfId="7066"/>
    <cellStyle name="Output 3 31 11 2" xfId="12015"/>
    <cellStyle name="Output 3 31 11 2 2" xfId="55975"/>
    <cellStyle name="Output 3 31 11 2 3" xfId="36819"/>
    <cellStyle name="Output 3 31 11 3" xfId="16916"/>
    <cellStyle name="Output 3 31 11 3 2" xfId="41719"/>
    <cellStyle name="Output 3 31 11 4" xfId="21330"/>
    <cellStyle name="Output 3 31 11 4 2" xfId="46130"/>
    <cellStyle name="Output 3 31 11 5" xfId="32024"/>
    <cellStyle name="Output 3 31 11 6" xfId="51087"/>
    <cellStyle name="Output 3 31 11 7" xfId="26567"/>
    <cellStyle name="Output 3 31 12" xfId="7438"/>
    <cellStyle name="Output 3 31 12 2" xfId="12387"/>
    <cellStyle name="Output 3 31 12 2 2" xfId="56347"/>
    <cellStyle name="Output 3 31 12 2 3" xfId="37191"/>
    <cellStyle name="Output 3 31 12 3" xfId="17288"/>
    <cellStyle name="Output 3 31 12 3 2" xfId="42091"/>
    <cellStyle name="Output 3 31 12 4" xfId="21078"/>
    <cellStyle name="Output 3 31 12 4 2" xfId="45878"/>
    <cellStyle name="Output 3 31 12 5" xfId="51459"/>
    <cellStyle name="Output 3 31 12 6" xfId="26939"/>
    <cellStyle name="Output 3 31 13" xfId="2922"/>
    <cellStyle name="Output 3 31 13 2" xfId="46987"/>
    <cellStyle name="Output 3 31 13 3" xfId="27902"/>
    <cellStyle name="Output 3 31 14" xfId="7869"/>
    <cellStyle name="Output 3 31 14 2" xfId="51859"/>
    <cellStyle name="Output 3 31 14 3" xfId="32674"/>
    <cellStyle name="Output 3 31 15" xfId="12768"/>
    <cellStyle name="Output 3 31 15 2" xfId="37571"/>
    <cellStyle name="Output 3 31 16" xfId="17552"/>
    <cellStyle name="Output 3 31 16 2" xfId="42355"/>
    <cellStyle name="Output 3 31 17" xfId="27121"/>
    <cellStyle name="Output 3 31 18" xfId="56761"/>
    <cellStyle name="Output 3 31 19" xfId="22439"/>
    <cellStyle name="Output 3 31 2" xfId="934"/>
    <cellStyle name="Output 3 31 2 2" xfId="1838"/>
    <cellStyle name="Output 3 31 2 2 2" xfId="52401"/>
    <cellStyle name="Output 3 31 2 2 3" xfId="33237"/>
    <cellStyle name="Output 3 31 2 2 4" xfId="8433"/>
    <cellStyle name="Output 3 31 2 3" xfId="13334"/>
    <cellStyle name="Output 3 31 2 3 2" xfId="38137"/>
    <cellStyle name="Output 3 31 2 4" xfId="19998"/>
    <cellStyle name="Output 3 31 2 4 2" xfId="44800"/>
    <cellStyle name="Output 3 31 2 5" xfId="28460"/>
    <cellStyle name="Output 3 31 2 6" xfId="47513"/>
    <cellStyle name="Output 3 31 2 7" xfId="22993"/>
    <cellStyle name="Output 3 31 2 8" xfId="3484"/>
    <cellStyle name="Output 3 31 20" xfId="57225"/>
    <cellStyle name="Output 3 31 21" xfId="2323"/>
    <cellStyle name="Output 3 31 3" xfId="1387"/>
    <cellStyle name="Output 3 31 3 2" xfId="8831"/>
    <cellStyle name="Output 3 31 3 2 2" xfId="52799"/>
    <cellStyle name="Output 3 31 3 2 3" xfId="33635"/>
    <cellStyle name="Output 3 31 3 3" xfId="13732"/>
    <cellStyle name="Output 3 31 3 3 2" xfId="38535"/>
    <cellStyle name="Output 3 31 3 4" xfId="19781"/>
    <cellStyle name="Output 3 31 3 4 2" xfId="44583"/>
    <cellStyle name="Output 3 31 3 5" xfId="28858"/>
    <cellStyle name="Output 3 31 3 6" xfId="47911"/>
    <cellStyle name="Output 3 31 3 7" xfId="23391"/>
    <cellStyle name="Output 3 31 3 8" xfId="3882"/>
    <cellStyle name="Output 3 31 4" xfId="4285"/>
    <cellStyle name="Output 3 31 4 2" xfId="9234"/>
    <cellStyle name="Output 3 31 4 2 2" xfId="53200"/>
    <cellStyle name="Output 3 31 4 2 3" xfId="34038"/>
    <cellStyle name="Output 3 31 4 3" xfId="14135"/>
    <cellStyle name="Output 3 31 4 3 2" xfId="38938"/>
    <cellStyle name="Output 3 31 4 4" xfId="21015"/>
    <cellStyle name="Output 3 31 4 4 2" xfId="45815"/>
    <cellStyle name="Output 3 31 4 5" xfId="29261"/>
    <cellStyle name="Output 3 31 4 6" xfId="48312"/>
    <cellStyle name="Output 3 31 4 7" xfId="23792"/>
    <cellStyle name="Output 3 31 5" xfId="4676"/>
    <cellStyle name="Output 3 31 5 2" xfId="9625"/>
    <cellStyle name="Output 3 31 5 2 2" xfId="53590"/>
    <cellStyle name="Output 3 31 5 2 3" xfId="34429"/>
    <cellStyle name="Output 3 31 5 3" xfId="14526"/>
    <cellStyle name="Output 3 31 5 3 2" xfId="39329"/>
    <cellStyle name="Output 3 31 5 4" xfId="18923"/>
    <cellStyle name="Output 3 31 5 4 2" xfId="43725"/>
    <cellStyle name="Output 3 31 5 5" xfId="29651"/>
    <cellStyle name="Output 3 31 5 6" xfId="48702"/>
    <cellStyle name="Output 3 31 5 7" xfId="24182"/>
    <cellStyle name="Output 3 31 6" xfId="5081"/>
    <cellStyle name="Output 3 31 6 2" xfId="10030"/>
    <cellStyle name="Output 3 31 6 2 2" xfId="53995"/>
    <cellStyle name="Output 3 31 6 2 3" xfId="34834"/>
    <cellStyle name="Output 3 31 6 3" xfId="14931"/>
    <cellStyle name="Output 3 31 6 3 2" xfId="39734"/>
    <cellStyle name="Output 3 31 6 4" xfId="17985"/>
    <cellStyle name="Output 3 31 6 4 2" xfId="42788"/>
    <cellStyle name="Output 3 31 6 5" xfId="30056"/>
    <cellStyle name="Output 3 31 6 6" xfId="49107"/>
    <cellStyle name="Output 3 31 6 7" xfId="24587"/>
    <cellStyle name="Output 3 31 7" xfId="5468"/>
    <cellStyle name="Output 3 31 7 2" xfId="10417"/>
    <cellStyle name="Output 3 31 7 2 2" xfId="54381"/>
    <cellStyle name="Output 3 31 7 2 3" xfId="35221"/>
    <cellStyle name="Output 3 31 7 3" xfId="15318"/>
    <cellStyle name="Output 3 31 7 3 2" xfId="40121"/>
    <cellStyle name="Output 3 31 7 4" xfId="2504"/>
    <cellStyle name="Output 3 31 7 4 2" xfId="27486"/>
    <cellStyle name="Output 3 31 7 5" xfId="30443"/>
    <cellStyle name="Output 3 31 7 6" xfId="49493"/>
    <cellStyle name="Output 3 31 7 7" xfId="24973"/>
    <cellStyle name="Output 3 31 8" xfId="5885"/>
    <cellStyle name="Output 3 31 8 2" xfId="10834"/>
    <cellStyle name="Output 3 31 8 2 2" xfId="54796"/>
    <cellStyle name="Output 3 31 8 2 3" xfId="35638"/>
    <cellStyle name="Output 3 31 8 3" xfId="15735"/>
    <cellStyle name="Output 3 31 8 3 2" xfId="40538"/>
    <cellStyle name="Output 3 31 8 4" xfId="22021"/>
    <cellStyle name="Output 3 31 8 4 2" xfId="46821"/>
    <cellStyle name="Output 3 31 8 5" xfId="30857"/>
    <cellStyle name="Output 3 31 8 6" xfId="49908"/>
    <cellStyle name="Output 3 31 8 7" xfId="25388"/>
    <cellStyle name="Output 3 31 9" xfId="6276"/>
    <cellStyle name="Output 3 31 9 2" xfId="11225"/>
    <cellStyle name="Output 3 31 9 2 2" xfId="55187"/>
    <cellStyle name="Output 3 31 9 2 3" xfId="36029"/>
    <cellStyle name="Output 3 31 9 3" xfId="16126"/>
    <cellStyle name="Output 3 31 9 3 2" xfId="40929"/>
    <cellStyle name="Output 3 31 9 4" xfId="17667"/>
    <cellStyle name="Output 3 31 9 4 2" xfId="42470"/>
    <cellStyle name="Output 3 31 9 5" xfId="31245"/>
    <cellStyle name="Output 3 31 9 6" xfId="50299"/>
    <cellStyle name="Output 3 31 9 7" xfId="25779"/>
    <cellStyle name="Output 3 32" xfId="366"/>
    <cellStyle name="Output 3 32 10" xfId="6597"/>
    <cellStyle name="Output 3 32 10 2" xfId="11546"/>
    <cellStyle name="Output 3 32 10 2 2" xfId="55508"/>
    <cellStyle name="Output 3 32 10 2 3" xfId="36350"/>
    <cellStyle name="Output 3 32 10 3" xfId="16447"/>
    <cellStyle name="Output 3 32 10 3 2" xfId="41250"/>
    <cellStyle name="Output 3 32 10 4" xfId="21667"/>
    <cellStyle name="Output 3 32 10 4 2" xfId="46467"/>
    <cellStyle name="Output 3 32 10 5" xfId="31561"/>
    <cellStyle name="Output 3 32 10 6" xfId="50620"/>
    <cellStyle name="Output 3 32 10 7" xfId="26100"/>
    <cellStyle name="Output 3 32 11" xfId="6976"/>
    <cellStyle name="Output 3 32 11 2" xfId="11925"/>
    <cellStyle name="Output 3 32 11 2 2" xfId="55885"/>
    <cellStyle name="Output 3 32 11 2 3" xfId="36729"/>
    <cellStyle name="Output 3 32 11 3" xfId="16826"/>
    <cellStyle name="Output 3 32 11 3 2" xfId="41629"/>
    <cellStyle name="Output 3 32 11 4" xfId="19435"/>
    <cellStyle name="Output 3 32 11 4 2" xfId="44237"/>
    <cellStyle name="Output 3 32 11 5" xfId="31934"/>
    <cellStyle name="Output 3 32 11 6" xfId="50997"/>
    <cellStyle name="Output 3 32 11 7" xfId="26477"/>
    <cellStyle name="Output 3 32 12" xfId="7348"/>
    <cellStyle name="Output 3 32 12 2" xfId="12297"/>
    <cellStyle name="Output 3 32 12 2 2" xfId="56257"/>
    <cellStyle name="Output 3 32 12 2 3" xfId="37101"/>
    <cellStyle name="Output 3 32 12 3" xfId="17198"/>
    <cellStyle name="Output 3 32 12 3 2" xfId="42001"/>
    <cellStyle name="Output 3 32 12 4" xfId="19182"/>
    <cellStyle name="Output 3 32 12 4 2" xfId="43984"/>
    <cellStyle name="Output 3 32 12 5" xfId="51369"/>
    <cellStyle name="Output 3 32 12 6" xfId="26849"/>
    <cellStyle name="Output 3 32 13" xfId="2823"/>
    <cellStyle name="Output 3 32 13 2" xfId="27063"/>
    <cellStyle name="Output 3 32 13 3" xfId="27803"/>
    <cellStyle name="Output 3 32 14" xfId="7771"/>
    <cellStyle name="Output 3 32 14 2" xfId="51769"/>
    <cellStyle name="Output 3 32 14 3" xfId="32576"/>
    <cellStyle name="Output 3 32 15" xfId="12669"/>
    <cellStyle name="Output 3 32 15 2" xfId="37472"/>
    <cellStyle name="Output 3 32 16" xfId="21967"/>
    <cellStyle name="Output 3 32 16 2" xfId="46767"/>
    <cellStyle name="Output 3 32 17" xfId="32155"/>
    <cellStyle name="Output 3 32 18" xfId="56671"/>
    <cellStyle name="Output 3 32 19" xfId="22340"/>
    <cellStyle name="Output 3 32 2" xfId="835"/>
    <cellStyle name="Output 3 32 2 2" xfId="1739"/>
    <cellStyle name="Output 3 32 2 2 2" xfId="52304"/>
    <cellStyle name="Output 3 32 2 2 3" xfId="33140"/>
    <cellStyle name="Output 3 32 2 2 4" xfId="8336"/>
    <cellStyle name="Output 3 32 2 3" xfId="13237"/>
    <cellStyle name="Output 3 32 2 3 2" xfId="38040"/>
    <cellStyle name="Output 3 32 2 4" xfId="20431"/>
    <cellStyle name="Output 3 32 2 4 2" xfId="45232"/>
    <cellStyle name="Output 3 32 2 5" xfId="28363"/>
    <cellStyle name="Output 3 32 2 6" xfId="47416"/>
    <cellStyle name="Output 3 32 2 7" xfId="22896"/>
    <cellStyle name="Output 3 32 2 8" xfId="3387"/>
    <cellStyle name="Output 3 32 20" xfId="57126"/>
    <cellStyle name="Output 3 32 21" xfId="2224"/>
    <cellStyle name="Output 3 32 3" xfId="1288"/>
    <cellStyle name="Output 3 32 3 2" xfId="8736"/>
    <cellStyle name="Output 3 32 3 2 2" xfId="52704"/>
    <cellStyle name="Output 3 32 3 2 3" xfId="33540"/>
    <cellStyle name="Output 3 32 3 3" xfId="13637"/>
    <cellStyle name="Output 3 32 3 3 2" xfId="38440"/>
    <cellStyle name="Output 3 32 3 4" xfId="19581"/>
    <cellStyle name="Output 3 32 3 4 2" xfId="44383"/>
    <cellStyle name="Output 3 32 3 5" xfId="28763"/>
    <cellStyle name="Output 3 32 3 6" xfId="47816"/>
    <cellStyle name="Output 3 32 3 7" xfId="23296"/>
    <cellStyle name="Output 3 32 3 8" xfId="3787"/>
    <cellStyle name="Output 3 32 4" xfId="4188"/>
    <cellStyle name="Output 3 32 4 2" xfId="9137"/>
    <cellStyle name="Output 3 32 4 2 2" xfId="53103"/>
    <cellStyle name="Output 3 32 4 2 3" xfId="33941"/>
    <cellStyle name="Output 3 32 4 3" xfId="14038"/>
    <cellStyle name="Output 3 32 4 3 2" xfId="38841"/>
    <cellStyle name="Output 3 32 4 4" xfId="21458"/>
    <cellStyle name="Output 3 32 4 4 2" xfId="46258"/>
    <cellStyle name="Output 3 32 4 5" xfId="29164"/>
    <cellStyle name="Output 3 32 4 6" xfId="48215"/>
    <cellStyle name="Output 3 32 4 7" xfId="23695"/>
    <cellStyle name="Output 3 32 5" xfId="4580"/>
    <cellStyle name="Output 3 32 5 2" xfId="9529"/>
    <cellStyle name="Output 3 32 5 2 2" xfId="53495"/>
    <cellStyle name="Output 3 32 5 2 3" xfId="34333"/>
    <cellStyle name="Output 3 32 5 3" xfId="14430"/>
    <cellStyle name="Output 3 32 5 3 2" xfId="39233"/>
    <cellStyle name="Output 3 32 5 4" xfId="18909"/>
    <cellStyle name="Output 3 32 5 4 2" xfId="43711"/>
    <cellStyle name="Output 3 32 5 5" xfId="29555"/>
    <cellStyle name="Output 3 32 5 6" xfId="48607"/>
    <cellStyle name="Output 3 32 5 7" xfId="24087"/>
    <cellStyle name="Output 3 32 6" xfId="4987"/>
    <cellStyle name="Output 3 32 6 2" xfId="9936"/>
    <cellStyle name="Output 3 32 6 2 2" xfId="53901"/>
    <cellStyle name="Output 3 32 6 2 3" xfId="34740"/>
    <cellStyle name="Output 3 32 6 3" xfId="14837"/>
    <cellStyle name="Output 3 32 6 3 2" xfId="39640"/>
    <cellStyle name="Output 3 32 6 4" xfId="7986"/>
    <cellStyle name="Output 3 32 6 4 2" xfId="32790"/>
    <cellStyle name="Output 3 32 6 5" xfId="29962"/>
    <cellStyle name="Output 3 32 6 6" xfId="49013"/>
    <cellStyle name="Output 3 32 6 7" xfId="24493"/>
    <cellStyle name="Output 3 32 7" xfId="5374"/>
    <cellStyle name="Output 3 32 7 2" xfId="10323"/>
    <cellStyle name="Output 3 32 7 2 2" xfId="54288"/>
    <cellStyle name="Output 3 32 7 2 3" xfId="35127"/>
    <cellStyle name="Output 3 32 7 3" xfId="15224"/>
    <cellStyle name="Output 3 32 7 3 2" xfId="40027"/>
    <cellStyle name="Output 3 32 7 4" xfId="20491"/>
    <cellStyle name="Output 3 32 7 4 2" xfId="45292"/>
    <cellStyle name="Output 3 32 7 5" xfId="30349"/>
    <cellStyle name="Output 3 32 7 6" xfId="49400"/>
    <cellStyle name="Output 3 32 7 7" xfId="24880"/>
    <cellStyle name="Output 3 32 8" xfId="5791"/>
    <cellStyle name="Output 3 32 8 2" xfId="10740"/>
    <cellStyle name="Output 3 32 8 2 2" xfId="54703"/>
    <cellStyle name="Output 3 32 8 2 3" xfId="35544"/>
    <cellStyle name="Output 3 32 8 3" xfId="15641"/>
    <cellStyle name="Output 3 32 8 3 2" xfId="40444"/>
    <cellStyle name="Output 3 32 8 4" xfId="21043"/>
    <cellStyle name="Output 3 32 8 4 2" xfId="45843"/>
    <cellStyle name="Output 3 32 8 5" xfId="30764"/>
    <cellStyle name="Output 3 32 8 6" xfId="49815"/>
    <cellStyle name="Output 3 32 8 7" xfId="25295"/>
    <cellStyle name="Output 3 32 9" xfId="6183"/>
    <cellStyle name="Output 3 32 9 2" xfId="11132"/>
    <cellStyle name="Output 3 32 9 2 2" xfId="55094"/>
    <cellStyle name="Output 3 32 9 2 3" xfId="35936"/>
    <cellStyle name="Output 3 32 9 3" xfId="16033"/>
    <cellStyle name="Output 3 32 9 3 2" xfId="40836"/>
    <cellStyle name="Output 3 32 9 4" xfId="18400"/>
    <cellStyle name="Output 3 32 9 4 2" xfId="43202"/>
    <cellStyle name="Output 3 32 9 5" xfId="31152"/>
    <cellStyle name="Output 3 32 9 6" xfId="50206"/>
    <cellStyle name="Output 3 32 9 7" xfId="25686"/>
    <cellStyle name="Output 3 33" xfId="390"/>
    <cellStyle name="Output 3 33 10" xfId="6621"/>
    <cellStyle name="Output 3 33 10 2" xfId="11570"/>
    <cellStyle name="Output 3 33 10 2 2" xfId="55532"/>
    <cellStyle name="Output 3 33 10 2 3" xfId="36374"/>
    <cellStyle name="Output 3 33 10 3" xfId="16471"/>
    <cellStyle name="Output 3 33 10 3 2" xfId="41274"/>
    <cellStyle name="Output 3 33 10 4" xfId="21673"/>
    <cellStyle name="Output 3 33 10 4 2" xfId="46473"/>
    <cellStyle name="Output 3 33 10 5" xfId="31585"/>
    <cellStyle name="Output 3 33 10 6" xfId="50644"/>
    <cellStyle name="Output 3 33 10 7" xfId="26124"/>
    <cellStyle name="Output 3 33 11" xfId="7000"/>
    <cellStyle name="Output 3 33 11 2" xfId="11949"/>
    <cellStyle name="Output 3 33 11 2 2" xfId="55909"/>
    <cellStyle name="Output 3 33 11 2 3" xfId="36753"/>
    <cellStyle name="Output 3 33 11 3" xfId="16850"/>
    <cellStyle name="Output 3 33 11 3 2" xfId="41653"/>
    <cellStyle name="Output 3 33 11 4" xfId="19418"/>
    <cellStyle name="Output 3 33 11 4 2" xfId="44220"/>
    <cellStyle name="Output 3 33 11 5" xfId="31958"/>
    <cellStyle name="Output 3 33 11 6" xfId="51021"/>
    <cellStyle name="Output 3 33 11 7" xfId="26501"/>
    <cellStyle name="Output 3 33 12" xfId="7372"/>
    <cellStyle name="Output 3 33 12 2" xfId="12321"/>
    <cellStyle name="Output 3 33 12 2 2" xfId="56281"/>
    <cellStyle name="Output 3 33 12 2 3" xfId="37125"/>
    <cellStyle name="Output 3 33 12 3" xfId="17222"/>
    <cellStyle name="Output 3 33 12 3 2" xfId="42025"/>
    <cellStyle name="Output 3 33 12 4" xfId="17814"/>
    <cellStyle name="Output 3 33 12 4 2" xfId="42617"/>
    <cellStyle name="Output 3 33 12 5" xfId="51393"/>
    <cellStyle name="Output 3 33 12 6" xfId="26873"/>
    <cellStyle name="Output 3 33 13" xfId="2847"/>
    <cellStyle name="Output 3 33 13 2" xfId="46921"/>
    <cellStyle name="Output 3 33 13 3" xfId="27827"/>
    <cellStyle name="Output 3 33 14" xfId="7795"/>
    <cellStyle name="Output 3 33 14 2" xfId="51793"/>
    <cellStyle name="Output 3 33 14 3" xfId="32600"/>
    <cellStyle name="Output 3 33 15" xfId="12693"/>
    <cellStyle name="Output 3 33 15 2" xfId="37496"/>
    <cellStyle name="Output 3 33 16" xfId="21929"/>
    <cellStyle name="Output 3 33 16 2" xfId="46729"/>
    <cellStyle name="Output 3 33 17" xfId="27211"/>
    <cellStyle name="Output 3 33 18" xfId="56695"/>
    <cellStyle name="Output 3 33 19" xfId="22364"/>
    <cellStyle name="Output 3 33 2" xfId="859"/>
    <cellStyle name="Output 3 33 2 2" xfId="1763"/>
    <cellStyle name="Output 3 33 2 2 2" xfId="52328"/>
    <cellStyle name="Output 3 33 2 2 3" xfId="33164"/>
    <cellStyle name="Output 3 33 2 2 4" xfId="8360"/>
    <cellStyle name="Output 3 33 2 3" xfId="13261"/>
    <cellStyle name="Output 3 33 2 3 2" xfId="38064"/>
    <cellStyle name="Output 3 33 2 4" xfId="20482"/>
    <cellStyle name="Output 3 33 2 4 2" xfId="45283"/>
    <cellStyle name="Output 3 33 2 5" xfId="28387"/>
    <cellStyle name="Output 3 33 2 6" xfId="47440"/>
    <cellStyle name="Output 3 33 2 7" xfId="22920"/>
    <cellStyle name="Output 3 33 2 8" xfId="3411"/>
    <cellStyle name="Output 3 33 20" xfId="57150"/>
    <cellStyle name="Output 3 33 21" xfId="2248"/>
    <cellStyle name="Output 3 33 3" xfId="1312"/>
    <cellStyle name="Output 3 33 3 2" xfId="8760"/>
    <cellStyle name="Output 3 33 3 2 2" xfId="52728"/>
    <cellStyle name="Output 3 33 3 2 3" xfId="33564"/>
    <cellStyle name="Output 3 33 3 3" xfId="13661"/>
    <cellStyle name="Output 3 33 3 3 2" xfId="38464"/>
    <cellStyle name="Output 3 33 3 4" xfId="18386"/>
    <cellStyle name="Output 3 33 3 4 2" xfId="43188"/>
    <cellStyle name="Output 3 33 3 5" xfId="28787"/>
    <cellStyle name="Output 3 33 3 6" xfId="47840"/>
    <cellStyle name="Output 3 33 3 7" xfId="23320"/>
    <cellStyle name="Output 3 33 3 8" xfId="3811"/>
    <cellStyle name="Output 3 33 4" xfId="4212"/>
    <cellStyle name="Output 3 33 4 2" xfId="9161"/>
    <cellStyle name="Output 3 33 4 2 2" xfId="53127"/>
    <cellStyle name="Output 3 33 4 2 3" xfId="33965"/>
    <cellStyle name="Output 3 33 4 3" xfId="14062"/>
    <cellStyle name="Output 3 33 4 3 2" xfId="38865"/>
    <cellStyle name="Output 3 33 4 4" xfId="21486"/>
    <cellStyle name="Output 3 33 4 4 2" xfId="46286"/>
    <cellStyle name="Output 3 33 4 5" xfId="29188"/>
    <cellStyle name="Output 3 33 4 6" xfId="48239"/>
    <cellStyle name="Output 3 33 4 7" xfId="23719"/>
    <cellStyle name="Output 3 33 5" xfId="4604"/>
    <cellStyle name="Output 3 33 5 2" xfId="9553"/>
    <cellStyle name="Output 3 33 5 2 2" xfId="53519"/>
    <cellStyle name="Output 3 33 5 2 3" xfId="34357"/>
    <cellStyle name="Output 3 33 5 3" xfId="14454"/>
    <cellStyle name="Output 3 33 5 3 2" xfId="39257"/>
    <cellStyle name="Output 3 33 5 4" xfId="17998"/>
    <cellStyle name="Output 3 33 5 4 2" xfId="42801"/>
    <cellStyle name="Output 3 33 5 5" xfId="29579"/>
    <cellStyle name="Output 3 33 5 6" xfId="48631"/>
    <cellStyle name="Output 3 33 5 7" xfId="24111"/>
    <cellStyle name="Output 3 33 6" xfId="5011"/>
    <cellStyle name="Output 3 33 6 2" xfId="9960"/>
    <cellStyle name="Output 3 33 6 2 2" xfId="53925"/>
    <cellStyle name="Output 3 33 6 2 3" xfId="34764"/>
    <cellStyle name="Output 3 33 6 3" xfId="14861"/>
    <cellStyle name="Output 3 33 6 3 2" xfId="39664"/>
    <cellStyle name="Output 3 33 6 4" xfId="21583"/>
    <cellStyle name="Output 3 33 6 4 2" xfId="46383"/>
    <cellStyle name="Output 3 33 6 5" xfId="29986"/>
    <cellStyle name="Output 3 33 6 6" xfId="49037"/>
    <cellStyle name="Output 3 33 6 7" xfId="24517"/>
    <cellStyle name="Output 3 33 7" xfId="5398"/>
    <cellStyle name="Output 3 33 7 2" xfId="10347"/>
    <cellStyle name="Output 3 33 7 2 2" xfId="54312"/>
    <cellStyle name="Output 3 33 7 2 3" xfId="35151"/>
    <cellStyle name="Output 3 33 7 3" xfId="15248"/>
    <cellStyle name="Output 3 33 7 3 2" xfId="40051"/>
    <cellStyle name="Output 3 33 7 4" xfId="20451"/>
    <cellStyle name="Output 3 33 7 4 2" xfId="45252"/>
    <cellStyle name="Output 3 33 7 5" xfId="30373"/>
    <cellStyle name="Output 3 33 7 6" xfId="49424"/>
    <cellStyle name="Output 3 33 7 7" xfId="24904"/>
    <cellStyle name="Output 3 33 8" xfId="5815"/>
    <cellStyle name="Output 3 33 8 2" xfId="10764"/>
    <cellStyle name="Output 3 33 8 2 2" xfId="54727"/>
    <cellStyle name="Output 3 33 8 2 3" xfId="35568"/>
    <cellStyle name="Output 3 33 8 3" xfId="15665"/>
    <cellStyle name="Output 3 33 8 3 2" xfId="40468"/>
    <cellStyle name="Output 3 33 8 4" xfId="21192"/>
    <cellStyle name="Output 3 33 8 4 2" xfId="45992"/>
    <cellStyle name="Output 3 33 8 5" xfId="30788"/>
    <cellStyle name="Output 3 33 8 6" xfId="49839"/>
    <cellStyle name="Output 3 33 8 7" xfId="25319"/>
    <cellStyle name="Output 3 33 9" xfId="6207"/>
    <cellStyle name="Output 3 33 9 2" xfId="11156"/>
    <cellStyle name="Output 3 33 9 2 2" xfId="55118"/>
    <cellStyle name="Output 3 33 9 2 3" xfId="35960"/>
    <cellStyle name="Output 3 33 9 3" xfId="16057"/>
    <cellStyle name="Output 3 33 9 3 2" xfId="40860"/>
    <cellStyle name="Output 3 33 9 4" xfId="19072"/>
    <cellStyle name="Output 3 33 9 4 2" xfId="43874"/>
    <cellStyle name="Output 3 33 9 5" xfId="31176"/>
    <cellStyle name="Output 3 33 9 6" xfId="50230"/>
    <cellStyle name="Output 3 33 9 7" xfId="25710"/>
    <cellStyle name="Output 3 34" xfId="411"/>
    <cellStyle name="Output 3 34 10" xfId="6642"/>
    <cellStyle name="Output 3 34 10 2" xfId="11591"/>
    <cellStyle name="Output 3 34 10 2 2" xfId="55553"/>
    <cellStyle name="Output 3 34 10 2 3" xfId="36395"/>
    <cellStyle name="Output 3 34 10 3" xfId="16492"/>
    <cellStyle name="Output 3 34 10 3 2" xfId="41295"/>
    <cellStyle name="Output 3 34 10 4" xfId="18576"/>
    <cellStyle name="Output 3 34 10 4 2" xfId="43378"/>
    <cellStyle name="Output 3 34 10 5" xfId="31606"/>
    <cellStyle name="Output 3 34 10 6" xfId="50665"/>
    <cellStyle name="Output 3 34 10 7" xfId="26145"/>
    <cellStyle name="Output 3 34 11" xfId="7021"/>
    <cellStyle name="Output 3 34 11 2" xfId="11970"/>
    <cellStyle name="Output 3 34 11 2 2" xfId="55930"/>
    <cellStyle name="Output 3 34 11 2 3" xfId="36774"/>
    <cellStyle name="Output 3 34 11 3" xfId="16871"/>
    <cellStyle name="Output 3 34 11 3 2" xfId="41674"/>
    <cellStyle name="Output 3 34 11 4" xfId="20558"/>
    <cellStyle name="Output 3 34 11 4 2" xfId="45359"/>
    <cellStyle name="Output 3 34 11 5" xfId="31979"/>
    <cellStyle name="Output 3 34 11 6" xfId="51042"/>
    <cellStyle name="Output 3 34 11 7" xfId="26522"/>
    <cellStyle name="Output 3 34 12" xfId="7393"/>
    <cellStyle name="Output 3 34 12 2" xfId="12342"/>
    <cellStyle name="Output 3 34 12 2 2" xfId="56302"/>
    <cellStyle name="Output 3 34 12 2 3" xfId="37146"/>
    <cellStyle name="Output 3 34 12 3" xfId="17243"/>
    <cellStyle name="Output 3 34 12 3 2" xfId="42046"/>
    <cellStyle name="Output 3 34 12 4" xfId="20383"/>
    <cellStyle name="Output 3 34 12 4 2" xfId="45184"/>
    <cellStyle name="Output 3 34 12 5" xfId="51414"/>
    <cellStyle name="Output 3 34 12 6" xfId="26894"/>
    <cellStyle name="Output 3 34 13" xfId="2868"/>
    <cellStyle name="Output 3 34 13 2" xfId="46942"/>
    <cellStyle name="Output 3 34 13 3" xfId="27848"/>
    <cellStyle name="Output 3 34 14" xfId="7816"/>
    <cellStyle name="Output 3 34 14 2" xfId="51814"/>
    <cellStyle name="Output 3 34 14 3" xfId="32621"/>
    <cellStyle name="Output 3 34 15" xfId="12714"/>
    <cellStyle name="Output 3 34 15 2" xfId="37517"/>
    <cellStyle name="Output 3 34 16" xfId="18885"/>
    <cellStyle name="Output 3 34 16 2" xfId="43687"/>
    <cellStyle name="Output 3 34 17" xfId="27409"/>
    <cellStyle name="Output 3 34 18" xfId="56716"/>
    <cellStyle name="Output 3 34 19" xfId="22385"/>
    <cellStyle name="Output 3 34 2" xfId="880"/>
    <cellStyle name="Output 3 34 2 2" xfId="1784"/>
    <cellStyle name="Output 3 34 2 2 2" xfId="52349"/>
    <cellStyle name="Output 3 34 2 2 3" xfId="33185"/>
    <cellStyle name="Output 3 34 2 2 4" xfId="8381"/>
    <cellStyle name="Output 3 34 2 3" xfId="13282"/>
    <cellStyle name="Output 3 34 2 3 2" xfId="38085"/>
    <cellStyle name="Output 3 34 2 4" xfId="21261"/>
    <cellStyle name="Output 3 34 2 4 2" xfId="46061"/>
    <cellStyle name="Output 3 34 2 5" xfId="28408"/>
    <cellStyle name="Output 3 34 2 6" xfId="47461"/>
    <cellStyle name="Output 3 34 2 7" xfId="22941"/>
    <cellStyle name="Output 3 34 2 8" xfId="3432"/>
    <cellStyle name="Output 3 34 20" xfId="57171"/>
    <cellStyle name="Output 3 34 21" xfId="2269"/>
    <cellStyle name="Output 3 34 3" xfId="1333"/>
    <cellStyle name="Output 3 34 3 2" xfId="8781"/>
    <cellStyle name="Output 3 34 3 2 2" xfId="52749"/>
    <cellStyle name="Output 3 34 3 2 3" xfId="33585"/>
    <cellStyle name="Output 3 34 3 3" xfId="13682"/>
    <cellStyle name="Output 3 34 3 3 2" xfId="38485"/>
    <cellStyle name="Output 3 34 3 4" xfId="20616"/>
    <cellStyle name="Output 3 34 3 4 2" xfId="45417"/>
    <cellStyle name="Output 3 34 3 5" xfId="28808"/>
    <cellStyle name="Output 3 34 3 6" xfId="47861"/>
    <cellStyle name="Output 3 34 3 7" xfId="23341"/>
    <cellStyle name="Output 3 34 3 8" xfId="3832"/>
    <cellStyle name="Output 3 34 4" xfId="4233"/>
    <cellStyle name="Output 3 34 4 2" xfId="9182"/>
    <cellStyle name="Output 3 34 4 2 2" xfId="53148"/>
    <cellStyle name="Output 3 34 4 2 3" xfId="33986"/>
    <cellStyle name="Output 3 34 4 3" xfId="14083"/>
    <cellStyle name="Output 3 34 4 3 2" xfId="38886"/>
    <cellStyle name="Output 3 34 4 4" xfId="18454"/>
    <cellStyle name="Output 3 34 4 4 2" xfId="43256"/>
    <cellStyle name="Output 3 34 4 5" xfId="29209"/>
    <cellStyle name="Output 3 34 4 6" xfId="48260"/>
    <cellStyle name="Output 3 34 4 7" xfId="23740"/>
    <cellStyle name="Output 3 34 5" xfId="4625"/>
    <cellStyle name="Output 3 34 5 2" xfId="9574"/>
    <cellStyle name="Output 3 34 5 2 2" xfId="53540"/>
    <cellStyle name="Output 3 34 5 2 3" xfId="34378"/>
    <cellStyle name="Output 3 34 5 3" xfId="14475"/>
    <cellStyle name="Output 3 34 5 3 2" xfId="39278"/>
    <cellStyle name="Output 3 34 5 4" xfId="20125"/>
    <cellStyle name="Output 3 34 5 4 2" xfId="44927"/>
    <cellStyle name="Output 3 34 5 5" xfId="29600"/>
    <cellStyle name="Output 3 34 5 6" xfId="48652"/>
    <cellStyle name="Output 3 34 5 7" xfId="24132"/>
    <cellStyle name="Output 3 34 6" xfId="5032"/>
    <cellStyle name="Output 3 34 6 2" xfId="9981"/>
    <cellStyle name="Output 3 34 6 2 2" xfId="53946"/>
    <cellStyle name="Output 3 34 6 2 3" xfId="34785"/>
    <cellStyle name="Output 3 34 6 3" xfId="14882"/>
    <cellStyle name="Output 3 34 6 3 2" xfId="39685"/>
    <cellStyle name="Output 3 34 6 4" xfId="18327"/>
    <cellStyle name="Output 3 34 6 4 2" xfId="43129"/>
    <cellStyle name="Output 3 34 6 5" xfId="30007"/>
    <cellStyle name="Output 3 34 6 6" xfId="49058"/>
    <cellStyle name="Output 3 34 6 7" xfId="24538"/>
    <cellStyle name="Output 3 34 7" xfId="5419"/>
    <cellStyle name="Output 3 34 7 2" xfId="10368"/>
    <cellStyle name="Output 3 34 7 2 2" xfId="54333"/>
    <cellStyle name="Output 3 34 7 2 3" xfId="35172"/>
    <cellStyle name="Output 3 34 7 3" xfId="15269"/>
    <cellStyle name="Output 3 34 7 3 2" xfId="40072"/>
    <cellStyle name="Output 3 34 7 4" xfId="21220"/>
    <cellStyle name="Output 3 34 7 4 2" xfId="46020"/>
    <cellStyle name="Output 3 34 7 5" xfId="30394"/>
    <cellStyle name="Output 3 34 7 6" xfId="49445"/>
    <cellStyle name="Output 3 34 7 7" xfId="24925"/>
    <cellStyle name="Output 3 34 8" xfId="5836"/>
    <cellStyle name="Output 3 34 8 2" xfId="10785"/>
    <cellStyle name="Output 3 34 8 2 2" xfId="54748"/>
    <cellStyle name="Output 3 34 8 2 3" xfId="35589"/>
    <cellStyle name="Output 3 34 8 3" xfId="15686"/>
    <cellStyle name="Output 3 34 8 3 2" xfId="40489"/>
    <cellStyle name="Output 3 34 8 4" xfId="18127"/>
    <cellStyle name="Output 3 34 8 4 2" xfId="42929"/>
    <cellStyle name="Output 3 34 8 5" xfId="30809"/>
    <cellStyle name="Output 3 34 8 6" xfId="49860"/>
    <cellStyle name="Output 3 34 8 7" xfId="25340"/>
    <cellStyle name="Output 3 34 9" xfId="6228"/>
    <cellStyle name="Output 3 34 9 2" xfId="11177"/>
    <cellStyle name="Output 3 34 9 2 2" xfId="55139"/>
    <cellStyle name="Output 3 34 9 2 3" xfId="35981"/>
    <cellStyle name="Output 3 34 9 3" xfId="16078"/>
    <cellStyle name="Output 3 34 9 3 2" xfId="40881"/>
    <cellStyle name="Output 3 34 9 4" xfId="12848"/>
    <cellStyle name="Output 3 34 9 4 2" xfId="37651"/>
    <cellStyle name="Output 3 34 9 5" xfId="31197"/>
    <cellStyle name="Output 3 34 9 6" xfId="50251"/>
    <cellStyle name="Output 3 34 9 7" xfId="25731"/>
    <cellStyle name="Output 3 35" xfId="417"/>
    <cellStyle name="Output 3 35 10" xfId="6648"/>
    <cellStyle name="Output 3 35 10 2" xfId="11597"/>
    <cellStyle name="Output 3 35 10 2 2" xfId="55559"/>
    <cellStyle name="Output 3 35 10 2 3" xfId="36401"/>
    <cellStyle name="Output 3 35 10 3" xfId="16498"/>
    <cellStyle name="Output 3 35 10 3 2" xfId="41301"/>
    <cellStyle name="Output 3 35 10 4" xfId="20899"/>
    <cellStyle name="Output 3 35 10 4 2" xfId="45700"/>
    <cellStyle name="Output 3 35 10 5" xfId="31612"/>
    <cellStyle name="Output 3 35 10 6" xfId="50671"/>
    <cellStyle name="Output 3 35 10 7" xfId="26151"/>
    <cellStyle name="Output 3 35 11" xfId="7027"/>
    <cellStyle name="Output 3 35 11 2" xfId="11976"/>
    <cellStyle name="Output 3 35 11 2 2" xfId="55936"/>
    <cellStyle name="Output 3 35 11 2 3" xfId="36780"/>
    <cellStyle name="Output 3 35 11 3" xfId="16877"/>
    <cellStyle name="Output 3 35 11 3 2" xfId="41680"/>
    <cellStyle name="Output 3 35 11 4" xfId="18251"/>
    <cellStyle name="Output 3 35 11 4 2" xfId="43053"/>
    <cellStyle name="Output 3 35 11 5" xfId="31985"/>
    <cellStyle name="Output 3 35 11 6" xfId="51048"/>
    <cellStyle name="Output 3 35 11 7" xfId="26528"/>
    <cellStyle name="Output 3 35 12" xfId="7399"/>
    <cellStyle name="Output 3 35 12 2" xfId="12348"/>
    <cellStyle name="Output 3 35 12 2 2" xfId="56308"/>
    <cellStyle name="Output 3 35 12 2 3" xfId="37152"/>
    <cellStyle name="Output 3 35 12 3" xfId="17249"/>
    <cellStyle name="Output 3 35 12 3 2" xfId="42052"/>
    <cellStyle name="Output 3 35 12 4" xfId="18073"/>
    <cellStyle name="Output 3 35 12 4 2" xfId="42875"/>
    <cellStyle name="Output 3 35 12 5" xfId="51420"/>
    <cellStyle name="Output 3 35 12 6" xfId="26900"/>
    <cellStyle name="Output 3 35 13" xfId="2874"/>
    <cellStyle name="Output 3 35 13 2" xfId="46948"/>
    <cellStyle name="Output 3 35 13 3" xfId="27854"/>
    <cellStyle name="Output 3 35 14" xfId="7822"/>
    <cellStyle name="Output 3 35 14 2" xfId="51820"/>
    <cellStyle name="Output 3 35 14 3" xfId="32627"/>
    <cellStyle name="Output 3 35 15" xfId="12720"/>
    <cellStyle name="Output 3 35 15 2" xfId="37523"/>
    <cellStyle name="Output 3 35 16" xfId="17576"/>
    <cellStyle name="Output 3 35 16 2" xfId="42379"/>
    <cellStyle name="Output 3 35 17" xfId="27327"/>
    <cellStyle name="Output 3 35 18" xfId="56722"/>
    <cellStyle name="Output 3 35 19" xfId="22391"/>
    <cellStyle name="Output 3 35 2" xfId="886"/>
    <cellStyle name="Output 3 35 2 2" xfId="1790"/>
    <cellStyle name="Output 3 35 2 2 2" xfId="52355"/>
    <cellStyle name="Output 3 35 2 2 3" xfId="33191"/>
    <cellStyle name="Output 3 35 2 2 4" xfId="8387"/>
    <cellStyle name="Output 3 35 2 3" xfId="13288"/>
    <cellStyle name="Output 3 35 2 3 2" xfId="38091"/>
    <cellStyle name="Output 3 35 2 4" xfId="19325"/>
    <cellStyle name="Output 3 35 2 4 2" xfId="44127"/>
    <cellStyle name="Output 3 35 2 5" xfId="28414"/>
    <cellStyle name="Output 3 35 2 6" xfId="47467"/>
    <cellStyle name="Output 3 35 2 7" xfId="22947"/>
    <cellStyle name="Output 3 35 2 8" xfId="3438"/>
    <cellStyle name="Output 3 35 20" xfId="57177"/>
    <cellStyle name="Output 3 35 21" xfId="2275"/>
    <cellStyle name="Output 3 35 3" xfId="1339"/>
    <cellStyle name="Output 3 35 3 2" xfId="8787"/>
    <cellStyle name="Output 3 35 3 2 2" xfId="52755"/>
    <cellStyle name="Output 3 35 3 2 3" xfId="33591"/>
    <cellStyle name="Output 3 35 3 3" xfId="13688"/>
    <cellStyle name="Output 3 35 3 3 2" xfId="38491"/>
    <cellStyle name="Output 3 35 3 4" xfId="18314"/>
    <cellStyle name="Output 3 35 3 4 2" xfId="43116"/>
    <cellStyle name="Output 3 35 3 5" xfId="28814"/>
    <cellStyle name="Output 3 35 3 6" xfId="47867"/>
    <cellStyle name="Output 3 35 3 7" xfId="23347"/>
    <cellStyle name="Output 3 35 3 8" xfId="3838"/>
    <cellStyle name="Output 3 35 4" xfId="4239"/>
    <cellStyle name="Output 3 35 4 2" xfId="9188"/>
    <cellStyle name="Output 3 35 4 2 2" xfId="53154"/>
    <cellStyle name="Output 3 35 4 2 3" xfId="33992"/>
    <cellStyle name="Output 3 35 4 3" xfId="14089"/>
    <cellStyle name="Output 3 35 4 3 2" xfId="38892"/>
    <cellStyle name="Output 3 35 4 4" xfId="20743"/>
    <cellStyle name="Output 3 35 4 4 2" xfId="45544"/>
    <cellStyle name="Output 3 35 4 5" xfId="29215"/>
    <cellStyle name="Output 3 35 4 6" xfId="48266"/>
    <cellStyle name="Output 3 35 4 7" xfId="23746"/>
    <cellStyle name="Output 3 35 5" xfId="4631"/>
    <cellStyle name="Output 3 35 5 2" xfId="9580"/>
    <cellStyle name="Output 3 35 5 2 2" xfId="53546"/>
    <cellStyle name="Output 3 35 5 2 3" xfId="34384"/>
    <cellStyle name="Output 3 35 5 3" xfId="14481"/>
    <cellStyle name="Output 3 35 5 3 2" xfId="39284"/>
    <cellStyle name="Output 3 35 5 4" xfId="22014"/>
    <cellStyle name="Output 3 35 5 4 2" xfId="46814"/>
    <cellStyle name="Output 3 35 5 5" xfId="29606"/>
    <cellStyle name="Output 3 35 5 6" xfId="48658"/>
    <cellStyle name="Output 3 35 5 7" xfId="24138"/>
    <cellStyle name="Output 3 35 6" xfId="5038"/>
    <cellStyle name="Output 3 35 6 2" xfId="9987"/>
    <cellStyle name="Output 3 35 6 2 2" xfId="53952"/>
    <cellStyle name="Output 3 35 6 2 3" xfId="34791"/>
    <cellStyle name="Output 3 35 6 3" xfId="14888"/>
    <cellStyle name="Output 3 35 6 3 2" xfId="39691"/>
    <cellStyle name="Output 3 35 6 4" xfId="20626"/>
    <cellStyle name="Output 3 35 6 4 2" xfId="45427"/>
    <cellStyle name="Output 3 35 6 5" xfId="30013"/>
    <cellStyle name="Output 3 35 6 6" xfId="49064"/>
    <cellStyle name="Output 3 35 6 7" xfId="24544"/>
    <cellStyle name="Output 3 35 7" xfId="5425"/>
    <cellStyle name="Output 3 35 7 2" xfId="10374"/>
    <cellStyle name="Output 3 35 7 2 2" xfId="54339"/>
    <cellStyle name="Output 3 35 7 2 3" xfId="35178"/>
    <cellStyle name="Output 3 35 7 3" xfId="15275"/>
    <cellStyle name="Output 3 35 7 3 2" xfId="40078"/>
    <cellStyle name="Output 3 35 7 4" xfId="19349"/>
    <cellStyle name="Output 3 35 7 4 2" xfId="44151"/>
    <cellStyle name="Output 3 35 7 5" xfId="30400"/>
    <cellStyle name="Output 3 35 7 6" xfId="49451"/>
    <cellStyle name="Output 3 35 7 7" xfId="24931"/>
    <cellStyle name="Output 3 35 8" xfId="5842"/>
    <cellStyle name="Output 3 35 8 2" xfId="10791"/>
    <cellStyle name="Output 3 35 8 2 2" xfId="54754"/>
    <cellStyle name="Output 3 35 8 2 3" xfId="35595"/>
    <cellStyle name="Output 3 35 8 3" xfId="15692"/>
    <cellStyle name="Output 3 35 8 3 2" xfId="40495"/>
    <cellStyle name="Output 3 35 8 4" xfId="20529"/>
    <cellStyle name="Output 3 35 8 4 2" xfId="45330"/>
    <cellStyle name="Output 3 35 8 5" xfId="30815"/>
    <cellStyle name="Output 3 35 8 6" xfId="49866"/>
    <cellStyle name="Output 3 35 8 7" xfId="25346"/>
    <cellStyle name="Output 3 35 9" xfId="6234"/>
    <cellStyle name="Output 3 35 9 2" xfId="11183"/>
    <cellStyle name="Output 3 35 9 2 2" xfId="55145"/>
    <cellStyle name="Output 3 35 9 2 3" xfId="35987"/>
    <cellStyle name="Output 3 35 9 3" xfId="16084"/>
    <cellStyle name="Output 3 35 9 3 2" xfId="40887"/>
    <cellStyle name="Output 3 35 9 4" xfId="2688"/>
    <cellStyle name="Output 3 35 9 4 2" xfId="27668"/>
    <cellStyle name="Output 3 35 9 5" xfId="31203"/>
    <cellStyle name="Output 3 35 9 6" xfId="50257"/>
    <cellStyle name="Output 3 35 9 7" xfId="25737"/>
    <cellStyle name="Output 3 36" xfId="474"/>
    <cellStyle name="Output 3 36 10" xfId="6699"/>
    <cellStyle name="Output 3 36 10 2" xfId="11648"/>
    <cellStyle name="Output 3 36 10 2 2" xfId="55610"/>
    <cellStyle name="Output 3 36 10 2 3" xfId="36452"/>
    <cellStyle name="Output 3 36 10 3" xfId="16549"/>
    <cellStyle name="Output 3 36 10 3 2" xfId="41352"/>
    <cellStyle name="Output 3 36 10 4" xfId="19721"/>
    <cellStyle name="Output 3 36 10 4 2" xfId="44523"/>
    <cellStyle name="Output 3 36 10 5" xfId="31662"/>
    <cellStyle name="Output 3 36 10 6" xfId="50722"/>
    <cellStyle name="Output 3 36 10 7" xfId="26202"/>
    <cellStyle name="Output 3 36 11" xfId="7075"/>
    <cellStyle name="Output 3 36 11 2" xfId="12024"/>
    <cellStyle name="Output 3 36 11 2 2" xfId="55984"/>
    <cellStyle name="Output 3 36 11 2 3" xfId="36828"/>
    <cellStyle name="Output 3 36 11 3" xfId="16925"/>
    <cellStyle name="Output 3 36 11 3 2" xfId="41728"/>
    <cellStyle name="Output 3 36 11 4" xfId="18186"/>
    <cellStyle name="Output 3 36 11 4 2" xfId="42988"/>
    <cellStyle name="Output 3 36 11 5" xfId="32033"/>
    <cellStyle name="Output 3 36 11 6" xfId="51096"/>
    <cellStyle name="Output 3 36 11 7" xfId="26576"/>
    <cellStyle name="Output 3 36 12" xfId="7447"/>
    <cellStyle name="Output 3 36 12 2" xfId="12396"/>
    <cellStyle name="Output 3 36 12 2 2" xfId="56356"/>
    <cellStyle name="Output 3 36 12 2 3" xfId="37200"/>
    <cellStyle name="Output 3 36 12 3" xfId="17297"/>
    <cellStyle name="Output 3 36 12 3 2" xfId="42100"/>
    <cellStyle name="Output 3 36 12 4" xfId="17995"/>
    <cellStyle name="Output 3 36 12 4 2" xfId="42798"/>
    <cellStyle name="Output 3 36 12 5" xfId="51468"/>
    <cellStyle name="Output 3 36 12 6" xfId="26948"/>
    <cellStyle name="Output 3 36 13" xfId="2931"/>
    <cellStyle name="Output 3 36 13 2" xfId="46996"/>
    <cellStyle name="Output 3 36 13 3" xfId="27911"/>
    <cellStyle name="Output 3 36 14" xfId="7878"/>
    <cellStyle name="Output 3 36 14 2" xfId="51868"/>
    <cellStyle name="Output 3 36 14 3" xfId="32683"/>
    <cellStyle name="Output 3 36 15" xfId="12777"/>
    <cellStyle name="Output 3 36 15 2" xfId="37580"/>
    <cellStyle name="Output 3 36 16" xfId="21894"/>
    <cellStyle name="Output 3 36 16 2" xfId="46694"/>
    <cellStyle name="Output 3 36 17" xfId="27312"/>
    <cellStyle name="Output 3 36 18" xfId="56770"/>
    <cellStyle name="Output 3 36 19" xfId="22448"/>
    <cellStyle name="Output 3 36 2" xfId="943"/>
    <cellStyle name="Output 3 36 2 2" xfId="1847"/>
    <cellStyle name="Output 3 36 2 2 2" xfId="52410"/>
    <cellStyle name="Output 3 36 2 2 3" xfId="33246"/>
    <cellStyle name="Output 3 36 2 2 4" xfId="8442"/>
    <cellStyle name="Output 3 36 2 3" xfId="13343"/>
    <cellStyle name="Output 3 36 2 3 2" xfId="38146"/>
    <cellStyle name="Output 3 36 2 4" xfId="17546"/>
    <cellStyle name="Output 3 36 2 4 2" xfId="42349"/>
    <cellStyle name="Output 3 36 2 5" xfId="28469"/>
    <cellStyle name="Output 3 36 2 6" xfId="47522"/>
    <cellStyle name="Output 3 36 2 7" xfId="23002"/>
    <cellStyle name="Output 3 36 2 8" xfId="3493"/>
    <cellStyle name="Output 3 36 20" xfId="57234"/>
    <cellStyle name="Output 3 36 21" xfId="2332"/>
    <cellStyle name="Output 3 36 3" xfId="1396"/>
    <cellStyle name="Output 3 36 3 2" xfId="8840"/>
    <cellStyle name="Output 3 36 3 2 2" xfId="52808"/>
    <cellStyle name="Output 3 36 3 2 3" xfId="33644"/>
    <cellStyle name="Output 3 36 3 3" xfId="13741"/>
    <cellStyle name="Output 3 36 3 3 2" xfId="38544"/>
    <cellStyle name="Output 3 36 3 4" xfId="20896"/>
    <cellStyle name="Output 3 36 3 4 2" xfId="45697"/>
    <cellStyle name="Output 3 36 3 5" xfId="28867"/>
    <cellStyle name="Output 3 36 3 6" xfId="47920"/>
    <cellStyle name="Output 3 36 3 7" xfId="23400"/>
    <cellStyle name="Output 3 36 3 8" xfId="3891"/>
    <cellStyle name="Output 3 36 4" xfId="4294"/>
    <cellStyle name="Output 3 36 4 2" xfId="9243"/>
    <cellStyle name="Output 3 36 4 2 2" xfId="53209"/>
    <cellStyle name="Output 3 36 4 2 3" xfId="34047"/>
    <cellStyle name="Output 3 36 4 3" xfId="14144"/>
    <cellStyle name="Output 3 36 4 3 2" xfId="38947"/>
    <cellStyle name="Output 3 36 4 4" xfId="17930"/>
    <cellStyle name="Output 3 36 4 4 2" xfId="42733"/>
    <cellStyle name="Output 3 36 4 5" xfId="29270"/>
    <cellStyle name="Output 3 36 4 6" xfId="48321"/>
    <cellStyle name="Output 3 36 4 7" xfId="23801"/>
    <cellStyle name="Output 3 36 5" xfId="4685"/>
    <cellStyle name="Output 3 36 5 2" xfId="9634"/>
    <cellStyle name="Output 3 36 5 2 2" xfId="53599"/>
    <cellStyle name="Output 3 36 5 2 3" xfId="34438"/>
    <cellStyle name="Output 3 36 5 3" xfId="14535"/>
    <cellStyle name="Output 3 36 5 3 2" xfId="39338"/>
    <cellStyle name="Output 3 36 5 4" xfId="20002"/>
    <cellStyle name="Output 3 36 5 4 2" xfId="44804"/>
    <cellStyle name="Output 3 36 5 5" xfId="29660"/>
    <cellStyle name="Output 3 36 5 6" xfId="48711"/>
    <cellStyle name="Output 3 36 5 7" xfId="24191"/>
    <cellStyle name="Output 3 36 6" xfId="5090"/>
    <cellStyle name="Output 3 36 6 2" xfId="10039"/>
    <cellStyle name="Output 3 36 6 2 2" xfId="54004"/>
    <cellStyle name="Output 3 36 6 2 3" xfId="34843"/>
    <cellStyle name="Output 3 36 6 3" xfId="14940"/>
    <cellStyle name="Output 3 36 6 3 2" xfId="39743"/>
    <cellStyle name="Output 3 36 6 4" xfId="19101"/>
    <cellStyle name="Output 3 36 6 4 2" xfId="43903"/>
    <cellStyle name="Output 3 36 6 5" xfId="30065"/>
    <cellStyle name="Output 3 36 6 6" xfId="49116"/>
    <cellStyle name="Output 3 36 6 7" xfId="24596"/>
    <cellStyle name="Output 3 36 7" xfId="5477"/>
    <cellStyle name="Output 3 36 7 2" xfId="10426"/>
    <cellStyle name="Output 3 36 7 2 2" xfId="54390"/>
    <cellStyle name="Output 3 36 7 2 3" xfId="35230"/>
    <cellStyle name="Output 3 36 7 3" xfId="15327"/>
    <cellStyle name="Output 3 36 7 3 2" xfId="40130"/>
    <cellStyle name="Output 3 36 7 4" xfId="20216"/>
    <cellStyle name="Output 3 36 7 4 2" xfId="45018"/>
    <cellStyle name="Output 3 36 7 5" xfId="30452"/>
    <cellStyle name="Output 3 36 7 6" xfId="49502"/>
    <cellStyle name="Output 3 36 7 7" xfId="24982"/>
    <cellStyle name="Output 3 36 8" xfId="5894"/>
    <cellStyle name="Output 3 36 8 2" xfId="10843"/>
    <cellStyle name="Output 3 36 8 2 2" xfId="54805"/>
    <cellStyle name="Output 3 36 8 2 3" xfId="35647"/>
    <cellStyle name="Output 3 36 8 3" xfId="15744"/>
    <cellStyle name="Output 3 36 8 3 2" xfId="40547"/>
    <cellStyle name="Output 3 36 8 4" xfId="18963"/>
    <cellStyle name="Output 3 36 8 4 2" xfId="43765"/>
    <cellStyle name="Output 3 36 8 5" xfId="30866"/>
    <cellStyle name="Output 3 36 8 6" xfId="49917"/>
    <cellStyle name="Output 3 36 8 7" xfId="25397"/>
    <cellStyle name="Output 3 36 9" xfId="6285"/>
    <cellStyle name="Output 3 36 9 2" xfId="11234"/>
    <cellStyle name="Output 3 36 9 2 2" xfId="55196"/>
    <cellStyle name="Output 3 36 9 2 3" xfId="36038"/>
    <cellStyle name="Output 3 36 9 3" xfId="16135"/>
    <cellStyle name="Output 3 36 9 3 2" xfId="40938"/>
    <cellStyle name="Output 3 36 9 4" xfId="21865"/>
    <cellStyle name="Output 3 36 9 4 2" xfId="46665"/>
    <cellStyle name="Output 3 36 9 5" xfId="31254"/>
    <cellStyle name="Output 3 36 9 6" xfId="50308"/>
    <cellStyle name="Output 3 36 9 7" xfId="25788"/>
    <cellStyle name="Output 3 37" xfId="497"/>
    <cellStyle name="Output 3 37 10" xfId="6722"/>
    <cellStyle name="Output 3 37 10 2" xfId="11671"/>
    <cellStyle name="Output 3 37 10 2 2" xfId="55633"/>
    <cellStyle name="Output 3 37 10 2 3" xfId="36475"/>
    <cellStyle name="Output 3 37 10 3" xfId="16572"/>
    <cellStyle name="Output 3 37 10 3 2" xfId="41375"/>
    <cellStyle name="Output 3 37 10 4" xfId="20009"/>
    <cellStyle name="Output 3 37 10 4 2" xfId="44811"/>
    <cellStyle name="Output 3 37 10 5" xfId="31685"/>
    <cellStyle name="Output 3 37 10 6" xfId="50745"/>
    <cellStyle name="Output 3 37 10 7" xfId="26225"/>
    <cellStyle name="Output 3 37 11" xfId="7098"/>
    <cellStyle name="Output 3 37 11 2" xfId="12047"/>
    <cellStyle name="Output 3 37 11 2 2" xfId="56007"/>
    <cellStyle name="Output 3 37 11 2 3" xfId="36851"/>
    <cellStyle name="Output 3 37 11 3" xfId="16948"/>
    <cellStyle name="Output 3 37 11 3 2" xfId="41751"/>
    <cellStyle name="Output 3 37 11 4" xfId="18620"/>
    <cellStyle name="Output 3 37 11 4 2" xfId="43422"/>
    <cellStyle name="Output 3 37 11 5" xfId="32056"/>
    <cellStyle name="Output 3 37 11 6" xfId="51119"/>
    <cellStyle name="Output 3 37 11 7" xfId="26599"/>
    <cellStyle name="Output 3 37 12" xfId="7470"/>
    <cellStyle name="Output 3 37 12 2" xfId="12419"/>
    <cellStyle name="Output 3 37 12 2 2" xfId="56379"/>
    <cellStyle name="Output 3 37 12 2 3" xfId="37223"/>
    <cellStyle name="Output 3 37 12 3" xfId="17320"/>
    <cellStyle name="Output 3 37 12 3 2" xfId="42123"/>
    <cellStyle name="Output 3 37 12 4" xfId="19073"/>
    <cellStyle name="Output 3 37 12 4 2" xfId="43875"/>
    <cellStyle name="Output 3 37 12 5" xfId="51491"/>
    <cellStyle name="Output 3 37 12 6" xfId="26971"/>
    <cellStyle name="Output 3 37 13" xfId="2954"/>
    <cellStyle name="Output 3 37 13 2" xfId="47019"/>
    <cellStyle name="Output 3 37 13 3" xfId="27934"/>
    <cellStyle name="Output 3 37 14" xfId="7901"/>
    <cellStyle name="Output 3 37 14 2" xfId="51891"/>
    <cellStyle name="Output 3 37 14 3" xfId="32706"/>
    <cellStyle name="Output 3 37 15" xfId="12800"/>
    <cellStyle name="Output 3 37 15 2" xfId="37603"/>
    <cellStyle name="Output 3 37 16" xfId="18099"/>
    <cellStyle name="Output 3 37 16 2" xfId="42901"/>
    <cellStyle name="Output 3 37 17" xfId="27425"/>
    <cellStyle name="Output 3 37 18" xfId="56793"/>
    <cellStyle name="Output 3 37 19" xfId="22471"/>
    <cellStyle name="Output 3 37 2" xfId="966"/>
    <cellStyle name="Output 3 37 2 2" xfId="1870"/>
    <cellStyle name="Output 3 37 2 2 2" xfId="52433"/>
    <cellStyle name="Output 3 37 2 2 3" xfId="33269"/>
    <cellStyle name="Output 3 37 2 2 4" xfId="8465"/>
    <cellStyle name="Output 3 37 2 3" xfId="13366"/>
    <cellStyle name="Output 3 37 2 3 2" xfId="38169"/>
    <cellStyle name="Output 3 37 2 4" xfId="19469"/>
    <cellStyle name="Output 3 37 2 4 2" xfId="44271"/>
    <cellStyle name="Output 3 37 2 5" xfId="28492"/>
    <cellStyle name="Output 3 37 2 6" xfId="47545"/>
    <cellStyle name="Output 3 37 2 7" xfId="23025"/>
    <cellStyle name="Output 3 37 2 8" xfId="3516"/>
    <cellStyle name="Output 3 37 20" xfId="57257"/>
    <cellStyle name="Output 3 37 21" xfId="2355"/>
    <cellStyle name="Output 3 37 3" xfId="1419"/>
    <cellStyle name="Output 3 37 3 2" xfId="8863"/>
    <cellStyle name="Output 3 37 3 2 2" xfId="52831"/>
    <cellStyle name="Output 3 37 3 2 3" xfId="33667"/>
    <cellStyle name="Output 3 37 3 3" xfId="13764"/>
    <cellStyle name="Output 3 37 3 3 2" xfId="38567"/>
    <cellStyle name="Output 3 37 3 4" xfId="17706"/>
    <cellStyle name="Output 3 37 3 4 2" xfId="42509"/>
    <cellStyle name="Output 3 37 3 5" xfId="28890"/>
    <cellStyle name="Output 3 37 3 6" xfId="47943"/>
    <cellStyle name="Output 3 37 3 7" xfId="23423"/>
    <cellStyle name="Output 3 37 3 8" xfId="3914"/>
    <cellStyle name="Output 3 37 4" xfId="4317"/>
    <cellStyle name="Output 3 37 4 2" xfId="9266"/>
    <cellStyle name="Output 3 37 4 2 2" xfId="53232"/>
    <cellStyle name="Output 3 37 4 2 3" xfId="34070"/>
    <cellStyle name="Output 3 37 4 3" xfId="14167"/>
    <cellStyle name="Output 3 37 4 3 2" xfId="38970"/>
    <cellStyle name="Output 3 37 4 4" xfId="18712"/>
    <cellStyle name="Output 3 37 4 4 2" xfId="43514"/>
    <cellStyle name="Output 3 37 4 5" xfId="29293"/>
    <cellStyle name="Output 3 37 4 6" xfId="48344"/>
    <cellStyle name="Output 3 37 4 7" xfId="23824"/>
    <cellStyle name="Output 3 37 5" xfId="4708"/>
    <cellStyle name="Output 3 37 5 2" xfId="9657"/>
    <cellStyle name="Output 3 37 5 2 2" xfId="53622"/>
    <cellStyle name="Output 3 37 5 2 3" xfId="34461"/>
    <cellStyle name="Output 3 37 5 3" xfId="14558"/>
    <cellStyle name="Output 3 37 5 3 2" xfId="39361"/>
    <cellStyle name="Output 3 37 5 4" xfId="20405"/>
    <cellStyle name="Output 3 37 5 4 2" xfId="45206"/>
    <cellStyle name="Output 3 37 5 5" xfId="29683"/>
    <cellStyle name="Output 3 37 5 6" xfId="48734"/>
    <cellStyle name="Output 3 37 5 7" xfId="24214"/>
    <cellStyle name="Output 3 37 6" xfId="5113"/>
    <cellStyle name="Output 3 37 6 2" xfId="10062"/>
    <cellStyle name="Output 3 37 6 2 2" xfId="54027"/>
    <cellStyle name="Output 3 37 6 2 3" xfId="34866"/>
    <cellStyle name="Output 3 37 6 3" xfId="14963"/>
    <cellStyle name="Output 3 37 6 3 2" xfId="39766"/>
    <cellStyle name="Output 3 37 6 4" xfId="17815"/>
    <cellStyle name="Output 3 37 6 4 2" xfId="42618"/>
    <cellStyle name="Output 3 37 6 5" xfId="30088"/>
    <cellStyle name="Output 3 37 6 6" xfId="49139"/>
    <cellStyle name="Output 3 37 6 7" xfId="24619"/>
    <cellStyle name="Output 3 37 7" xfId="5500"/>
    <cellStyle name="Output 3 37 7 2" xfId="10449"/>
    <cellStyle name="Output 3 37 7 2 2" xfId="54413"/>
    <cellStyle name="Output 3 37 7 2 3" xfId="35253"/>
    <cellStyle name="Output 3 37 7 3" xfId="15350"/>
    <cellStyle name="Output 3 37 7 3 2" xfId="40153"/>
    <cellStyle name="Output 3 37 7 4" xfId="18004"/>
    <cellStyle name="Output 3 37 7 4 2" xfId="42807"/>
    <cellStyle name="Output 3 37 7 5" xfId="30475"/>
    <cellStyle name="Output 3 37 7 6" xfId="49525"/>
    <cellStyle name="Output 3 37 7 7" xfId="25005"/>
    <cellStyle name="Output 3 37 8" xfId="5917"/>
    <cellStyle name="Output 3 37 8 2" xfId="10866"/>
    <cellStyle name="Output 3 37 8 2 2" xfId="54828"/>
    <cellStyle name="Output 3 37 8 2 3" xfId="35670"/>
    <cellStyle name="Output 3 37 8 3" xfId="15767"/>
    <cellStyle name="Output 3 37 8 3 2" xfId="40570"/>
    <cellStyle name="Output 3 37 8 4" xfId="19142"/>
    <cellStyle name="Output 3 37 8 4 2" xfId="43944"/>
    <cellStyle name="Output 3 37 8 5" xfId="30889"/>
    <cellStyle name="Output 3 37 8 6" xfId="49940"/>
    <cellStyle name="Output 3 37 8 7" xfId="25420"/>
    <cellStyle name="Output 3 37 9" xfId="6308"/>
    <cellStyle name="Output 3 37 9 2" xfId="11257"/>
    <cellStyle name="Output 3 37 9 2 2" xfId="55219"/>
    <cellStyle name="Output 3 37 9 2 3" xfId="36061"/>
    <cellStyle name="Output 3 37 9 3" xfId="16158"/>
    <cellStyle name="Output 3 37 9 3 2" xfId="40961"/>
    <cellStyle name="Output 3 37 9 4" xfId="17931"/>
    <cellStyle name="Output 3 37 9 4 2" xfId="42734"/>
    <cellStyle name="Output 3 37 9 5" xfId="31277"/>
    <cellStyle name="Output 3 37 9 6" xfId="50331"/>
    <cellStyle name="Output 3 37 9 7" xfId="25811"/>
    <cellStyle name="Output 3 38" xfId="487"/>
    <cellStyle name="Output 3 38 10" xfId="6712"/>
    <cellStyle name="Output 3 38 10 2" xfId="11661"/>
    <cellStyle name="Output 3 38 10 2 2" xfId="55623"/>
    <cellStyle name="Output 3 38 10 2 3" xfId="36465"/>
    <cellStyle name="Output 3 38 10 3" xfId="16562"/>
    <cellStyle name="Output 3 38 10 3 2" xfId="41365"/>
    <cellStyle name="Output 3 38 10 4" xfId="19251"/>
    <cellStyle name="Output 3 38 10 4 2" xfId="44053"/>
    <cellStyle name="Output 3 38 10 5" xfId="31675"/>
    <cellStyle name="Output 3 38 10 6" xfId="50735"/>
    <cellStyle name="Output 3 38 10 7" xfId="26215"/>
    <cellStyle name="Output 3 38 11" xfId="7088"/>
    <cellStyle name="Output 3 38 11 2" xfId="12037"/>
    <cellStyle name="Output 3 38 11 2 2" xfId="55997"/>
    <cellStyle name="Output 3 38 11 2 3" xfId="36841"/>
    <cellStyle name="Output 3 38 11 3" xfId="16938"/>
    <cellStyle name="Output 3 38 11 3 2" xfId="41741"/>
    <cellStyle name="Output 3 38 11 4" xfId="22050"/>
    <cellStyle name="Output 3 38 11 4 2" xfId="46850"/>
    <cellStyle name="Output 3 38 11 5" xfId="32046"/>
    <cellStyle name="Output 3 38 11 6" xfId="51109"/>
    <cellStyle name="Output 3 38 11 7" xfId="26589"/>
    <cellStyle name="Output 3 38 12" xfId="7460"/>
    <cellStyle name="Output 3 38 12 2" xfId="12409"/>
    <cellStyle name="Output 3 38 12 2 2" xfId="56369"/>
    <cellStyle name="Output 3 38 12 2 3" xfId="37213"/>
    <cellStyle name="Output 3 38 12 3" xfId="17310"/>
    <cellStyle name="Output 3 38 12 3 2" xfId="42113"/>
    <cellStyle name="Output 3 38 12 4" xfId="21841"/>
    <cellStyle name="Output 3 38 12 4 2" xfId="46641"/>
    <cellStyle name="Output 3 38 12 5" xfId="51481"/>
    <cellStyle name="Output 3 38 12 6" xfId="26961"/>
    <cellStyle name="Output 3 38 13" xfId="2944"/>
    <cellStyle name="Output 3 38 13 2" xfId="47009"/>
    <cellStyle name="Output 3 38 13 3" xfId="27924"/>
    <cellStyle name="Output 3 38 14" xfId="7891"/>
    <cellStyle name="Output 3 38 14 2" xfId="51881"/>
    <cellStyle name="Output 3 38 14 3" xfId="32696"/>
    <cellStyle name="Output 3 38 15" xfId="12790"/>
    <cellStyle name="Output 3 38 15 2" xfId="37593"/>
    <cellStyle name="Output 3 38 16" xfId="21531"/>
    <cellStyle name="Output 3 38 16 2" xfId="46331"/>
    <cellStyle name="Output 3 38 17" xfId="32149"/>
    <cellStyle name="Output 3 38 18" xfId="56783"/>
    <cellStyle name="Output 3 38 19" xfId="22461"/>
    <cellStyle name="Output 3 38 2" xfId="956"/>
    <cellStyle name="Output 3 38 2 2" xfId="1860"/>
    <cellStyle name="Output 3 38 2 2 2" xfId="52423"/>
    <cellStyle name="Output 3 38 2 2 3" xfId="33259"/>
    <cellStyle name="Output 3 38 2 2 4" xfId="8455"/>
    <cellStyle name="Output 3 38 2 3" xfId="13356"/>
    <cellStyle name="Output 3 38 2 3 2" xfId="38159"/>
    <cellStyle name="Output 3 38 2 4" xfId="19886"/>
    <cellStyle name="Output 3 38 2 4 2" xfId="44688"/>
    <cellStyle name="Output 3 38 2 5" xfId="28482"/>
    <cellStyle name="Output 3 38 2 6" xfId="47535"/>
    <cellStyle name="Output 3 38 2 7" xfId="23015"/>
    <cellStyle name="Output 3 38 2 8" xfId="3506"/>
    <cellStyle name="Output 3 38 20" xfId="57247"/>
    <cellStyle name="Output 3 38 21" xfId="2345"/>
    <cellStyle name="Output 3 38 3" xfId="1409"/>
    <cellStyle name="Output 3 38 3 2" xfId="8853"/>
    <cellStyle name="Output 3 38 3 2 2" xfId="52821"/>
    <cellStyle name="Output 3 38 3 2 3" xfId="33657"/>
    <cellStyle name="Output 3 38 3 3" xfId="13754"/>
    <cellStyle name="Output 3 38 3 3 2" xfId="38557"/>
    <cellStyle name="Output 3 38 3 4" xfId="20548"/>
    <cellStyle name="Output 3 38 3 4 2" xfId="45349"/>
    <cellStyle name="Output 3 38 3 5" xfId="28880"/>
    <cellStyle name="Output 3 38 3 6" xfId="47933"/>
    <cellStyle name="Output 3 38 3 7" xfId="23413"/>
    <cellStyle name="Output 3 38 3 8" xfId="3904"/>
    <cellStyle name="Output 3 38 4" xfId="4307"/>
    <cellStyle name="Output 3 38 4 2" xfId="9256"/>
    <cellStyle name="Output 3 38 4 2 2" xfId="53222"/>
    <cellStyle name="Output 3 38 4 2 3" xfId="34060"/>
    <cellStyle name="Output 3 38 4 3" xfId="14157"/>
    <cellStyle name="Output 3 38 4 3 2" xfId="38960"/>
    <cellStyle name="Output 3 38 4 4" xfId="21851"/>
    <cellStyle name="Output 3 38 4 4 2" xfId="46651"/>
    <cellStyle name="Output 3 38 4 5" xfId="29283"/>
    <cellStyle name="Output 3 38 4 6" xfId="48334"/>
    <cellStyle name="Output 3 38 4 7" xfId="23814"/>
    <cellStyle name="Output 3 38 5" xfId="4698"/>
    <cellStyle name="Output 3 38 5 2" xfId="9647"/>
    <cellStyle name="Output 3 38 5 2 2" xfId="53612"/>
    <cellStyle name="Output 3 38 5 2 3" xfId="34451"/>
    <cellStyle name="Output 3 38 5 3" xfId="14548"/>
    <cellStyle name="Output 3 38 5 3 2" xfId="39351"/>
    <cellStyle name="Output 3 38 5 4" xfId="19556"/>
    <cellStyle name="Output 3 38 5 4 2" xfId="44358"/>
    <cellStyle name="Output 3 38 5 5" xfId="29673"/>
    <cellStyle name="Output 3 38 5 6" xfId="48724"/>
    <cellStyle name="Output 3 38 5 7" xfId="24204"/>
    <cellStyle name="Output 3 38 6" xfId="5103"/>
    <cellStyle name="Output 3 38 6 2" xfId="10052"/>
    <cellStyle name="Output 3 38 6 2 2" xfId="54017"/>
    <cellStyle name="Output 3 38 6 2 3" xfId="34856"/>
    <cellStyle name="Output 3 38 6 3" xfId="14953"/>
    <cellStyle name="Output 3 38 6 3 2" xfId="39756"/>
    <cellStyle name="Output 3 38 6 4" xfId="18770"/>
    <cellStyle name="Output 3 38 6 4 2" xfId="43572"/>
    <cellStyle name="Output 3 38 6 5" xfId="30078"/>
    <cellStyle name="Output 3 38 6 6" xfId="49129"/>
    <cellStyle name="Output 3 38 6 7" xfId="24609"/>
    <cellStyle name="Output 3 38 7" xfId="5490"/>
    <cellStyle name="Output 3 38 7 2" xfId="10439"/>
    <cellStyle name="Output 3 38 7 2 2" xfId="54403"/>
    <cellStyle name="Output 3 38 7 2 3" xfId="35243"/>
    <cellStyle name="Output 3 38 7 3" xfId="15340"/>
    <cellStyle name="Output 3 38 7 3 2" xfId="40143"/>
    <cellStyle name="Output 3 38 7 4" xfId="21545"/>
    <cellStyle name="Output 3 38 7 4 2" xfId="46345"/>
    <cellStyle name="Output 3 38 7 5" xfId="30465"/>
    <cellStyle name="Output 3 38 7 6" xfId="49515"/>
    <cellStyle name="Output 3 38 7 7" xfId="24995"/>
    <cellStyle name="Output 3 38 8" xfId="5907"/>
    <cellStyle name="Output 3 38 8 2" xfId="10856"/>
    <cellStyle name="Output 3 38 8 2 2" xfId="54818"/>
    <cellStyle name="Output 3 38 8 2 3" xfId="35660"/>
    <cellStyle name="Output 3 38 8 3" xfId="15757"/>
    <cellStyle name="Output 3 38 8 3 2" xfId="40560"/>
    <cellStyle name="Output 3 38 8 4" xfId="18586"/>
    <cellStyle name="Output 3 38 8 4 2" xfId="43388"/>
    <cellStyle name="Output 3 38 8 5" xfId="30879"/>
    <cellStyle name="Output 3 38 8 6" xfId="49930"/>
    <cellStyle name="Output 3 38 8 7" xfId="25410"/>
    <cellStyle name="Output 3 38 9" xfId="6298"/>
    <cellStyle name="Output 3 38 9 2" xfId="11247"/>
    <cellStyle name="Output 3 38 9 2 2" xfId="55209"/>
    <cellStyle name="Output 3 38 9 2 3" xfId="36051"/>
    <cellStyle name="Output 3 38 9 3" xfId="16148"/>
    <cellStyle name="Output 3 38 9 3 2" xfId="40951"/>
    <cellStyle name="Output 3 38 9 4" xfId="21399"/>
    <cellStyle name="Output 3 38 9 4 2" xfId="46199"/>
    <cellStyle name="Output 3 38 9 5" xfId="31267"/>
    <cellStyle name="Output 3 38 9 6" xfId="50321"/>
    <cellStyle name="Output 3 38 9 7" xfId="25801"/>
    <cellStyle name="Output 3 39" xfId="400"/>
    <cellStyle name="Output 3 39 10" xfId="6631"/>
    <cellStyle name="Output 3 39 10 2" xfId="11580"/>
    <cellStyle name="Output 3 39 10 2 2" xfId="55542"/>
    <cellStyle name="Output 3 39 10 2 3" xfId="36384"/>
    <cellStyle name="Output 3 39 10 3" xfId="16481"/>
    <cellStyle name="Output 3 39 10 3 2" xfId="41284"/>
    <cellStyle name="Output 3 39 10 4" xfId="18017"/>
    <cellStyle name="Output 3 39 10 4 2" xfId="42819"/>
    <cellStyle name="Output 3 39 10 5" xfId="31595"/>
    <cellStyle name="Output 3 39 10 6" xfId="50654"/>
    <cellStyle name="Output 3 39 10 7" xfId="26134"/>
    <cellStyle name="Output 3 39 11" xfId="7010"/>
    <cellStyle name="Output 3 39 11 2" xfId="11959"/>
    <cellStyle name="Output 3 39 11 2 2" xfId="55919"/>
    <cellStyle name="Output 3 39 11 2 3" xfId="36763"/>
    <cellStyle name="Output 3 39 11 3" xfId="16860"/>
    <cellStyle name="Output 3 39 11 3 2" xfId="41663"/>
    <cellStyle name="Output 3 39 11 4" xfId="20171"/>
    <cellStyle name="Output 3 39 11 4 2" xfId="44973"/>
    <cellStyle name="Output 3 39 11 5" xfId="31968"/>
    <cellStyle name="Output 3 39 11 6" xfId="51031"/>
    <cellStyle name="Output 3 39 11 7" xfId="26511"/>
    <cellStyle name="Output 3 39 12" xfId="7382"/>
    <cellStyle name="Output 3 39 12 2" xfId="12331"/>
    <cellStyle name="Output 3 39 12 2 2" xfId="56291"/>
    <cellStyle name="Output 3 39 12 2 3" xfId="37135"/>
    <cellStyle name="Output 3 39 12 3" xfId="17232"/>
    <cellStyle name="Output 3 39 12 3 2" xfId="42035"/>
    <cellStyle name="Output 3 39 12 4" xfId="19957"/>
    <cellStyle name="Output 3 39 12 4 2" xfId="44759"/>
    <cellStyle name="Output 3 39 12 5" xfId="51403"/>
    <cellStyle name="Output 3 39 12 6" xfId="26883"/>
    <cellStyle name="Output 3 39 13" xfId="2857"/>
    <cellStyle name="Output 3 39 13 2" xfId="46931"/>
    <cellStyle name="Output 3 39 13 3" xfId="27837"/>
    <cellStyle name="Output 3 39 14" xfId="7805"/>
    <cellStyle name="Output 3 39 14 2" xfId="51803"/>
    <cellStyle name="Output 3 39 14 3" xfId="32610"/>
    <cellStyle name="Output 3 39 15" xfId="12703"/>
    <cellStyle name="Output 3 39 15 2" xfId="37506"/>
    <cellStyle name="Output 3 39 16" xfId="18545"/>
    <cellStyle name="Output 3 39 16 2" xfId="43347"/>
    <cellStyle name="Output 3 39 17" xfId="27490"/>
    <cellStyle name="Output 3 39 18" xfId="56705"/>
    <cellStyle name="Output 3 39 19" xfId="22374"/>
    <cellStyle name="Output 3 39 2" xfId="869"/>
    <cellStyle name="Output 3 39 2 2" xfId="1773"/>
    <cellStyle name="Output 3 39 2 2 2" xfId="52338"/>
    <cellStyle name="Output 3 39 2 2 3" xfId="33174"/>
    <cellStyle name="Output 3 39 2 2 4" xfId="8370"/>
    <cellStyle name="Output 3 39 2 3" xfId="13271"/>
    <cellStyle name="Output 3 39 2 3 2" xfId="38074"/>
    <cellStyle name="Output 3 39 2 4" xfId="17636"/>
    <cellStyle name="Output 3 39 2 4 2" xfId="42439"/>
    <cellStyle name="Output 3 39 2 5" xfId="28397"/>
    <cellStyle name="Output 3 39 2 6" xfId="47450"/>
    <cellStyle name="Output 3 39 2 7" xfId="22930"/>
    <cellStyle name="Output 3 39 2 8" xfId="3421"/>
    <cellStyle name="Output 3 39 20" xfId="57160"/>
    <cellStyle name="Output 3 39 21" xfId="2258"/>
    <cellStyle name="Output 3 39 3" xfId="1322"/>
    <cellStyle name="Output 3 39 3 2" xfId="8770"/>
    <cellStyle name="Output 3 39 3 2 2" xfId="52738"/>
    <cellStyle name="Output 3 39 3 2 3" xfId="33574"/>
    <cellStyle name="Output 3 39 3 3" xfId="13671"/>
    <cellStyle name="Output 3 39 3 3 2" xfId="38474"/>
    <cellStyle name="Output 3 39 3 4" xfId="20224"/>
    <cellStyle name="Output 3 39 3 4 2" xfId="45026"/>
    <cellStyle name="Output 3 39 3 5" xfId="28797"/>
    <cellStyle name="Output 3 39 3 6" xfId="47850"/>
    <cellStyle name="Output 3 39 3 7" xfId="23330"/>
    <cellStyle name="Output 3 39 3 8" xfId="3821"/>
    <cellStyle name="Output 3 39 4" xfId="4222"/>
    <cellStyle name="Output 3 39 4 2" xfId="9171"/>
    <cellStyle name="Output 3 39 4 2 2" xfId="53137"/>
    <cellStyle name="Output 3 39 4 2 3" xfId="33975"/>
    <cellStyle name="Output 3 39 4 3" xfId="14072"/>
    <cellStyle name="Output 3 39 4 3 2" xfId="38875"/>
    <cellStyle name="Output 3 39 4 4" xfId="18075"/>
    <cellStyle name="Output 3 39 4 4 2" xfId="42877"/>
    <cellStyle name="Output 3 39 4 5" xfId="29198"/>
    <cellStyle name="Output 3 39 4 6" xfId="48249"/>
    <cellStyle name="Output 3 39 4 7" xfId="23729"/>
    <cellStyle name="Output 3 39 5" xfId="4614"/>
    <cellStyle name="Output 3 39 5 2" xfId="9563"/>
    <cellStyle name="Output 3 39 5 2 2" xfId="53529"/>
    <cellStyle name="Output 3 39 5 2 3" xfId="34367"/>
    <cellStyle name="Output 3 39 5 3" xfId="14464"/>
    <cellStyle name="Output 3 39 5 3 2" xfId="39267"/>
    <cellStyle name="Output 3 39 5 4" xfId="19725"/>
    <cellStyle name="Output 3 39 5 4 2" xfId="44527"/>
    <cellStyle name="Output 3 39 5 5" xfId="29589"/>
    <cellStyle name="Output 3 39 5 6" xfId="48641"/>
    <cellStyle name="Output 3 39 5 7" xfId="24121"/>
    <cellStyle name="Output 3 39 6" xfId="5021"/>
    <cellStyle name="Output 3 39 6 2" xfId="9970"/>
    <cellStyle name="Output 3 39 6 2 2" xfId="53935"/>
    <cellStyle name="Output 3 39 6 2 3" xfId="34774"/>
    <cellStyle name="Output 3 39 6 3" xfId="14871"/>
    <cellStyle name="Output 3 39 6 3 2" xfId="39674"/>
    <cellStyle name="Output 3 39 6 4" xfId="18066"/>
    <cellStyle name="Output 3 39 6 4 2" xfId="42868"/>
    <cellStyle name="Output 3 39 6 5" xfId="29996"/>
    <cellStyle name="Output 3 39 6 6" xfId="49047"/>
    <cellStyle name="Output 3 39 6 7" xfId="24527"/>
    <cellStyle name="Output 3 39 7" xfId="5408"/>
    <cellStyle name="Output 3 39 7 2" xfId="10357"/>
    <cellStyle name="Output 3 39 7 2 2" xfId="54322"/>
    <cellStyle name="Output 3 39 7 2 3" xfId="35161"/>
    <cellStyle name="Output 3 39 7 3" xfId="15258"/>
    <cellStyle name="Output 3 39 7 3 2" xfId="40061"/>
    <cellStyle name="Output 3 39 7 4" xfId="17601"/>
    <cellStyle name="Output 3 39 7 4 2" xfId="42404"/>
    <cellStyle name="Output 3 39 7 5" xfId="30383"/>
    <cellStyle name="Output 3 39 7 6" xfId="49434"/>
    <cellStyle name="Output 3 39 7 7" xfId="24914"/>
    <cellStyle name="Output 3 39 8" xfId="5825"/>
    <cellStyle name="Output 3 39 8 2" xfId="10774"/>
    <cellStyle name="Output 3 39 8 2 2" xfId="54737"/>
    <cellStyle name="Output 3 39 8 2 3" xfId="35578"/>
    <cellStyle name="Output 3 39 8 3" xfId="15675"/>
    <cellStyle name="Output 3 39 8 3 2" xfId="40478"/>
    <cellStyle name="Output 3 39 8 4" xfId="21989"/>
    <cellStyle name="Output 3 39 8 4 2" xfId="46789"/>
    <cellStyle name="Output 3 39 8 5" xfId="30798"/>
    <cellStyle name="Output 3 39 8 6" xfId="49849"/>
    <cellStyle name="Output 3 39 8 7" xfId="25329"/>
    <cellStyle name="Output 3 39 9" xfId="6217"/>
    <cellStyle name="Output 3 39 9 2" xfId="11166"/>
    <cellStyle name="Output 3 39 9 2 2" xfId="55128"/>
    <cellStyle name="Output 3 39 9 2 3" xfId="35970"/>
    <cellStyle name="Output 3 39 9 3" xfId="16067"/>
    <cellStyle name="Output 3 39 9 3 2" xfId="40870"/>
    <cellStyle name="Output 3 39 9 4" xfId="12725"/>
    <cellStyle name="Output 3 39 9 4 2" xfId="37528"/>
    <cellStyle name="Output 3 39 9 5" xfId="31186"/>
    <cellStyle name="Output 3 39 9 6" xfId="50240"/>
    <cellStyle name="Output 3 39 9 7" xfId="25720"/>
    <cellStyle name="Output 3 4" xfId="242"/>
    <cellStyle name="Output 3 4 10" xfId="6475"/>
    <cellStyle name="Output 3 4 10 2" xfId="11424"/>
    <cellStyle name="Output 3 4 10 2 2" xfId="55386"/>
    <cellStyle name="Output 3 4 10 2 3" xfId="36228"/>
    <cellStyle name="Output 3 4 10 3" xfId="16325"/>
    <cellStyle name="Output 3 4 10 3 2" xfId="41128"/>
    <cellStyle name="Output 3 4 10 4" xfId="18257"/>
    <cellStyle name="Output 3 4 10 4 2" xfId="43059"/>
    <cellStyle name="Output 3 4 10 5" xfId="31440"/>
    <cellStyle name="Output 3 4 10 6" xfId="50498"/>
    <cellStyle name="Output 3 4 10 7" xfId="25978"/>
    <cellStyle name="Output 3 4 11" xfId="6857"/>
    <cellStyle name="Output 3 4 11 2" xfId="11806"/>
    <cellStyle name="Output 3 4 11 2 2" xfId="55766"/>
    <cellStyle name="Output 3 4 11 2 3" xfId="36610"/>
    <cellStyle name="Output 3 4 11 3" xfId="16707"/>
    <cellStyle name="Output 3 4 11 3 2" xfId="41510"/>
    <cellStyle name="Output 3 4 11 4" xfId="18831"/>
    <cellStyle name="Output 3 4 11 4 2" xfId="43633"/>
    <cellStyle name="Output 3 4 11 5" xfId="31815"/>
    <cellStyle name="Output 3 4 11 6" xfId="50878"/>
    <cellStyle name="Output 3 4 11 7" xfId="26358"/>
    <cellStyle name="Output 3 4 12" xfId="7229"/>
    <cellStyle name="Output 3 4 12 2" xfId="12178"/>
    <cellStyle name="Output 3 4 12 2 2" xfId="56138"/>
    <cellStyle name="Output 3 4 12 2 3" xfId="36982"/>
    <cellStyle name="Output 3 4 12 3" xfId="17079"/>
    <cellStyle name="Output 3 4 12 3 2" xfId="41882"/>
    <cellStyle name="Output 3 4 12 4" xfId="18922"/>
    <cellStyle name="Output 3 4 12 4 2" xfId="43724"/>
    <cellStyle name="Output 3 4 12 5" xfId="51250"/>
    <cellStyle name="Output 3 4 12 6" xfId="26730"/>
    <cellStyle name="Output 3 4 13" xfId="2699"/>
    <cellStyle name="Output 3 4 13 2" xfId="27376"/>
    <cellStyle name="Output 3 4 13 3" xfId="27679"/>
    <cellStyle name="Output 3 4 14" xfId="7647"/>
    <cellStyle name="Output 3 4 14 2" xfId="51650"/>
    <cellStyle name="Output 3 4 14 3" xfId="32452"/>
    <cellStyle name="Output 3 4 15" xfId="12545"/>
    <cellStyle name="Output 3 4 15 2" xfId="37348"/>
    <cellStyle name="Output 3 4 16" xfId="19135"/>
    <cellStyle name="Output 3 4 16 2" xfId="43937"/>
    <cellStyle name="Output 3 4 17" xfId="32289"/>
    <cellStyle name="Output 3 4 18" xfId="56552"/>
    <cellStyle name="Output 3 4 19" xfId="22218"/>
    <cellStyle name="Output 3 4 2" xfId="711"/>
    <cellStyle name="Output 3 4 2 2" xfId="1617"/>
    <cellStyle name="Output 3 4 2 2 2" xfId="52180"/>
    <cellStyle name="Output 3 4 2 2 3" xfId="33016"/>
    <cellStyle name="Output 3 4 2 2 4" xfId="8212"/>
    <cellStyle name="Output 3 4 2 3" xfId="13113"/>
    <cellStyle name="Output 3 4 2 3 2" xfId="37916"/>
    <cellStyle name="Output 3 4 2 4" xfId="21676"/>
    <cellStyle name="Output 3 4 2 4 2" xfId="46476"/>
    <cellStyle name="Output 3 4 2 5" xfId="28239"/>
    <cellStyle name="Output 3 4 2 6" xfId="47292"/>
    <cellStyle name="Output 3 4 2 7" xfId="22772"/>
    <cellStyle name="Output 3 4 2 8" xfId="3263"/>
    <cellStyle name="Output 3 4 20" xfId="57002"/>
    <cellStyle name="Output 3 4 21" xfId="57479"/>
    <cellStyle name="Output 3 4 22" xfId="2102"/>
    <cellStyle name="Output 3 4 3" xfId="1166"/>
    <cellStyle name="Output 3 4 3 2" xfId="8613"/>
    <cellStyle name="Output 3 4 3 2 2" xfId="52581"/>
    <cellStyle name="Output 3 4 3 2 3" xfId="33417"/>
    <cellStyle name="Output 3 4 3 3" xfId="13514"/>
    <cellStyle name="Output 3 4 3 3 2" xfId="38317"/>
    <cellStyle name="Output 3 4 3 4" xfId="20602"/>
    <cellStyle name="Output 3 4 3 4 2" xfId="45403"/>
    <cellStyle name="Output 3 4 3 5" xfId="28640"/>
    <cellStyle name="Output 3 4 3 6" xfId="47693"/>
    <cellStyle name="Output 3 4 3 7" xfId="23173"/>
    <cellStyle name="Output 3 4 3 8" xfId="3664"/>
    <cellStyle name="Output 3 4 4" xfId="4065"/>
    <cellStyle name="Output 3 4 4 2" xfId="9014"/>
    <cellStyle name="Output 3 4 4 2 2" xfId="52980"/>
    <cellStyle name="Output 3 4 4 2 3" xfId="33818"/>
    <cellStyle name="Output 3 4 4 3" xfId="13915"/>
    <cellStyle name="Output 3 4 4 3 2" xfId="38718"/>
    <cellStyle name="Output 3 4 4 4" xfId="18559"/>
    <cellStyle name="Output 3 4 4 4 2" xfId="43361"/>
    <cellStyle name="Output 3 4 4 5" xfId="29041"/>
    <cellStyle name="Output 3 4 4 6" xfId="48092"/>
    <cellStyle name="Output 3 4 4 7" xfId="23572"/>
    <cellStyle name="Output 3 4 5" xfId="4458"/>
    <cellStyle name="Output 3 4 5 2" xfId="9407"/>
    <cellStyle name="Output 3 4 5 2 2" xfId="53373"/>
    <cellStyle name="Output 3 4 5 2 3" xfId="34211"/>
    <cellStyle name="Output 3 4 5 3" xfId="14308"/>
    <cellStyle name="Output 3 4 5 3 2" xfId="39111"/>
    <cellStyle name="Output 3 4 5 4" xfId="19750"/>
    <cellStyle name="Output 3 4 5 4 2" xfId="44552"/>
    <cellStyle name="Output 3 4 5 5" xfId="29434"/>
    <cellStyle name="Output 3 4 5 6" xfId="48485"/>
    <cellStyle name="Output 3 4 5 7" xfId="23965"/>
    <cellStyle name="Output 3 4 6" xfId="4867"/>
    <cellStyle name="Output 3 4 6 2" xfId="9816"/>
    <cellStyle name="Output 3 4 6 2 2" xfId="53781"/>
    <cellStyle name="Output 3 4 6 2 3" xfId="34620"/>
    <cellStyle name="Output 3 4 6 3" xfId="14717"/>
    <cellStyle name="Output 3 4 6 3 2" xfId="39520"/>
    <cellStyle name="Output 3 4 6 4" xfId="19138"/>
    <cellStyle name="Output 3 4 6 4 2" xfId="43940"/>
    <cellStyle name="Output 3 4 6 5" xfId="29842"/>
    <cellStyle name="Output 3 4 6 6" xfId="48893"/>
    <cellStyle name="Output 3 4 6 7" xfId="24373"/>
    <cellStyle name="Output 3 4 7" xfId="5254"/>
    <cellStyle name="Output 3 4 7 2" xfId="10203"/>
    <cellStyle name="Output 3 4 7 2 2" xfId="54168"/>
    <cellStyle name="Output 3 4 7 2 3" xfId="35007"/>
    <cellStyle name="Output 3 4 7 3" xfId="15104"/>
    <cellStyle name="Output 3 4 7 3 2" xfId="39907"/>
    <cellStyle name="Output 3 4 7 4" xfId="20559"/>
    <cellStyle name="Output 3 4 7 4 2" xfId="45360"/>
    <cellStyle name="Output 3 4 7 5" xfId="30229"/>
    <cellStyle name="Output 3 4 7 6" xfId="49280"/>
    <cellStyle name="Output 3 4 7 7" xfId="24760"/>
    <cellStyle name="Output 3 4 8" xfId="5670"/>
    <cellStyle name="Output 3 4 8 2" xfId="10619"/>
    <cellStyle name="Output 3 4 8 2 2" xfId="54583"/>
    <cellStyle name="Output 3 4 8 2 3" xfId="35423"/>
    <cellStyle name="Output 3 4 8 3" xfId="15520"/>
    <cellStyle name="Output 3 4 8 3 2" xfId="40323"/>
    <cellStyle name="Output 3 4 8 4" xfId="21768"/>
    <cellStyle name="Output 3 4 8 4 2" xfId="46568"/>
    <cellStyle name="Output 3 4 8 5" xfId="30643"/>
    <cellStyle name="Output 3 4 8 6" xfId="49695"/>
    <cellStyle name="Output 3 4 8 7" xfId="25175"/>
    <cellStyle name="Output 3 4 9" xfId="6062"/>
    <cellStyle name="Output 3 4 9 2" xfId="11011"/>
    <cellStyle name="Output 3 4 9 2 2" xfId="54973"/>
    <cellStyle name="Output 3 4 9 2 3" xfId="35815"/>
    <cellStyle name="Output 3 4 9 3" xfId="15912"/>
    <cellStyle name="Output 3 4 9 3 2" xfId="40715"/>
    <cellStyle name="Output 3 4 9 4" xfId="17789"/>
    <cellStyle name="Output 3 4 9 4 2" xfId="42592"/>
    <cellStyle name="Output 3 4 9 5" xfId="31031"/>
    <cellStyle name="Output 3 4 9 6" xfId="50085"/>
    <cellStyle name="Output 3 4 9 7" xfId="25565"/>
    <cellStyle name="Output 3 40" xfId="526"/>
    <cellStyle name="Output 3 40 10" xfId="6751"/>
    <cellStyle name="Output 3 40 10 2" xfId="11700"/>
    <cellStyle name="Output 3 40 10 2 2" xfId="55662"/>
    <cellStyle name="Output 3 40 10 2 3" xfId="36504"/>
    <cellStyle name="Output 3 40 10 3" xfId="16601"/>
    <cellStyle name="Output 3 40 10 3 2" xfId="41404"/>
    <cellStyle name="Output 3 40 10 4" xfId="18095"/>
    <cellStyle name="Output 3 40 10 4 2" xfId="42897"/>
    <cellStyle name="Output 3 40 10 5" xfId="31714"/>
    <cellStyle name="Output 3 40 10 6" xfId="50774"/>
    <cellStyle name="Output 3 40 10 7" xfId="26254"/>
    <cellStyle name="Output 3 40 11" xfId="7127"/>
    <cellStyle name="Output 3 40 11 2" xfId="12076"/>
    <cellStyle name="Output 3 40 11 2 2" xfId="56036"/>
    <cellStyle name="Output 3 40 11 2 3" xfId="36880"/>
    <cellStyle name="Output 3 40 11 3" xfId="16977"/>
    <cellStyle name="Output 3 40 11 3 2" xfId="41780"/>
    <cellStyle name="Output 3 40 11 4" xfId="17688"/>
    <cellStyle name="Output 3 40 11 4 2" xfId="42491"/>
    <cellStyle name="Output 3 40 11 5" xfId="32085"/>
    <cellStyle name="Output 3 40 11 6" xfId="51148"/>
    <cellStyle name="Output 3 40 11 7" xfId="26628"/>
    <cellStyle name="Output 3 40 12" xfId="7499"/>
    <cellStyle name="Output 3 40 12 2" xfId="12448"/>
    <cellStyle name="Output 3 40 12 2 2" xfId="56408"/>
    <cellStyle name="Output 3 40 12 2 3" xfId="37252"/>
    <cellStyle name="Output 3 40 12 3" xfId="17349"/>
    <cellStyle name="Output 3 40 12 3 2" xfId="42152"/>
    <cellStyle name="Output 3 40 12 4" xfId="2563"/>
    <cellStyle name="Output 3 40 12 4 2" xfId="27543"/>
    <cellStyle name="Output 3 40 12 5" xfId="51520"/>
    <cellStyle name="Output 3 40 12 6" xfId="27000"/>
    <cellStyle name="Output 3 40 13" xfId="2983"/>
    <cellStyle name="Output 3 40 13 2" xfId="47048"/>
    <cellStyle name="Output 3 40 13 3" xfId="27963"/>
    <cellStyle name="Output 3 40 14" xfId="7930"/>
    <cellStyle name="Output 3 40 14 2" xfId="51920"/>
    <cellStyle name="Output 3 40 14 3" xfId="32735"/>
    <cellStyle name="Output 3 40 15" xfId="12829"/>
    <cellStyle name="Output 3 40 15 2" xfId="37632"/>
    <cellStyle name="Output 3 40 16" xfId="20715"/>
    <cellStyle name="Output 3 40 16 2" xfId="45516"/>
    <cellStyle name="Output 3 40 17" xfId="32280"/>
    <cellStyle name="Output 3 40 18" xfId="56822"/>
    <cellStyle name="Output 3 40 19" xfId="22500"/>
    <cellStyle name="Output 3 40 2" xfId="995"/>
    <cellStyle name="Output 3 40 2 2" xfId="1899"/>
    <cellStyle name="Output 3 40 2 2 2" xfId="52462"/>
    <cellStyle name="Output 3 40 2 2 3" xfId="33298"/>
    <cellStyle name="Output 3 40 2 2 4" xfId="8494"/>
    <cellStyle name="Output 3 40 2 3" xfId="13395"/>
    <cellStyle name="Output 3 40 2 3 2" xfId="38198"/>
    <cellStyle name="Output 3 40 2 4" xfId="19605"/>
    <cellStyle name="Output 3 40 2 4 2" xfId="44407"/>
    <cellStyle name="Output 3 40 2 5" xfId="28521"/>
    <cellStyle name="Output 3 40 2 6" xfId="47574"/>
    <cellStyle name="Output 3 40 2 7" xfId="23054"/>
    <cellStyle name="Output 3 40 2 8" xfId="3545"/>
    <cellStyle name="Output 3 40 20" xfId="57286"/>
    <cellStyle name="Output 3 40 21" xfId="2384"/>
    <cellStyle name="Output 3 40 3" xfId="1448"/>
    <cellStyle name="Output 3 40 3 2" xfId="8892"/>
    <cellStyle name="Output 3 40 3 2 2" xfId="52860"/>
    <cellStyle name="Output 3 40 3 2 3" xfId="33696"/>
    <cellStyle name="Output 3 40 3 3" xfId="13793"/>
    <cellStyle name="Output 3 40 3 3 2" xfId="38596"/>
    <cellStyle name="Output 3 40 3 4" xfId="19310"/>
    <cellStyle name="Output 3 40 3 4 2" xfId="44112"/>
    <cellStyle name="Output 3 40 3 5" xfId="28919"/>
    <cellStyle name="Output 3 40 3 6" xfId="47972"/>
    <cellStyle name="Output 3 40 3 7" xfId="23452"/>
    <cellStyle name="Output 3 40 3 8" xfId="3943"/>
    <cellStyle name="Output 3 40 4" xfId="4346"/>
    <cellStyle name="Output 3 40 4 2" xfId="9295"/>
    <cellStyle name="Output 3 40 4 2 2" xfId="53261"/>
    <cellStyle name="Output 3 40 4 2 3" xfId="34099"/>
    <cellStyle name="Output 3 40 4 3" xfId="14196"/>
    <cellStyle name="Output 3 40 4 3 2" xfId="38999"/>
    <cellStyle name="Output 3 40 4 4" xfId="21057"/>
    <cellStyle name="Output 3 40 4 4 2" xfId="45857"/>
    <cellStyle name="Output 3 40 4 5" xfId="29322"/>
    <cellStyle name="Output 3 40 4 6" xfId="48373"/>
    <cellStyle name="Output 3 40 4 7" xfId="23853"/>
    <cellStyle name="Output 3 40 5" xfId="4737"/>
    <cellStyle name="Output 3 40 5 2" xfId="9686"/>
    <cellStyle name="Output 3 40 5 2 2" xfId="53651"/>
    <cellStyle name="Output 3 40 5 2 3" xfId="34490"/>
    <cellStyle name="Output 3 40 5 3" xfId="14587"/>
    <cellStyle name="Output 3 40 5 3 2" xfId="39390"/>
    <cellStyle name="Output 3 40 5 4" xfId="20999"/>
    <cellStyle name="Output 3 40 5 4 2" xfId="45799"/>
    <cellStyle name="Output 3 40 5 5" xfId="29712"/>
    <cellStyle name="Output 3 40 5 6" xfId="48763"/>
    <cellStyle name="Output 3 40 5 7" xfId="24243"/>
    <cellStyle name="Output 3 40 6" xfId="5142"/>
    <cellStyle name="Output 3 40 6 2" xfId="10091"/>
    <cellStyle name="Output 3 40 6 2 2" xfId="54056"/>
    <cellStyle name="Output 3 40 6 2 3" xfId="34895"/>
    <cellStyle name="Output 3 40 6 3" xfId="14992"/>
    <cellStyle name="Output 3 40 6 3 2" xfId="39795"/>
    <cellStyle name="Output 3 40 6 4" xfId="21750"/>
    <cellStyle name="Output 3 40 6 4 2" xfId="46550"/>
    <cellStyle name="Output 3 40 6 5" xfId="30117"/>
    <cellStyle name="Output 3 40 6 6" xfId="49168"/>
    <cellStyle name="Output 3 40 6 7" xfId="24648"/>
    <cellStyle name="Output 3 40 7" xfId="5529"/>
    <cellStyle name="Output 3 40 7 2" xfId="10478"/>
    <cellStyle name="Output 3 40 7 2 2" xfId="54442"/>
    <cellStyle name="Output 3 40 7 2 3" xfId="35282"/>
    <cellStyle name="Output 3 40 7 3" xfId="15379"/>
    <cellStyle name="Output 3 40 7 3 2" xfId="40182"/>
    <cellStyle name="Output 3 40 7 4" xfId="20072"/>
    <cellStyle name="Output 3 40 7 4 2" xfId="44874"/>
    <cellStyle name="Output 3 40 7 5" xfId="30504"/>
    <cellStyle name="Output 3 40 7 6" xfId="49554"/>
    <cellStyle name="Output 3 40 7 7" xfId="25034"/>
    <cellStyle name="Output 3 40 8" xfId="5946"/>
    <cellStyle name="Output 3 40 8 2" xfId="10895"/>
    <cellStyle name="Output 3 40 8 2 2" xfId="54857"/>
    <cellStyle name="Output 3 40 8 2 3" xfId="35699"/>
    <cellStyle name="Output 3 40 8 3" xfId="15796"/>
    <cellStyle name="Output 3 40 8 3 2" xfId="40599"/>
    <cellStyle name="Output 3 40 8 4" xfId="21660"/>
    <cellStyle name="Output 3 40 8 4 2" xfId="46460"/>
    <cellStyle name="Output 3 40 8 5" xfId="30918"/>
    <cellStyle name="Output 3 40 8 6" xfId="49969"/>
    <cellStyle name="Output 3 40 8 7" xfId="25449"/>
    <cellStyle name="Output 3 40 9" xfId="6337"/>
    <cellStyle name="Output 3 40 9 2" xfId="11286"/>
    <cellStyle name="Output 3 40 9 2 2" xfId="55248"/>
    <cellStyle name="Output 3 40 9 2 3" xfId="36090"/>
    <cellStyle name="Output 3 40 9 3" xfId="16187"/>
    <cellStyle name="Output 3 40 9 3 2" xfId="40990"/>
    <cellStyle name="Output 3 40 9 4" xfId="20682"/>
    <cellStyle name="Output 3 40 9 4 2" xfId="45483"/>
    <cellStyle name="Output 3 40 9 5" xfId="31306"/>
    <cellStyle name="Output 3 40 9 6" xfId="50360"/>
    <cellStyle name="Output 3 40 9 7" xfId="25840"/>
    <cellStyle name="Output 3 41" xfId="375"/>
    <cellStyle name="Output 3 41 10" xfId="6606"/>
    <cellStyle name="Output 3 41 10 2" xfId="11555"/>
    <cellStyle name="Output 3 41 10 2 2" xfId="55517"/>
    <cellStyle name="Output 3 41 10 2 3" xfId="36359"/>
    <cellStyle name="Output 3 41 10 3" xfId="16456"/>
    <cellStyle name="Output 3 41 10 3 2" xfId="41259"/>
    <cellStyle name="Output 3 41 10 4" xfId="18525"/>
    <cellStyle name="Output 3 41 10 4 2" xfId="43327"/>
    <cellStyle name="Output 3 41 10 5" xfId="31570"/>
    <cellStyle name="Output 3 41 10 6" xfId="50629"/>
    <cellStyle name="Output 3 41 10 7" xfId="26109"/>
    <cellStyle name="Output 3 41 11" xfId="6985"/>
    <cellStyle name="Output 3 41 11 2" xfId="11934"/>
    <cellStyle name="Output 3 41 11 2 2" xfId="55894"/>
    <cellStyle name="Output 3 41 11 2 3" xfId="36738"/>
    <cellStyle name="Output 3 41 11 3" xfId="16835"/>
    <cellStyle name="Output 3 41 11 3 2" xfId="41638"/>
    <cellStyle name="Output 3 41 11 4" xfId="20585"/>
    <cellStyle name="Output 3 41 11 4 2" xfId="45386"/>
    <cellStyle name="Output 3 41 11 5" xfId="31943"/>
    <cellStyle name="Output 3 41 11 6" xfId="51006"/>
    <cellStyle name="Output 3 41 11 7" xfId="26486"/>
    <cellStyle name="Output 3 41 12" xfId="7357"/>
    <cellStyle name="Output 3 41 12 2" xfId="12306"/>
    <cellStyle name="Output 3 41 12 2 2" xfId="56266"/>
    <cellStyle name="Output 3 41 12 2 3" xfId="37110"/>
    <cellStyle name="Output 3 41 12 3" xfId="17207"/>
    <cellStyle name="Output 3 41 12 3 2" xfId="42010"/>
    <cellStyle name="Output 3 41 12 4" xfId="20394"/>
    <cellStyle name="Output 3 41 12 4 2" xfId="45195"/>
    <cellStyle name="Output 3 41 12 5" xfId="51378"/>
    <cellStyle name="Output 3 41 12 6" xfId="26858"/>
    <cellStyle name="Output 3 41 13" xfId="2832"/>
    <cellStyle name="Output 3 41 13 2" xfId="27060"/>
    <cellStyle name="Output 3 41 13 3" xfId="27812"/>
    <cellStyle name="Output 3 41 14" xfId="7780"/>
    <cellStyle name="Output 3 41 14 2" xfId="51778"/>
    <cellStyle name="Output 3 41 14 3" xfId="32585"/>
    <cellStyle name="Output 3 41 15" xfId="12678"/>
    <cellStyle name="Output 3 41 15 2" xfId="37481"/>
    <cellStyle name="Output 3 41 16" xfId="18792"/>
    <cellStyle name="Output 3 41 16 2" xfId="43594"/>
    <cellStyle name="Output 3 41 17" xfId="27226"/>
    <cellStyle name="Output 3 41 18" xfId="56680"/>
    <cellStyle name="Output 3 41 19" xfId="22349"/>
    <cellStyle name="Output 3 41 2" xfId="844"/>
    <cellStyle name="Output 3 41 2 2" xfId="1748"/>
    <cellStyle name="Output 3 41 2 2 2" xfId="52313"/>
    <cellStyle name="Output 3 41 2 2 3" xfId="33149"/>
    <cellStyle name="Output 3 41 2 2 4" xfId="8345"/>
    <cellStyle name="Output 3 41 2 3" xfId="13246"/>
    <cellStyle name="Output 3 41 2 3 2" xfId="38049"/>
    <cellStyle name="Output 3 41 2 4" xfId="21203"/>
    <cellStyle name="Output 3 41 2 4 2" xfId="46003"/>
    <cellStyle name="Output 3 41 2 5" xfId="28372"/>
    <cellStyle name="Output 3 41 2 6" xfId="47425"/>
    <cellStyle name="Output 3 41 2 7" xfId="22905"/>
    <cellStyle name="Output 3 41 2 8" xfId="3396"/>
    <cellStyle name="Output 3 41 20" xfId="57135"/>
    <cellStyle name="Output 3 41 21" xfId="2233"/>
    <cellStyle name="Output 3 41 3" xfId="1297"/>
    <cellStyle name="Output 3 41 3 2" xfId="8745"/>
    <cellStyle name="Output 3 41 3 2 2" xfId="52713"/>
    <cellStyle name="Output 3 41 3 2 3" xfId="33549"/>
    <cellStyle name="Output 3 41 3 3" xfId="13646"/>
    <cellStyle name="Output 3 41 3 3 2" xfId="38449"/>
    <cellStyle name="Output 3 41 3 4" xfId="19128"/>
    <cellStyle name="Output 3 41 3 4 2" xfId="43930"/>
    <cellStyle name="Output 3 41 3 5" xfId="28772"/>
    <cellStyle name="Output 3 41 3 6" xfId="47825"/>
    <cellStyle name="Output 3 41 3 7" xfId="23305"/>
    <cellStyle name="Output 3 41 3 8" xfId="3796"/>
    <cellStyle name="Output 3 41 4" xfId="4197"/>
    <cellStyle name="Output 3 41 4 2" xfId="9146"/>
    <cellStyle name="Output 3 41 4 2 2" xfId="53112"/>
    <cellStyle name="Output 3 41 4 2 3" xfId="33950"/>
    <cellStyle name="Output 3 41 4 3" xfId="14047"/>
    <cellStyle name="Output 3 41 4 3 2" xfId="38850"/>
    <cellStyle name="Output 3 41 4 4" xfId="18434"/>
    <cellStyle name="Output 3 41 4 4 2" xfId="43236"/>
    <cellStyle name="Output 3 41 4 5" xfId="29173"/>
    <cellStyle name="Output 3 41 4 6" xfId="48224"/>
    <cellStyle name="Output 3 41 4 7" xfId="23704"/>
    <cellStyle name="Output 3 41 5" xfId="4589"/>
    <cellStyle name="Output 3 41 5 2" xfId="9538"/>
    <cellStyle name="Output 3 41 5 2 2" xfId="53504"/>
    <cellStyle name="Output 3 41 5 2 3" xfId="34342"/>
    <cellStyle name="Output 3 41 5 3" xfId="14439"/>
    <cellStyle name="Output 3 41 5 3 2" xfId="39242"/>
    <cellStyle name="Output 3 41 5 4" xfId="20095"/>
    <cellStyle name="Output 3 41 5 4 2" xfId="44897"/>
    <cellStyle name="Output 3 41 5 5" xfId="29564"/>
    <cellStyle name="Output 3 41 5 6" xfId="48616"/>
    <cellStyle name="Output 3 41 5 7" xfId="24096"/>
    <cellStyle name="Output 3 41 6" xfId="4996"/>
    <cellStyle name="Output 3 41 6 2" xfId="9945"/>
    <cellStyle name="Output 3 41 6 2 2" xfId="53910"/>
    <cellStyle name="Output 3 41 6 2 3" xfId="34749"/>
    <cellStyle name="Output 3 41 6 3" xfId="14846"/>
    <cellStyle name="Output 3 41 6 3 2" xfId="39649"/>
    <cellStyle name="Output 3 41 6 4" xfId="18662"/>
    <cellStyle name="Output 3 41 6 4 2" xfId="43464"/>
    <cellStyle name="Output 3 41 6 5" xfId="29971"/>
    <cellStyle name="Output 3 41 6 6" xfId="49022"/>
    <cellStyle name="Output 3 41 6 7" xfId="24502"/>
    <cellStyle name="Output 3 41 7" xfId="5383"/>
    <cellStyle name="Output 3 41 7 2" xfId="10332"/>
    <cellStyle name="Output 3 41 7 2 2" xfId="54297"/>
    <cellStyle name="Output 3 41 7 2 3" xfId="35136"/>
    <cellStyle name="Output 3 41 7 3" xfId="15233"/>
    <cellStyle name="Output 3 41 7 3 2" xfId="40036"/>
    <cellStyle name="Output 3 41 7 4" xfId="21262"/>
    <cellStyle name="Output 3 41 7 4 2" xfId="46062"/>
    <cellStyle name="Output 3 41 7 5" xfId="30358"/>
    <cellStyle name="Output 3 41 7 6" xfId="49409"/>
    <cellStyle name="Output 3 41 7 7" xfId="24889"/>
    <cellStyle name="Output 3 41 8" xfId="5800"/>
    <cellStyle name="Output 3 41 8 2" xfId="10749"/>
    <cellStyle name="Output 3 41 8 2 2" xfId="54712"/>
    <cellStyle name="Output 3 41 8 2 3" xfId="35553"/>
    <cellStyle name="Output 3 41 8 3" xfId="15650"/>
    <cellStyle name="Output 3 41 8 3 2" xfId="40453"/>
    <cellStyle name="Output 3 41 8 4" xfId="18253"/>
    <cellStyle name="Output 3 41 8 4 2" xfId="43055"/>
    <cellStyle name="Output 3 41 8 5" xfId="30773"/>
    <cellStyle name="Output 3 41 8 6" xfId="49824"/>
    <cellStyle name="Output 3 41 8 7" xfId="25304"/>
    <cellStyle name="Output 3 41 9" xfId="6192"/>
    <cellStyle name="Output 3 41 9 2" xfId="11141"/>
    <cellStyle name="Output 3 41 9 2 2" xfId="55103"/>
    <cellStyle name="Output 3 41 9 2 3" xfId="35945"/>
    <cellStyle name="Output 3 41 9 3" xfId="16042"/>
    <cellStyle name="Output 3 41 9 3 2" xfId="40845"/>
    <cellStyle name="Output 3 41 9 4" xfId="19546"/>
    <cellStyle name="Output 3 41 9 4 2" xfId="44348"/>
    <cellStyle name="Output 3 41 9 5" xfId="31161"/>
    <cellStyle name="Output 3 41 9 6" xfId="50215"/>
    <cellStyle name="Output 3 41 9 7" xfId="25695"/>
    <cellStyle name="Output 3 42" xfId="516"/>
    <cellStyle name="Output 3 42 10" xfId="6741"/>
    <cellStyle name="Output 3 42 10 2" xfId="11690"/>
    <cellStyle name="Output 3 42 10 2 2" xfId="55652"/>
    <cellStyle name="Output 3 42 10 2 3" xfId="36494"/>
    <cellStyle name="Output 3 42 10 3" xfId="16591"/>
    <cellStyle name="Output 3 42 10 3 2" xfId="41394"/>
    <cellStyle name="Output 3 42 10 4" xfId="21488"/>
    <cellStyle name="Output 3 42 10 4 2" xfId="46288"/>
    <cellStyle name="Output 3 42 10 5" xfId="31704"/>
    <cellStyle name="Output 3 42 10 6" xfId="50764"/>
    <cellStyle name="Output 3 42 10 7" xfId="26244"/>
    <cellStyle name="Output 3 42 11" xfId="7117"/>
    <cellStyle name="Output 3 42 11 2" xfId="12066"/>
    <cellStyle name="Output 3 42 11 2 2" xfId="56026"/>
    <cellStyle name="Output 3 42 11 2 3" xfId="36870"/>
    <cellStyle name="Output 3 42 11 3" xfId="16967"/>
    <cellStyle name="Output 3 42 11 3 2" xfId="41770"/>
    <cellStyle name="Output 3 42 11 4" xfId="20530"/>
    <cellStyle name="Output 3 42 11 4 2" xfId="45331"/>
    <cellStyle name="Output 3 42 11 5" xfId="32075"/>
    <cellStyle name="Output 3 42 11 6" xfId="51138"/>
    <cellStyle name="Output 3 42 11 7" xfId="26618"/>
    <cellStyle name="Output 3 42 12" xfId="7489"/>
    <cellStyle name="Output 3 42 12 2" xfId="12438"/>
    <cellStyle name="Output 3 42 12 2 2" xfId="56398"/>
    <cellStyle name="Output 3 42 12 2 3" xfId="37242"/>
    <cellStyle name="Output 3 42 12 3" xfId="17339"/>
    <cellStyle name="Output 3 42 12 3 2" xfId="42142"/>
    <cellStyle name="Output 3 42 12 4" xfId="12536"/>
    <cellStyle name="Output 3 42 12 4 2" xfId="37340"/>
    <cellStyle name="Output 3 42 12 5" xfId="51510"/>
    <cellStyle name="Output 3 42 12 6" xfId="26990"/>
    <cellStyle name="Output 3 42 13" xfId="2973"/>
    <cellStyle name="Output 3 42 13 2" xfId="47038"/>
    <cellStyle name="Output 3 42 13 3" xfId="27953"/>
    <cellStyle name="Output 3 42 14" xfId="7920"/>
    <cellStyle name="Output 3 42 14 2" xfId="51910"/>
    <cellStyle name="Output 3 42 14 3" xfId="32725"/>
    <cellStyle name="Output 3 42 15" xfId="12819"/>
    <cellStyle name="Output 3 42 15 2" xfId="37622"/>
    <cellStyle name="Output 3 42 16" xfId="19992"/>
    <cellStyle name="Output 3 42 16 2" xfId="44794"/>
    <cellStyle name="Output 3 42 17" xfId="32277"/>
    <cellStyle name="Output 3 42 18" xfId="56812"/>
    <cellStyle name="Output 3 42 19" xfId="22490"/>
    <cellStyle name="Output 3 42 2" xfId="985"/>
    <cellStyle name="Output 3 42 2 2" xfId="1889"/>
    <cellStyle name="Output 3 42 2 2 2" xfId="52452"/>
    <cellStyle name="Output 3 42 2 2 3" xfId="33288"/>
    <cellStyle name="Output 3 42 2 2 4" xfId="8484"/>
    <cellStyle name="Output 3 42 2 3" xfId="13385"/>
    <cellStyle name="Output 3 42 2 3 2" xfId="38188"/>
    <cellStyle name="Output 3 42 2 4" xfId="17786"/>
    <cellStyle name="Output 3 42 2 4 2" xfId="42589"/>
    <cellStyle name="Output 3 42 2 5" xfId="28511"/>
    <cellStyle name="Output 3 42 2 6" xfId="47564"/>
    <cellStyle name="Output 3 42 2 7" xfId="23044"/>
    <cellStyle name="Output 3 42 2 8" xfId="3535"/>
    <cellStyle name="Output 3 42 20" xfId="57276"/>
    <cellStyle name="Output 3 42 21" xfId="2374"/>
    <cellStyle name="Output 3 42 3" xfId="1438"/>
    <cellStyle name="Output 3 42 3 2" xfId="8882"/>
    <cellStyle name="Output 3 42 3 2 2" xfId="52850"/>
    <cellStyle name="Output 3 42 3 2 3" xfId="33686"/>
    <cellStyle name="Output 3 42 3 3" xfId="13783"/>
    <cellStyle name="Output 3 42 3 3 2" xfId="38586"/>
    <cellStyle name="Output 3 42 3 4" xfId="18514"/>
    <cellStyle name="Output 3 42 3 4 2" xfId="43316"/>
    <cellStyle name="Output 3 42 3 5" xfId="28909"/>
    <cellStyle name="Output 3 42 3 6" xfId="47962"/>
    <cellStyle name="Output 3 42 3 7" xfId="23442"/>
    <cellStyle name="Output 3 42 3 8" xfId="3933"/>
    <cellStyle name="Output 3 42 4" xfId="4336"/>
    <cellStyle name="Output 3 42 4 2" xfId="9285"/>
    <cellStyle name="Output 3 42 4 2 2" xfId="53251"/>
    <cellStyle name="Output 3 42 4 2 3" xfId="34089"/>
    <cellStyle name="Output 3 42 4 3" xfId="14186"/>
    <cellStyle name="Output 3 42 4 3 2" xfId="38989"/>
    <cellStyle name="Output 3 42 4 4" xfId="20661"/>
    <cellStyle name="Output 3 42 4 4 2" xfId="45462"/>
    <cellStyle name="Output 3 42 4 5" xfId="29312"/>
    <cellStyle name="Output 3 42 4 6" xfId="48363"/>
    <cellStyle name="Output 3 42 4 7" xfId="23843"/>
    <cellStyle name="Output 3 42 5" xfId="4727"/>
    <cellStyle name="Output 3 42 5 2" xfId="9676"/>
    <cellStyle name="Output 3 42 5 2 2" xfId="53641"/>
    <cellStyle name="Output 3 42 5 2 3" xfId="34480"/>
    <cellStyle name="Output 3 42 5 3" xfId="14577"/>
    <cellStyle name="Output 3 42 5 3 2" xfId="39380"/>
    <cellStyle name="Output 3 42 5 4" xfId="21874"/>
    <cellStyle name="Output 3 42 5 4 2" xfId="46674"/>
    <cellStyle name="Output 3 42 5 5" xfId="29702"/>
    <cellStyle name="Output 3 42 5 6" xfId="48753"/>
    <cellStyle name="Output 3 42 5 7" xfId="24233"/>
    <cellStyle name="Output 3 42 6" xfId="5132"/>
    <cellStyle name="Output 3 42 6 2" xfId="10081"/>
    <cellStyle name="Output 3 42 6 2 2" xfId="54046"/>
    <cellStyle name="Output 3 42 6 2 3" xfId="34885"/>
    <cellStyle name="Output 3 42 6 3" xfId="14982"/>
    <cellStyle name="Output 3 42 6 3 2" xfId="39785"/>
    <cellStyle name="Output 3 42 6 4" xfId="17898"/>
    <cellStyle name="Output 3 42 6 4 2" xfId="42701"/>
    <cellStyle name="Output 3 42 6 5" xfId="30107"/>
    <cellStyle name="Output 3 42 6 6" xfId="49158"/>
    <cellStyle name="Output 3 42 6 7" xfId="24638"/>
    <cellStyle name="Output 3 42 7" xfId="5519"/>
    <cellStyle name="Output 3 42 7 2" xfId="10468"/>
    <cellStyle name="Output 3 42 7 2 2" xfId="54432"/>
    <cellStyle name="Output 3 42 7 2 3" xfId="35272"/>
    <cellStyle name="Output 3 42 7 3" xfId="15369"/>
    <cellStyle name="Output 3 42 7 3 2" xfId="40172"/>
    <cellStyle name="Output 3 42 7 4" xfId="19986"/>
    <cellStyle name="Output 3 42 7 4 2" xfId="44788"/>
    <cellStyle name="Output 3 42 7 5" xfId="30494"/>
    <cellStyle name="Output 3 42 7 6" xfId="49544"/>
    <cellStyle name="Output 3 42 7 7" xfId="25024"/>
    <cellStyle name="Output 3 42 8" xfId="5936"/>
    <cellStyle name="Output 3 42 8 2" xfId="10885"/>
    <cellStyle name="Output 3 42 8 2 2" xfId="54847"/>
    <cellStyle name="Output 3 42 8 2 3" xfId="35689"/>
    <cellStyle name="Output 3 42 8 3" xfId="15786"/>
    <cellStyle name="Output 3 42 8 3 2" xfId="40589"/>
    <cellStyle name="Output 3 42 8 4" xfId="17668"/>
    <cellStyle name="Output 3 42 8 4 2" xfId="42471"/>
    <cellStyle name="Output 3 42 8 5" xfId="30908"/>
    <cellStyle name="Output 3 42 8 6" xfId="49959"/>
    <cellStyle name="Output 3 42 8 7" xfId="25439"/>
    <cellStyle name="Output 3 42 9" xfId="6327"/>
    <cellStyle name="Output 3 42 9 2" xfId="11276"/>
    <cellStyle name="Output 3 42 9 2 2" xfId="55238"/>
    <cellStyle name="Output 3 42 9 2 3" xfId="36080"/>
    <cellStyle name="Output 3 42 9 3" xfId="16177"/>
    <cellStyle name="Output 3 42 9 3 2" xfId="40980"/>
    <cellStyle name="Output 3 42 9 4" xfId="19960"/>
    <cellStyle name="Output 3 42 9 4 2" xfId="44762"/>
    <cellStyle name="Output 3 42 9 5" xfId="31296"/>
    <cellStyle name="Output 3 42 9 6" xfId="50350"/>
    <cellStyle name="Output 3 42 9 7" xfId="25830"/>
    <cellStyle name="Output 3 43" xfId="558"/>
    <cellStyle name="Output 3 43 10" xfId="6779"/>
    <cellStyle name="Output 3 43 10 2" xfId="11728"/>
    <cellStyle name="Output 3 43 10 2 2" xfId="55690"/>
    <cellStyle name="Output 3 43 10 2 3" xfId="36532"/>
    <cellStyle name="Output 3 43 10 3" xfId="16629"/>
    <cellStyle name="Output 3 43 10 3 2" xfId="41432"/>
    <cellStyle name="Output 3 43 10 4" xfId="17509"/>
    <cellStyle name="Output 3 43 10 4 2" xfId="42312"/>
    <cellStyle name="Output 3 43 10 5" xfId="31741"/>
    <cellStyle name="Output 3 43 10 6" xfId="50802"/>
    <cellStyle name="Output 3 43 10 7" xfId="26282"/>
    <cellStyle name="Output 3 43 11" xfId="7153"/>
    <cellStyle name="Output 3 43 11 2" xfId="12102"/>
    <cellStyle name="Output 3 43 11 2 2" xfId="56062"/>
    <cellStyle name="Output 3 43 11 2 3" xfId="36906"/>
    <cellStyle name="Output 3 43 11 3" xfId="17003"/>
    <cellStyle name="Output 3 43 11 3 2" xfId="41806"/>
    <cellStyle name="Output 3 43 11 4" xfId="20421"/>
    <cellStyle name="Output 3 43 11 4 2" xfId="45222"/>
    <cellStyle name="Output 3 43 11 5" xfId="32111"/>
    <cellStyle name="Output 3 43 11 6" xfId="51174"/>
    <cellStyle name="Output 3 43 11 7" xfId="26654"/>
    <cellStyle name="Output 3 43 12" xfId="7525"/>
    <cellStyle name="Output 3 43 12 2" xfId="12474"/>
    <cellStyle name="Output 3 43 12 2 2" xfId="56434"/>
    <cellStyle name="Output 3 43 12 2 3" xfId="37278"/>
    <cellStyle name="Output 3 43 12 3" xfId="17375"/>
    <cellStyle name="Output 3 43 12 3 2" xfId="42178"/>
    <cellStyle name="Output 3 43 12 4" xfId="2520"/>
    <cellStyle name="Output 3 43 12 4 2" xfId="27501"/>
    <cellStyle name="Output 3 43 12 5" xfId="51546"/>
    <cellStyle name="Output 3 43 12 6" xfId="27026"/>
    <cellStyle name="Output 3 43 13" xfId="3015"/>
    <cellStyle name="Output 3 43 13 2" xfId="47074"/>
    <cellStyle name="Output 3 43 13 3" xfId="27995"/>
    <cellStyle name="Output 3 43 14" xfId="7960"/>
    <cellStyle name="Output 3 43 14 2" xfId="51946"/>
    <cellStyle name="Output 3 43 14 3" xfId="32764"/>
    <cellStyle name="Output 3 43 15" xfId="12860"/>
    <cellStyle name="Output 3 43 15 2" xfId="37663"/>
    <cellStyle name="Output 3 43 16" xfId="21246"/>
    <cellStyle name="Output 3 43 16 2" xfId="46046"/>
    <cellStyle name="Output 3 43 17" xfId="32227"/>
    <cellStyle name="Output 3 43 18" xfId="56848"/>
    <cellStyle name="Output 3 43 19" xfId="22532"/>
    <cellStyle name="Output 3 43 2" xfId="1027"/>
    <cellStyle name="Output 3 43 2 2" xfId="1931"/>
    <cellStyle name="Output 3 43 2 2 2" xfId="52492"/>
    <cellStyle name="Output 3 43 2 2 3" xfId="33328"/>
    <cellStyle name="Output 3 43 2 2 4" xfId="8524"/>
    <cellStyle name="Output 3 43 2 3" xfId="13425"/>
    <cellStyle name="Output 3 43 2 3 2" xfId="38228"/>
    <cellStyle name="Output 3 43 2 4" xfId="21514"/>
    <cellStyle name="Output 3 43 2 4 2" xfId="46314"/>
    <cellStyle name="Output 3 43 2 5" xfId="28551"/>
    <cellStyle name="Output 3 43 2 6" xfId="47604"/>
    <cellStyle name="Output 3 43 2 7" xfId="23084"/>
    <cellStyle name="Output 3 43 2 8" xfId="3575"/>
    <cellStyle name="Output 3 43 20" xfId="57318"/>
    <cellStyle name="Output 3 43 21" xfId="2416"/>
    <cellStyle name="Output 3 43 3" xfId="1480"/>
    <cellStyle name="Output 3 43 3 2" xfId="8924"/>
    <cellStyle name="Output 3 43 3 2 2" xfId="52891"/>
    <cellStyle name="Output 3 43 3 2 3" xfId="33728"/>
    <cellStyle name="Output 3 43 3 3" xfId="13825"/>
    <cellStyle name="Output 3 43 3 3 2" xfId="38628"/>
    <cellStyle name="Output 3 43 3 4" xfId="20817"/>
    <cellStyle name="Output 3 43 3 4 2" xfId="45618"/>
    <cellStyle name="Output 3 43 3 5" xfId="28951"/>
    <cellStyle name="Output 3 43 3 6" xfId="48003"/>
    <cellStyle name="Output 3 43 3 7" xfId="23483"/>
    <cellStyle name="Output 3 43 3 8" xfId="3975"/>
    <cellStyle name="Output 3 43 4" xfId="4376"/>
    <cellStyle name="Output 3 43 4 2" xfId="9325"/>
    <cellStyle name="Output 3 43 4 2 2" xfId="53291"/>
    <cellStyle name="Output 3 43 4 2 3" xfId="34129"/>
    <cellStyle name="Output 3 43 4 3" xfId="14226"/>
    <cellStyle name="Output 3 43 4 3 2" xfId="39029"/>
    <cellStyle name="Output 3 43 4 4" xfId="20612"/>
    <cellStyle name="Output 3 43 4 4 2" xfId="45413"/>
    <cellStyle name="Output 3 43 4 5" xfId="29352"/>
    <cellStyle name="Output 3 43 4 6" xfId="48403"/>
    <cellStyle name="Output 3 43 4 7" xfId="23883"/>
    <cellStyle name="Output 3 43 5" xfId="4768"/>
    <cellStyle name="Output 3 43 5 2" xfId="9717"/>
    <cellStyle name="Output 3 43 5 2 2" xfId="53682"/>
    <cellStyle name="Output 3 43 5 2 3" xfId="34521"/>
    <cellStyle name="Output 3 43 5 3" xfId="14618"/>
    <cellStyle name="Output 3 43 5 3 2" xfId="39421"/>
    <cellStyle name="Output 3 43 5 4" xfId="20291"/>
    <cellStyle name="Output 3 43 5 4 2" xfId="45093"/>
    <cellStyle name="Output 3 43 5 5" xfId="29743"/>
    <cellStyle name="Output 3 43 5 6" xfId="48794"/>
    <cellStyle name="Output 3 43 5 7" xfId="24274"/>
    <cellStyle name="Output 3 43 6" xfId="5172"/>
    <cellStyle name="Output 3 43 6 2" xfId="10121"/>
    <cellStyle name="Output 3 43 6 2 2" xfId="54086"/>
    <cellStyle name="Output 3 43 6 2 3" xfId="34925"/>
    <cellStyle name="Output 3 43 6 3" xfId="15022"/>
    <cellStyle name="Output 3 43 6 3 2" xfId="39825"/>
    <cellStyle name="Output 3 43 6 4" xfId="19827"/>
    <cellStyle name="Output 3 43 6 4 2" xfId="44629"/>
    <cellStyle name="Output 3 43 6 5" xfId="30147"/>
    <cellStyle name="Output 3 43 6 6" xfId="49198"/>
    <cellStyle name="Output 3 43 6 7" xfId="24678"/>
    <cellStyle name="Output 3 43 7" xfId="5557"/>
    <cellStyle name="Output 3 43 7 2" xfId="10506"/>
    <cellStyle name="Output 3 43 7 2 2" xfId="54470"/>
    <cellStyle name="Output 3 43 7 2 3" xfId="35310"/>
    <cellStyle name="Output 3 43 7 3" xfId="15407"/>
    <cellStyle name="Output 3 43 7 3 2" xfId="40210"/>
    <cellStyle name="Output 3 43 7 4" xfId="19102"/>
    <cellStyle name="Output 3 43 7 4 2" xfId="43904"/>
    <cellStyle name="Output 3 43 7 5" xfId="30532"/>
    <cellStyle name="Output 3 43 7 6" xfId="49582"/>
    <cellStyle name="Output 3 43 7 7" xfId="25062"/>
    <cellStyle name="Output 3 43 8" xfId="5974"/>
    <cellStyle name="Output 3 43 8 2" xfId="10923"/>
    <cellStyle name="Output 3 43 8 2 2" xfId="54885"/>
    <cellStyle name="Output 3 43 8 2 3" xfId="35727"/>
    <cellStyle name="Output 3 43 8 3" xfId="15824"/>
    <cellStyle name="Output 3 43 8 3 2" xfId="40627"/>
    <cellStyle name="Output 3 43 8 4" xfId="20488"/>
    <cellStyle name="Output 3 43 8 4 2" xfId="45289"/>
    <cellStyle name="Output 3 43 8 5" xfId="30945"/>
    <cellStyle name="Output 3 43 8 6" xfId="49997"/>
    <cellStyle name="Output 3 43 8 7" xfId="25477"/>
    <cellStyle name="Output 3 43 9" xfId="6365"/>
    <cellStyle name="Output 3 43 9 2" xfId="11314"/>
    <cellStyle name="Output 3 43 9 2 2" xfId="55276"/>
    <cellStyle name="Output 3 43 9 2 3" xfId="36118"/>
    <cellStyle name="Output 3 43 9 3" xfId="16215"/>
    <cellStyle name="Output 3 43 9 3 2" xfId="41018"/>
    <cellStyle name="Output 3 43 9 4" xfId="19179"/>
    <cellStyle name="Output 3 43 9 4 2" xfId="43981"/>
    <cellStyle name="Output 3 43 9 5" xfId="31334"/>
    <cellStyle name="Output 3 43 9 6" xfId="50388"/>
    <cellStyle name="Output 3 43 9 7" xfId="25868"/>
    <cellStyle name="Output 3 44" xfId="565"/>
    <cellStyle name="Output 3 44 10" xfId="6785"/>
    <cellStyle name="Output 3 44 10 2" xfId="11734"/>
    <cellStyle name="Output 3 44 10 2 2" xfId="55695"/>
    <cellStyle name="Output 3 44 10 2 3" xfId="36538"/>
    <cellStyle name="Output 3 44 10 3" xfId="16635"/>
    <cellStyle name="Output 3 44 10 3 2" xfId="41438"/>
    <cellStyle name="Output 3 44 10 4" xfId="18743"/>
    <cellStyle name="Output 3 44 10 4 2" xfId="43545"/>
    <cellStyle name="Output 3 44 10 5" xfId="31745"/>
    <cellStyle name="Output 3 44 10 6" xfId="50807"/>
    <cellStyle name="Output 3 44 10 7" xfId="26287"/>
    <cellStyle name="Output 3 44 11" xfId="7157"/>
    <cellStyle name="Output 3 44 11 2" xfId="12106"/>
    <cellStyle name="Output 3 44 11 2 2" xfId="56066"/>
    <cellStyle name="Output 3 44 11 2 3" xfId="36910"/>
    <cellStyle name="Output 3 44 11 3" xfId="17007"/>
    <cellStyle name="Output 3 44 11 3 2" xfId="41810"/>
    <cellStyle name="Output 3 44 11 4" xfId="18880"/>
    <cellStyle name="Output 3 44 11 4 2" xfId="43682"/>
    <cellStyle name="Output 3 44 11 5" xfId="32115"/>
    <cellStyle name="Output 3 44 11 6" xfId="51178"/>
    <cellStyle name="Output 3 44 11 7" xfId="26658"/>
    <cellStyle name="Output 3 44 12" xfId="7529"/>
    <cellStyle name="Output 3 44 12 2" xfId="12478"/>
    <cellStyle name="Output 3 44 12 2 2" xfId="56438"/>
    <cellStyle name="Output 3 44 12 2 3" xfId="37282"/>
    <cellStyle name="Output 3 44 12 3" xfId="17379"/>
    <cellStyle name="Output 3 44 12 3 2" xfId="42182"/>
    <cellStyle name="Output 3 44 12 4" xfId="7865"/>
    <cellStyle name="Output 3 44 12 4 2" xfId="32670"/>
    <cellStyle name="Output 3 44 12 5" xfId="51550"/>
    <cellStyle name="Output 3 44 12 6" xfId="27030"/>
    <cellStyle name="Output 3 44 13" xfId="3022"/>
    <cellStyle name="Output 3 44 13 2" xfId="47078"/>
    <cellStyle name="Output 3 44 13 3" xfId="28002"/>
    <cellStyle name="Output 3 44 14" xfId="7966"/>
    <cellStyle name="Output 3 44 14 2" xfId="51950"/>
    <cellStyle name="Output 3 44 14 3" xfId="32770"/>
    <cellStyle name="Output 3 44 15" xfId="12867"/>
    <cellStyle name="Output 3 44 15 2" xfId="37670"/>
    <cellStyle name="Output 3 44 16" xfId="18741"/>
    <cellStyle name="Output 3 44 16 2" xfId="43543"/>
    <cellStyle name="Output 3 44 17" xfId="27196"/>
    <cellStyle name="Output 3 44 18" xfId="56852"/>
    <cellStyle name="Output 3 44 19" xfId="22539"/>
    <cellStyle name="Output 3 44 2" xfId="1034"/>
    <cellStyle name="Output 3 44 2 2" xfId="1938"/>
    <cellStyle name="Output 3 44 2 2 2" xfId="52498"/>
    <cellStyle name="Output 3 44 2 2 3" xfId="33334"/>
    <cellStyle name="Output 3 44 2 2 4" xfId="8530"/>
    <cellStyle name="Output 3 44 2 3" xfId="13431"/>
    <cellStyle name="Output 3 44 2 3 2" xfId="38234"/>
    <cellStyle name="Output 3 44 2 4" xfId="19577"/>
    <cellStyle name="Output 3 44 2 4 2" xfId="44379"/>
    <cellStyle name="Output 3 44 2 5" xfId="28557"/>
    <cellStyle name="Output 3 44 2 6" xfId="47610"/>
    <cellStyle name="Output 3 44 2 7" xfId="23090"/>
    <cellStyle name="Output 3 44 2 8" xfId="3581"/>
    <cellStyle name="Output 3 44 20" xfId="57325"/>
    <cellStyle name="Output 3 44 21" xfId="2423"/>
    <cellStyle name="Output 3 44 3" xfId="1487"/>
    <cellStyle name="Output 3 44 3 2" xfId="8930"/>
    <cellStyle name="Output 3 44 3 2 2" xfId="52897"/>
    <cellStyle name="Output 3 44 3 2 3" xfId="33734"/>
    <cellStyle name="Output 3 44 3 3" xfId="13831"/>
    <cellStyle name="Output 3 44 3 3 2" xfId="38634"/>
    <cellStyle name="Output 3 44 3 4" xfId="18513"/>
    <cellStyle name="Output 3 44 3 4 2" xfId="43315"/>
    <cellStyle name="Output 3 44 3 5" xfId="28957"/>
    <cellStyle name="Output 3 44 3 6" xfId="48009"/>
    <cellStyle name="Output 3 44 3 7" xfId="23489"/>
    <cellStyle name="Output 3 44 3 8" xfId="3981"/>
    <cellStyle name="Output 3 44 4" xfId="4382"/>
    <cellStyle name="Output 3 44 4 2" xfId="9331"/>
    <cellStyle name="Output 3 44 4 2 2" xfId="53297"/>
    <cellStyle name="Output 3 44 4 2 3" xfId="34135"/>
    <cellStyle name="Output 3 44 4 3" xfId="14232"/>
    <cellStyle name="Output 3 44 4 3 2" xfId="39035"/>
    <cellStyle name="Output 3 44 4 4" xfId="17858"/>
    <cellStyle name="Output 3 44 4 4 2" xfId="42661"/>
    <cellStyle name="Output 3 44 4 5" xfId="29358"/>
    <cellStyle name="Output 3 44 4 6" xfId="48409"/>
    <cellStyle name="Output 3 44 4 7" xfId="23889"/>
    <cellStyle name="Output 3 44 5" xfId="4774"/>
    <cellStyle name="Output 3 44 5 2" xfId="9723"/>
    <cellStyle name="Output 3 44 5 2 2" xfId="53688"/>
    <cellStyle name="Output 3 44 5 2 3" xfId="34527"/>
    <cellStyle name="Output 3 44 5 3" xfId="14624"/>
    <cellStyle name="Output 3 44 5 3 2" xfId="39427"/>
    <cellStyle name="Output 3 44 5 4" xfId="17978"/>
    <cellStyle name="Output 3 44 5 4 2" xfId="42781"/>
    <cellStyle name="Output 3 44 5 5" xfId="29749"/>
    <cellStyle name="Output 3 44 5 6" xfId="48800"/>
    <cellStyle name="Output 3 44 5 7" xfId="24280"/>
    <cellStyle name="Output 3 44 6" xfId="5177"/>
    <cellStyle name="Output 3 44 6 2" xfId="10126"/>
    <cellStyle name="Output 3 44 6 2 2" xfId="54091"/>
    <cellStyle name="Output 3 44 6 2 3" xfId="34930"/>
    <cellStyle name="Output 3 44 6 3" xfId="15027"/>
    <cellStyle name="Output 3 44 6 3 2" xfId="39830"/>
    <cellStyle name="Output 3 44 6 4" xfId="22084"/>
    <cellStyle name="Output 3 44 6 4 2" xfId="46884"/>
    <cellStyle name="Output 3 44 6 5" xfId="30152"/>
    <cellStyle name="Output 3 44 6 6" xfId="49203"/>
    <cellStyle name="Output 3 44 6 7" xfId="24683"/>
    <cellStyle name="Output 3 44 7" xfId="5562"/>
    <cellStyle name="Output 3 44 7 2" xfId="10511"/>
    <cellStyle name="Output 3 44 7 2 2" xfId="54475"/>
    <cellStyle name="Output 3 44 7 2 3" xfId="35315"/>
    <cellStyle name="Output 3 44 7 3" xfId="15412"/>
    <cellStyle name="Output 3 44 7 3 2" xfId="40215"/>
    <cellStyle name="Output 3 44 7 4" xfId="21410"/>
    <cellStyle name="Output 3 44 7 4 2" xfId="46210"/>
    <cellStyle name="Output 3 44 7 5" xfId="30537"/>
    <cellStyle name="Output 3 44 7 6" xfId="49587"/>
    <cellStyle name="Output 3 44 7 7" xfId="25067"/>
    <cellStyle name="Output 3 44 8" xfId="5979"/>
    <cellStyle name="Output 3 44 8 2" xfId="10928"/>
    <cellStyle name="Output 3 44 8 2 2" xfId="54890"/>
    <cellStyle name="Output 3 44 8 2 3" xfId="35732"/>
    <cellStyle name="Output 3 44 8 3" xfId="15829"/>
    <cellStyle name="Output 3 44 8 3 2" xfId="40632"/>
    <cellStyle name="Output 3 44 8 4" xfId="18561"/>
    <cellStyle name="Output 3 44 8 4 2" xfId="43363"/>
    <cellStyle name="Output 3 44 8 5" xfId="30950"/>
    <cellStyle name="Output 3 44 8 6" xfId="50002"/>
    <cellStyle name="Output 3 44 8 7" xfId="25482"/>
    <cellStyle name="Output 3 44 9" xfId="6370"/>
    <cellStyle name="Output 3 44 9 2" xfId="11319"/>
    <cellStyle name="Output 3 44 9 2 2" xfId="55281"/>
    <cellStyle name="Output 3 44 9 2 3" xfId="36123"/>
    <cellStyle name="Output 3 44 9 3" xfId="16220"/>
    <cellStyle name="Output 3 44 9 3 2" xfId="41023"/>
    <cellStyle name="Output 3 44 9 4" xfId="21479"/>
    <cellStyle name="Output 3 44 9 4 2" xfId="46279"/>
    <cellStyle name="Output 3 44 9 5" xfId="31339"/>
    <cellStyle name="Output 3 44 9 6" xfId="50393"/>
    <cellStyle name="Output 3 44 9 7" xfId="25873"/>
    <cellStyle name="Output 3 45" xfId="531"/>
    <cellStyle name="Output 3 45 10" xfId="6756"/>
    <cellStyle name="Output 3 45 10 2" xfId="11705"/>
    <cellStyle name="Output 3 45 10 2 2" xfId="55667"/>
    <cellStyle name="Output 3 45 10 2 3" xfId="36509"/>
    <cellStyle name="Output 3 45 10 3" xfId="16606"/>
    <cellStyle name="Output 3 45 10 3 2" xfId="41409"/>
    <cellStyle name="Output 3 45 10 4" xfId="20687"/>
    <cellStyle name="Output 3 45 10 4 2" xfId="45488"/>
    <cellStyle name="Output 3 45 10 5" xfId="31719"/>
    <cellStyle name="Output 3 45 10 6" xfId="50779"/>
    <cellStyle name="Output 3 45 10 7" xfId="26259"/>
    <cellStyle name="Output 3 45 11" xfId="7132"/>
    <cellStyle name="Output 3 45 11 2" xfId="12081"/>
    <cellStyle name="Output 3 45 11 2 2" xfId="56041"/>
    <cellStyle name="Output 3 45 11 2 3" xfId="36885"/>
    <cellStyle name="Output 3 45 11 3" xfId="16982"/>
    <cellStyle name="Output 3 45 11 3 2" xfId="41785"/>
    <cellStyle name="Output 3 45 11 4" xfId="19283"/>
    <cellStyle name="Output 3 45 11 4 2" xfId="44085"/>
    <cellStyle name="Output 3 45 11 5" xfId="32090"/>
    <cellStyle name="Output 3 45 11 6" xfId="51153"/>
    <cellStyle name="Output 3 45 11 7" xfId="26633"/>
    <cellStyle name="Output 3 45 12" xfId="7504"/>
    <cellStyle name="Output 3 45 12 2" xfId="12453"/>
    <cellStyle name="Output 3 45 12 2 2" xfId="56413"/>
    <cellStyle name="Output 3 45 12 2 3" xfId="37257"/>
    <cellStyle name="Output 3 45 12 3" xfId="17354"/>
    <cellStyle name="Output 3 45 12 3 2" xfId="42157"/>
    <cellStyle name="Output 3 45 12 4" xfId="12888"/>
    <cellStyle name="Output 3 45 12 4 2" xfId="37691"/>
    <cellStyle name="Output 3 45 12 5" xfId="51525"/>
    <cellStyle name="Output 3 45 12 6" xfId="27005"/>
    <cellStyle name="Output 3 45 13" xfId="2988"/>
    <cellStyle name="Output 3 45 13 2" xfId="47053"/>
    <cellStyle name="Output 3 45 13 3" xfId="27968"/>
    <cellStyle name="Output 3 45 14" xfId="7935"/>
    <cellStyle name="Output 3 45 14 2" xfId="51925"/>
    <cellStyle name="Output 3 45 14 3" xfId="32740"/>
    <cellStyle name="Output 3 45 15" xfId="12834"/>
    <cellStyle name="Output 3 45 15 2" xfId="37637"/>
    <cellStyle name="Output 3 45 16" xfId="18798"/>
    <cellStyle name="Output 3 45 16 2" xfId="43600"/>
    <cellStyle name="Output 3 45 17" xfId="27367"/>
    <cellStyle name="Output 3 45 18" xfId="56827"/>
    <cellStyle name="Output 3 45 19" xfId="22505"/>
    <cellStyle name="Output 3 45 2" xfId="1000"/>
    <cellStyle name="Output 3 45 2 2" xfId="1904"/>
    <cellStyle name="Output 3 45 2 2 2" xfId="52467"/>
    <cellStyle name="Output 3 45 2 2 3" xfId="33303"/>
    <cellStyle name="Output 3 45 2 2 4" xfId="8499"/>
    <cellStyle name="Output 3 45 2 3" xfId="13400"/>
    <cellStyle name="Output 3 45 2 3 2" xfId="38203"/>
    <cellStyle name="Output 3 45 2 4" xfId="21869"/>
    <cellStyle name="Output 3 45 2 4 2" xfId="46669"/>
    <cellStyle name="Output 3 45 2 5" xfId="28526"/>
    <cellStyle name="Output 3 45 2 6" xfId="47579"/>
    <cellStyle name="Output 3 45 2 7" xfId="23059"/>
    <cellStyle name="Output 3 45 2 8" xfId="3550"/>
    <cellStyle name="Output 3 45 20" xfId="57291"/>
    <cellStyle name="Output 3 45 21" xfId="2389"/>
    <cellStyle name="Output 3 45 3" xfId="1453"/>
    <cellStyle name="Output 3 45 3 2" xfId="8897"/>
    <cellStyle name="Output 3 45 3 2 2" xfId="52865"/>
    <cellStyle name="Output 3 45 3 2 3" xfId="33701"/>
    <cellStyle name="Output 3 45 3 3" xfId="13798"/>
    <cellStyle name="Output 3 45 3 3 2" xfId="38601"/>
    <cellStyle name="Output 3 45 3 4" xfId="21607"/>
    <cellStyle name="Output 3 45 3 4 2" xfId="46407"/>
    <cellStyle name="Output 3 45 3 5" xfId="28924"/>
    <cellStyle name="Output 3 45 3 6" xfId="47977"/>
    <cellStyle name="Output 3 45 3 7" xfId="23457"/>
    <cellStyle name="Output 3 45 3 8" xfId="3948"/>
    <cellStyle name="Output 3 45 4" xfId="4351"/>
    <cellStyle name="Output 3 45 4 2" xfId="9300"/>
    <cellStyle name="Output 3 45 4 2 2" xfId="53266"/>
    <cellStyle name="Output 3 45 4 2 3" xfId="34104"/>
    <cellStyle name="Output 3 45 4 3" xfId="14201"/>
    <cellStyle name="Output 3 45 4 3 2" xfId="39004"/>
    <cellStyle name="Output 3 45 4 4" xfId="19476"/>
    <cellStyle name="Output 3 45 4 4 2" xfId="44278"/>
    <cellStyle name="Output 3 45 4 5" xfId="29327"/>
    <cellStyle name="Output 3 45 4 6" xfId="48378"/>
    <cellStyle name="Output 3 45 4 7" xfId="23858"/>
    <cellStyle name="Output 3 45 5" xfId="4742"/>
    <cellStyle name="Output 3 45 5 2" xfId="9691"/>
    <cellStyle name="Output 3 45 5 2 2" xfId="53656"/>
    <cellStyle name="Output 3 45 5 2 3" xfId="34495"/>
    <cellStyle name="Output 3 45 5 3" xfId="14592"/>
    <cellStyle name="Output 3 45 5 3 2" xfId="39395"/>
    <cellStyle name="Output 3 45 5 4" xfId="19087"/>
    <cellStyle name="Output 3 45 5 4 2" xfId="43889"/>
    <cellStyle name="Output 3 45 5 5" xfId="29717"/>
    <cellStyle name="Output 3 45 5 6" xfId="48768"/>
    <cellStyle name="Output 3 45 5 7" xfId="24248"/>
    <cellStyle name="Output 3 45 6" xfId="5147"/>
    <cellStyle name="Output 3 45 6 2" xfId="10096"/>
    <cellStyle name="Output 3 45 6 2 2" xfId="54061"/>
    <cellStyle name="Output 3 45 6 2 3" xfId="34900"/>
    <cellStyle name="Output 3 45 6 3" xfId="14997"/>
    <cellStyle name="Output 3 45 6 3 2" xfId="39800"/>
    <cellStyle name="Output 3 45 6 4" xfId="20214"/>
    <cellStyle name="Output 3 45 6 4 2" xfId="45016"/>
    <cellStyle name="Output 3 45 6 5" xfId="30122"/>
    <cellStyle name="Output 3 45 6 6" xfId="49173"/>
    <cellStyle name="Output 3 45 6 7" xfId="24653"/>
    <cellStyle name="Output 3 45 7" xfId="5534"/>
    <cellStyle name="Output 3 45 7 2" xfId="10483"/>
    <cellStyle name="Output 3 45 7 2 2" xfId="54447"/>
    <cellStyle name="Output 3 45 7 2 3" xfId="35287"/>
    <cellStyle name="Output 3 45 7 3" xfId="15384"/>
    <cellStyle name="Output 3 45 7 3 2" xfId="40187"/>
    <cellStyle name="Output 3 45 7 4" xfId="17820"/>
    <cellStyle name="Output 3 45 7 4 2" xfId="42623"/>
    <cellStyle name="Output 3 45 7 5" xfId="30509"/>
    <cellStyle name="Output 3 45 7 6" xfId="49559"/>
    <cellStyle name="Output 3 45 7 7" xfId="25039"/>
    <cellStyle name="Output 3 45 8" xfId="5951"/>
    <cellStyle name="Output 3 45 8 2" xfId="10900"/>
    <cellStyle name="Output 3 45 8 2 2" xfId="54862"/>
    <cellStyle name="Output 3 45 8 2 3" xfId="35704"/>
    <cellStyle name="Output 3 45 8 3" xfId="15801"/>
    <cellStyle name="Output 3 45 8 3 2" xfId="40604"/>
    <cellStyle name="Output 3 45 8 4" xfId="20061"/>
    <cellStyle name="Output 3 45 8 4 2" xfId="44863"/>
    <cellStyle name="Output 3 45 8 5" xfId="30923"/>
    <cellStyle name="Output 3 45 8 6" xfId="49974"/>
    <cellStyle name="Output 3 45 8 7" xfId="25454"/>
    <cellStyle name="Output 3 45 9" xfId="6342"/>
    <cellStyle name="Output 3 45 9 2" xfId="11291"/>
    <cellStyle name="Output 3 45 9 2 2" xfId="55253"/>
    <cellStyle name="Output 3 45 9 2 3" xfId="36095"/>
    <cellStyle name="Output 3 45 9 3" xfId="16192"/>
    <cellStyle name="Output 3 45 9 3 2" xfId="40995"/>
    <cellStyle name="Output 3 45 9 4" xfId="18762"/>
    <cellStyle name="Output 3 45 9 4 2" xfId="43564"/>
    <cellStyle name="Output 3 45 9 5" xfId="31311"/>
    <cellStyle name="Output 3 45 9 6" xfId="50365"/>
    <cellStyle name="Output 3 45 9 7" xfId="25845"/>
    <cellStyle name="Output 3 46" xfId="591"/>
    <cellStyle name="Output 3 46 10" xfId="6806"/>
    <cellStyle name="Output 3 46 10 2" xfId="11755"/>
    <cellStyle name="Output 3 46 10 2 2" xfId="55715"/>
    <cellStyle name="Output 3 46 10 2 3" xfId="36559"/>
    <cellStyle name="Output 3 46 10 3" xfId="16656"/>
    <cellStyle name="Output 3 46 10 3 2" xfId="41459"/>
    <cellStyle name="Output 3 46 10 4" xfId="19968"/>
    <cellStyle name="Output 3 46 10 4 2" xfId="44770"/>
    <cellStyle name="Output 3 46 10 5" xfId="31764"/>
    <cellStyle name="Output 3 46 10 6" xfId="50827"/>
    <cellStyle name="Output 3 46 10 7" xfId="26307"/>
    <cellStyle name="Output 3 46 11" xfId="7176"/>
    <cellStyle name="Output 3 46 11 2" xfId="12125"/>
    <cellStyle name="Output 3 46 11 2 2" xfId="56085"/>
    <cellStyle name="Output 3 46 11 2 3" xfId="36929"/>
    <cellStyle name="Output 3 46 11 3" xfId="17026"/>
    <cellStyle name="Output 3 46 11 3 2" xfId="41829"/>
    <cellStyle name="Output 3 46 11 4" xfId="20645"/>
    <cellStyle name="Output 3 46 11 4 2" xfId="45446"/>
    <cellStyle name="Output 3 46 11 5" xfId="32134"/>
    <cellStyle name="Output 3 46 11 6" xfId="51197"/>
    <cellStyle name="Output 3 46 11 7" xfId="26677"/>
    <cellStyle name="Output 3 46 12" xfId="7547"/>
    <cellStyle name="Output 3 46 12 2" xfId="12496"/>
    <cellStyle name="Output 3 46 12 2 2" xfId="56456"/>
    <cellStyle name="Output 3 46 12 2 3" xfId="37300"/>
    <cellStyle name="Output 3 46 12 3" xfId="17397"/>
    <cellStyle name="Output 3 46 12 3 2" xfId="42200"/>
    <cellStyle name="Output 3 46 12 4" xfId="7556"/>
    <cellStyle name="Output 3 46 12 4 2" xfId="32361"/>
    <cellStyle name="Output 3 46 12 5" xfId="51568"/>
    <cellStyle name="Output 3 46 12 6" xfId="27048"/>
    <cellStyle name="Output 3 46 13" xfId="3044"/>
    <cellStyle name="Output 3 46 13 2" xfId="47087"/>
    <cellStyle name="Output 3 46 13 3" xfId="28024"/>
    <cellStyle name="Output 3 46 14" xfId="7992"/>
    <cellStyle name="Output 3 46 14 2" xfId="51968"/>
    <cellStyle name="Output 3 46 14 3" xfId="32796"/>
    <cellStyle name="Output 3 46 15" xfId="12893"/>
    <cellStyle name="Output 3 46 15 2" xfId="37696"/>
    <cellStyle name="Output 3 46 16" xfId="18769"/>
    <cellStyle name="Output 3 46 16 2" xfId="43571"/>
    <cellStyle name="Output 3 46 17" xfId="27404"/>
    <cellStyle name="Output 3 46 18" xfId="56870"/>
    <cellStyle name="Output 3 46 19" xfId="22560"/>
    <cellStyle name="Output 3 46 2" xfId="1057"/>
    <cellStyle name="Output 3 46 2 2" xfId="1959"/>
    <cellStyle name="Output 3 46 2 2 2" xfId="52523"/>
    <cellStyle name="Output 3 46 2 2 3" xfId="33359"/>
    <cellStyle name="Output 3 46 2 2 4" xfId="8555"/>
    <cellStyle name="Output 3 46 2 3" xfId="13456"/>
    <cellStyle name="Output 3 46 2 3 2" xfId="38259"/>
    <cellStyle name="Output 3 46 2 4" xfId="19158"/>
    <cellStyle name="Output 3 46 2 4 2" xfId="43960"/>
    <cellStyle name="Output 3 46 2 5" xfId="28582"/>
    <cellStyle name="Output 3 46 2 6" xfId="47635"/>
    <cellStyle name="Output 3 46 2 7" xfId="23115"/>
    <cellStyle name="Output 3 46 2 8" xfId="3606"/>
    <cellStyle name="Output 3 46 20" xfId="57346"/>
    <cellStyle name="Output 3 46 21" xfId="2444"/>
    <cellStyle name="Output 3 46 3" xfId="1508"/>
    <cellStyle name="Output 3 46 3 2" xfId="8953"/>
    <cellStyle name="Output 3 46 3 2 2" xfId="52919"/>
    <cellStyle name="Output 3 46 3 2 3" xfId="33757"/>
    <cellStyle name="Output 3 46 3 3" xfId="13854"/>
    <cellStyle name="Output 3 46 3 3 2" xfId="38657"/>
    <cellStyle name="Output 3 46 3 4" xfId="18968"/>
    <cellStyle name="Output 3 46 3 4 2" xfId="43770"/>
    <cellStyle name="Output 3 46 3 5" xfId="28980"/>
    <cellStyle name="Output 3 46 3 6" xfId="48031"/>
    <cellStyle name="Output 3 46 3 7" xfId="23511"/>
    <cellStyle name="Output 3 46 3 8" xfId="4004"/>
    <cellStyle name="Output 3 46 4" xfId="4403"/>
    <cellStyle name="Output 3 46 4 2" xfId="9352"/>
    <cellStyle name="Output 3 46 4 2 2" xfId="53318"/>
    <cellStyle name="Output 3 46 4 2 3" xfId="34156"/>
    <cellStyle name="Output 3 46 4 3" xfId="14253"/>
    <cellStyle name="Output 3 46 4 3 2" xfId="39056"/>
    <cellStyle name="Output 3 46 4 4" xfId="22066"/>
    <cellStyle name="Output 3 46 4 4 2" xfId="46866"/>
    <cellStyle name="Output 3 46 4 5" xfId="29379"/>
    <cellStyle name="Output 3 46 4 6" xfId="48430"/>
    <cellStyle name="Output 3 46 4 7" xfId="23910"/>
    <cellStyle name="Output 3 46 5" xfId="4796"/>
    <cellStyle name="Output 3 46 5 2" xfId="9745"/>
    <cellStyle name="Output 3 46 5 2 2" xfId="53710"/>
    <cellStyle name="Output 3 46 5 2 3" xfId="34549"/>
    <cellStyle name="Output 3 46 5 3" xfId="14646"/>
    <cellStyle name="Output 3 46 5 3 2" xfId="39449"/>
    <cellStyle name="Output 3 46 5 4" xfId="18837"/>
    <cellStyle name="Output 3 46 5 4 2" xfId="43639"/>
    <cellStyle name="Output 3 46 5 5" xfId="29771"/>
    <cellStyle name="Output 3 46 5 6" xfId="48822"/>
    <cellStyle name="Output 3 46 5 7" xfId="24302"/>
    <cellStyle name="Output 3 46 6" xfId="5201"/>
    <cellStyle name="Output 3 46 6 2" xfId="10150"/>
    <cellStyle name="Output 3 46 6 2 2" xfId="54115"/>
    <cellStyle name="Output 3 46 6 2 3" xfId="34954"/>
    <cellStyle name="Output 3 46 6 3" xfId="15051"/>
    <cellStyle name="Output 3 46 6 3 2" xfId="39854"/>
    <cellStyle name="Output 3 46 6 4" xfId="21938"/>
    <cellStyle name="Output 3 46 6 4 2" xfId="46738"/>
    <cellStyle name="Output 3 46 6 5" xfId="30176"/>
    <cellStyle name="Output 3 46 6 6" xfId="49227"/>
    <cellStyle name="Output 3 46 6 7" xfId="24707"/>
    <cellStyle name="Output 3 46 7" xfId="5583"/>
    <cellStyle name="Output 3 46 7 2" xfId="10532"/>
    <cellStyle name="Output 3 46 7 2 2" xfId="54496"/>
    <cellStyle name="Output 3 46 7 2 3" xfId="35336"/>
    <cellStyle name="Output 3 46 7 3" xfId="15433"/>
    <cellStyle name="Output 3 46 7 3 2" xfId="40236"/>
    <cellStyle name="Output 3 46 7 4" xfId="18432"/>
    <cellStyle name="Output 3 46 7 4 2" xfId="43234"/>
    <cellStyle name="Output 3 46 7 5" xfId="30557"/>
    <cellStyle name="Output 3 46 7 6" xfId="49608"/>
    <cellStyle name="Output 3 46 7 7" xfId="25088"/>
    <cellStyle name="Output 3 46 8" xfId="6002"/>
    <cellStyle name="Output 3 46 8 2" xfId="10951"/>
    <cellStyle name="Output 3 46 8 2 2" xfId="54913"/>
    <cellStyle name="Output 3 46 8 2 3" xfId="35755"/>
    <cellStyle name="Output 3 46 8 3" xfId="15852"/>
    <cellStyle name="Output 3 46 8 3 2" xfId="40655"/>
    <cellStyle name="Output 3 46 8 4" xfId="18871"/>
    <cellStyle name="Output 3 46 8 4 2" xfId="43673"/>
    <cellStyle name="Output 3 46 8 5" xfId="30971"/>
    <cellStyle name="Output 3 46 8 6" xfId="50025"/>
    <cellStyle name="Output 3 46 8 7" xfId="25505"/>
    <cellStyle name="Output 3 46 9" xfId="6392"/>
    <cellStyle name="Output 3 46 9 2" xfId="11341"/>
    <cellStyle name="Output 3 46 9 2 2" xfId="55303"/>
    <cellStyle name="Output 3 46 9 2 3" xfId="36145"/>
    <cellStyle name="Output 3 46 9 3" xfId="16242"/>
    <cellStyle name="Output 3 46 9 3 2" xfId="41045"/>
    <cellStyle name="Output 3 46 9 4" xfId="21110"/>
    <cellStyle name="Output 3 46 9 4 2" xfId="45910"/>
    <cellStyle name="Output 3 46 9 5" xfId="31359"/>
    <cellStyle name="Output 3 46 9 6" xfId="50415"/>
    <cellStyle name="Output 3 46 9 7" xfId="25895"/>
    <cellStyle name="Output 3 47" xfId="598"/>
    <cellStyle name="Output 3 47 10" xfId="6813"/>
    <cellStyle name="Output 3 47 10 2" xfId="11762"/>
    <cellStyle name="Output 3 47 10 2 2" xfId="55722"/>
    <cellStyle name="Output 3 47 10 2 3" xfId="36566"/>
    <cellStyle name="Output 3 47 10 3" xfId="16663"/>
    <cellStyle name="Output 3 47 10 3 2" xfId="41466"/>
    <cellStyle name="Output 3 47 10 4" xfId="21505"/>
    <cellStyle name="Output 3 47 10 4 2" xfId="46305"/>
    <cellStyle name="Output 3 47 10 5" xfId="31771"/>
    <cellStyle name="Output 3 47 10 6" xfId="50834"/>
    <cellStyle name="Output 3 47 10 7" xfId="26314"/>
    <cellStyle name="Output 3 47 11" xfId="7183"/>
    <cellStyle name="Output 3 47 11 2" xfId="12132"/>
    <cellStyle name="Output 3 47 11 2 2" xfId="56092"/>
    <cellStyle name="Output 3 47 11 2 3" xfId="36936"/>
    <cellStyle name="Output 3 47 11 3" xfId="17033"/>
    <cellStyle name="Output 3 47 11 3 2" xfId="41836"/>
    <cellStyle name="Output 3 47 11 4" xfId="17955"/>
    <cellStyle name="Output 3 47 11 4 2" xfId="42758"/>
    <cellStyle name="Output 3 47 11 5" xfId="32141"/>
    <cellStyle name="Output 3 47 11 6" xfId="51204"/>
    <cellStyle name="Output 3 47 11 7" xfId="26684"/>
    <cellStyle name="Output 3 47 12" xfId="7554"/>
    <cellStyle name="Output 3 47 12 2" xfId="12503"/>
    <cellStyle name="Output 3 47 12 2 2" xfId="56463"/>
    <cellStyle name="Output 3 47 12 2 3" xfId="37307"/>
    <cellStyle name="Output 3 47 12 3" xfId="17404"/>
    <cellStyle name="Output 3 47 12 3 2" xfId="42207"/>
    <cellStyle name="Output 3 47 12 4" xfId="22112"/>
    <cellStyle name="Output 3 47 12 4 2" xfId="46912"/>
    <cellStyle name="Output 3 47 12 5" xfId="51575"/>
    <cellStyle name="Output 3 47 12 6" xfId="27055"/>
    <cellStyle name="Output 3 47 13" xfId="7999"/>
    <cellStyle name="Output 3 47 13 2" xfId="51975"/>
    <cellStyle name="Output 3 47 13 3" xfId="32803"/>
    <cellStyle name="Output 3 47 14" xfId="12900"/>
    <cellStyle name="Output 3 47 14 2" xfId="37703"/>
    <cellStyle name="Output 3 47 15" xfId="20727"/>
    <cellStyle name="Output 3 47 15 2" xfId="45528"/>
    <cellStyle name="Output 3 47 16" xfId="32320"/>
    <cellStyle name="Output 3 47 17" xfId="56877"/>
    <cellStyle name="Output 3 47 18" xfId="22567"/>
    <cellStyle name="Output 3 47 19" xfId="57353"/>
    <cellStyle name="Output 3 47 2" xfId="1064"/>
    <cellStyle name="Output 3 47 2 2" xfId="1966"/>
    <cellStyle name="Output 3 47 2 2 2" xfId="52530"/>
    <cellStyle name="Output 3 47 2 2 3" xfId="33366"/>
    <cellStyle name="Output 3 47 2 2 4" xfId="8562"/>
    <cellStyle name="Output 3 47 2 3" xfId="13463"/>
    <cellStyle name="Output 3 47 2 3 2" xfId="38266"/>
    <cellStyle name="Output 3 47 2 4" xfId="17469"/>
    <cellStyle name="Output 3 47 2 4 2" xfId="42272"/>
    <cellStyle name="Output 3 47 2 5" xfId="28589"/>
    <cellStyle name="Output 3 47 2 6" xfId="47642"/>
    <cellStyle name="Output 3 47 2 7" xfId="23122"/>
    <cellStyle name="Output 3 47 2 8" xfId="3613"/>
    <cellStyle name="Output 3 47 20" xfId="2451"/>
    <cellStyle name="Output 3 47 3" xfId="1515"/>
    <cellStyle name="Output 3 47 3 2" xfId="8960"/>
    <cellStyle name="Output 3 47 3 2 2" xfId="52926"/>
    <cellStyle name="Output 3 47 3 2 3" xfId="33764"/>
    <cellStyle name="Output 3 47 3 3" xfId="13861"/>
    <cellStyle name="Output 3 47 3 3 2" xfId="38664"/>
    <cellStyle name="Output 3 47 3 4" xfId="20853"/>
    <cellStyle name="Output 3 47 3 4 2" xfId="45654"/>
    <cellStyle name="Output 3 47 3 5" xfId="28987"/>
    <cellStyle name="Output 3 47 3 6" xfId="48038"/>
    <cellStyle name="Output 3 47 3 7" xfId="23518"/>
    <cellStyle name="Output 3 47 3 8" xfId="4011"/>
    <cellStyle name="Output 3 47 4" xfId="4410"/>
    <cellStyle name="Output 3 47 4 2" xfId="9359"/>
    <cellStyle name="Output 3 47 4 2 2" xfId="53325"/>
    <cellStyle name="Output 3 47 4 2 3" xfId="34163"/>
    <cellStyle name="Output 3 47 4 3" xfId="14260"/>
    <cellStyle name="Output 3 47 4 3 2" xfId="39063"/>
    <cellStyle name="Output 3 47 4 4" xfId="19806"/>
    <cellStyle name="Output 3 47 4 4 2" xfId="44608"/>
    <cellStyle name="Output 3 47 4 5" xfId="29386"/>
    <cellStyle name="Output 3 47 4 6" xfId="48437"/>
    <cellStyle name="Output 3 47 4 7" xfId="23917"/>
    <cellStyle name="Output 3 47 5" xfId="4803"/>
    <cellStyle name="Output 3 47 5 2" xfId="9752"/>
    <cellStyle name="Output 3 47 5 2 2" xfId="53717"/>
    <cellStyle name="Output 3 47 5 2 3" xfId="34556"/>
    <cellStyle name="Output 3 47 5 3" xfId="14653"/>
    <cellStyle name="Output 3 47 5 3 2" xfId="39456"/>
    <cellStyle name="Output 3 47 5 4" xfId="20740"/>
    <cellStyle name="Output 3 47 5 4 2" xfId="45541"/>
    <cellStyle name="Output 3 47 5 5" xfId="29778"/>
    <cellStyle name="Output 3 47 5 6" xfId="48829"/>
    <cellStyle name="Output 3 47 5 7" xfId="24309"/>
    <cellStyle name="Output 3 47 6" xfId="5208"/>
    <cellStyle name="Output 3 47 6 2" xfId="10157"/>
    <cellStyle name="Output 3 47 6 2 2" xfId="54122"/>
    <cellStyle name="Output 3 47 6 2 3" xfId="34961"/>
    <cellStyle name="Output 3 47 6 3" xfId="15058"/>
    <cellStyle name="Output 3 47 6 3 2" xfId="39861"/>
    <cellStyle name="Output 3 47 6 4" xfId="19797"/>
    <cellStyle name="Output 3 47 6 4 2" xfId="44599"/>
    <cellStyle name="Output 3 47 6 5" xfId="30183"/>
    <cellStyle name="Output 3 47 6 6" xfId="49234"/>
    <cellStyle name="Output 3 47 6 7" xfId="24714"/>
    <cellStyle name="Output 3 47 7" xfId="5590"/>
    <cellStyle name="Output 3 47 7 2" xfId="10539"/>
    <cellStyle name="Output 3 47 7 2 2" xfId="54503"/>
    <cellStyle name="Output 3 47 7 2 3" xfId="35343"/>
    <cellStyle name="Output 3 47 7 3" xfId="15440"/>
    <cellStyle name="Output 3 47 7 3 2" xfId="40243"/>
    <cellStyle name="Output 3 47 7 4" xfId="20368"/>
    <cellStyle name="Output 3 47 7 4 2" xfId="45169"/>
    <cellStyle name="Output 3 47 7 5" xfId="30564"/>
    <cellStyle name="Output 3 47 7 6" xfId="49615"/>
    <cellStyle name="Output 3 47 7 7" xfId="25095"/>
    <cellStyle name="Output 3 47 8" xfId="6009"/>
    <cellStyle name="Output 3 47 8 2" xfId="10958"/>
    <cellStyle name="Output 3 47 8 2 2" xfId="54920"/>
    <cellStyle name="Output 3 47 8 2 3" xfId="35762"/>
    <cellStyle name="Output 3 47 8 3" xfId="15859"/>
    <cellStyle name="Output 3 47 8 3 2" xfId="40662"/>
    <cellStyle name="Output 3 47 8 4" xfId="20768"/>
    <cellStyle name="Output 3 47 8 4 2" xfId="45569"/>
    <cellStyle name="Output 3 47 8 5" xfId="30978"/>
    <cellStyle name="Output 3 47 8 6" xfId="50032"/>
    <cellStyle name="Output 3 47 8 7" xfId="25512"/>
    <cellStyle name="Output 3 47 9" xfId="6399"/>
    <cellStyle name="Output 3 47 9 2" xfId="11348"/>
    <cellStyle name="Output 3 47 9 2 2" xfId="55310"/>
    <cellStyle name="Output 3 47 9 2 3" xfId="36152"/>
    <cellStyle name="Output 3 47 9 3" xfId="16249"/>
    <cellStyle name="Output 3 47 9 3 2" xfId="41052"/>
    <cellStyle name="Output 3 47 9 4" xfId="19852"/>
    <cellStyle name="Output 3 47 9 4 2" xfId="44654"/>
    <cellStyle name="Output 3 47 9 5" xfId="31366"/>
    <cellStyle name="Output 3 47 9 6" xfId="50422"/>
    <cellStyle name="Output 3 47 9 7" xfId="25902"/>
    <cellStyle name="Output 3 48" xfId="620"/>
    <cellStyle name="Output 3 48 2" xfId="1533"/>
    <cellStyle name="Output 3 48 2 2" xfId="52088"/>
    <cellStyle name="Output 3 48 2 3" xfId="32923"/>
    <cellStyle name="Output 3 48 2 4" xfId="8119"/>
    <cellStyle name="Output 3 48 3" xfId="13020"/>
    <cellStyle name="Output 3 48 3 2" xfId="37823"/>
    <cellStyle name="Output 3 48 4" xfId="20949"/>
    <cellStyle name="Output 3 48 4 2" xfId="45750"/>
    <cellStyle name="Output 3 48 5" xfId="28146"/>
    <cellStyle name="Output 3 48 6" xfId="47200"/>
    <cellStyle name="Output 3 48 7" xfId="22680"/>
    <cellStyle name="Output 3 48 8" xfId="3170"/>
    <cellStyle name="Output 3 49" xfId="1082"/>
    <cellStyle name="Output 3 49 2" xfId="8104"/>
    <cellStyle name="Output 3 49 2 2" xfId="52073"/>
    <cellStyle name="Output 3 49 2 3" xfId="32908"/>
    <cellStyle name="Output 3 49 3" xfId="13005"/>
    <cellStyle name="Output 3 49 3 2" xfId="37808"/>
    <cellStyle name="Output 3 49 4" xfId="17894"/>
    <cellStyle name="Output 3 49 4 2" xfId="42697"/>
    <cellStyle name="Output 3 49 5" xfId="28131"/>
    <cellStyle name="Output 3 49 6" xfId="47185"/>
    <cellStyle name="Output 3 49 7" xfId="22665"/>
    <cellStyle name="Output 3 49 8" xfId="3155"/>
    <cellStyle name="Output 3 5" xfId="211"/>
    <cellStyle name="Output 3 5 10" xfId="6448"/>
    <cellStyle name="Output 3 5 10 2" xfId="11397"/>
    <cellStyle name="Output 3 5 10 2 2" xfId="55359"/>
    <cellStyle name="Output 3 5 10 2 3" xfId="36201"/>
    <cellStyle name="Output 3 5 10 3" xfId="16298"/>
    <cellStyle name="Output 3 5 10 3 2" xfId="41101"/>
    <cellStyle name="Output 3 5 10 4" xfId="19433"/>
    <cellStyle name="Output 3 5 10 4 2" xfId="44235"/>
    <cellStyle name="Output 3 5 10 5" xfId="31415"/>
    <cellStyle name="Output 3 5 10 6" xfId="50471"/>
    <cellStyle name="Output 3 5 10 7" xfId="25951"/>
    <cellStyle name="Output 3 5 11" xfId="6833"/>
    <cellStyle name="Output 3 5 11 2" xfId="11782"/>
    <cellStyle name="Output 3 5 11 2 2" xfId="55742"/>
    <cellStyle name="Output 3 5 11 2 3" xfId="36586"/>
    <cellStyle name="Output 3 5 11 3" xfId="16683"/>
    <cellStyle name="Output 3 5 11 3 2" xfId="41486"/>
    <cellStyle name="Output 3 5 11 4" xfId="18759"/>
    <cellStyle name="Output 3 5 11 4 2" xfId="43561"/>
    <cellStyle name="Output 3 5 11 5" xfId="31791"/>
    <cellStyle name="Output 3 5 11 6" xfId="50854"/>
    <cellStyle name="Output 3 5 11 7" xfId="26334"/>
    <cellStyle name="Output 3 5 12" xfId="7205"/>
    <cellStyle name="Output 3 5 12 2" xfId="12154"/>
    <cellStyle name="Output 3 5 12 2 2" xfId="56114"/>
    <cellStyle name="Output 3 5 12 2 3" xfId="36958"/>
    <cellStyle name="Output 3 5 12 3" xfId="17055"/>
    <cellStyle name="Output 3 5 12 3 2" xfId="41858"/>
    <cellStyle name="Output 3 5 12 4" xfId="18887"/>
    <cellStyle name="Output 3 5 12 4 2" xfId="43689"/>
    <cellStyle name="Output 3 5 12 5" xfId="51226"/>
    <cellStyle name="Output 3 5 12 6" xfId="26706"/>
    <cellStyle name="Output 3 5 13" xfId="2668"/>
    <cellStyle name="Output 3 5 13 2" xfId="27202"/>
    <cellStyle name="Output 3 5 13 3" xfId="27648"/>
    <cellStyle name="Output 3 5 14" xfId="7616"/>
    <cellStyle name="Output 3 5 14 2" xfId="51626"/>
    <cellStyle name="Output 3 5 14 3" xfId="32421"/>
    <cellStyle name="Output 3 5 15" xfId="12514"/>
    <cellStyle name="Output 3 5 15 2" xfId="37318"/>
    <cellStyle name="Output 3 5 16" xfId="21690"/>
    <cellStyle name="Output 3 5 16 2" xfId="46490"/>
    <cellStyle name="Output 3 5 17" xfId="27378"/>
    <cellStyle name="Output 3 5 18" xfId="56528"/>
    <cellStyle name="Output 3 5 19" xfId="22188"/>
    <cellStyle name="Output 3 5 2" xfId="680"/>
    <cellStyle name="Output 3 5 2 2" xfId="1587"/>
    <cellStyle name="Output 3 5 2 2 2" xfId="52151"/>
    <cellStyle name="Output 3 5 2 2 3" xfId="32987"/>
    <cellStyle name="Output 3 5 2 2 4" xfId="8183"/>
    <cellStyle name="Output 3 5 2 3" xfId="13084"/>
    <cellStyle name="Output 3 5 2 3 2" xfId="37887"/>
    <cellStyle name="Output 3 5 2 4" xfId="19270"/>
    <cellStyle name="Output 3 5 2 4 2" xfId="44072"/>
    <cellStyle name="Output 3 5 2 5" xfId="28210"/>
    <cellStyle name="Output 3 5 2 6" xfId="47263"/>
    <cellStyle name="Output 3 5 2 7" xfId="22743"/>
    <cellStyle name="Output 3 5 2 8" xfId="3234"/>
    <cellStyle name="Output 3 5 20" xfId="56971"/>
    <cellStyle name="Output 3 5 21" xfId="57550"/>
    <cellStyle name="Output 3 5 22" xfId="2072"/>
    <cellStyle name="Output 3 5 3" xfId="1136"/>
    <cellStyle name="Output 3 5 3 2" xfId="8584"/>
    <cellStyle name="Output 3 5 3 2 2" xfId="52552"/>
    <cellStyle name="Output 3 5 3 2 3" xfId="33388"/>
    <cellStyle name="Output 3 5 3 3" xfId="13485"/>
    <cellStyle name="Output 3 5 3 3 2" xfId="38288"/>
    <cellStyle name="Output 3 5 3 4" xfId="21436"/>
    <cellStyle name="Output 3 5 3 4 2" xfId="46236"/>
    <cellStyle name="Output 3 5 3 5" xfId="28611"/>
    <cellStyle name="Output 3 5 3 6" xfId="47664"/>
    <cellStyle name="Output 3 5 3 7" xfId="23144"/>
    <cellStyle name="Output 3 5 3 8" xfId="3635"/>
    <cellStyle name="Output 3 5 4" xfId="4037"/>
    <cellStyle name="Output 3 5 4 2" xfId="8986"/>
    <cellStyle name="Output 3 5 4 2 2" xfId="52952"/>
    <cellStyle name="Output 3 5 4 2 3" xfId="33790"/>
    <cellStyle name="Output 3 5 4 3" xfId="13887"/>
    <cellStyle name="Output 3 5 4 3 2" xfId="38690"/>
    <cellStyle name="Output 3 5 4 4" xfId="20020"/>
    <cellStyle name="Output 3 5 4 4 2" xfId="44822"/>
    <cellStyle name="Output 3 5 4 5" xfId="29013"/>
    <cellStyle name="Output 3 5 4 6" xfId="48064"/>
    <cellStyle name="Output 3 5 4 7" xfId="23544"/>
    <cellStyle name="Output 3 5 5" xfId="4430"/>
    <cellStyle name="Output 3 5 5 2" xfId="9379"/>
    <cellStyle name="Output 3 5 5 2 2" xfId="53345"/>
    <cellStyle name="Output 3 5 5 2 3" xfId="34183"/>
    <cellStyle name="Output 3 5 5 3" xfId="14280"/>
    <cellStyle name="Output 3 5 5 3 2" xfId="39083"/>
    <cellStyle name="Output 3 5 5 4" xfId="17738"/>
    <cellStyle name="Output 3 5 5 4 2" xfId="42541"/>
    <cellStyle name="Output 3 5 5 5" xfId="29406"/>
    <cellStyle name="Output 3 5 5 6" xfId="48457"/>
    <cellStyle name="Output 3 5 5 7" xfId="23937"/>
    <cellStyle name="Output 3 5 6" xfId="4838"/>
    <cellStyle name="Output 3 5 6 2" xfId="9787"/>
    <cellStyle name="Output 3 5 6 2 2" xfId="53752"/>
    <cellStyle name="Output 3 5 6 2 3" xfId="34591"/>
    <cellStyle name="Output 3 5 6 3" xfId="14688"/>
    <cellStyle name="Output 3 5 6 3 2" xfId="39491"/>
    <cellStyle name="Output 3 5 6 4" xfId="17494"/>
    <cellStyle name="Output 3 5 6 4 2" xfId="42297"/>
    <cellStyle name="Output 3 5 6 5" xfId="29813"/>
    <cellStyle name="Output 3 5 6 6" xfId="48864"/>
    <cellStyle name="Output 3 5 6 7" xfId="24344"/>
    <cellStyle name="Output 3 5 7" xfId="5229"/>
    <cellStyle name="Output 3 5 7 2" xfId="10178"/>
    <cellStyle name="Output 3 5 7 2 2" xfId="54143"/>
    <cellStyle name="Output 3 5 7 2 3" xfId="34982"/>
    <cellStyle name="Output 3 5 7 3" xfId="15079"/>
    <cellStyle name="Output 3 5 7 3 2" xfId="39882"/>
    <cellStyle name="Output 3 5 7 4" xfId="20636"/>
    <cellStyle name="Output 3 5 7 4 2" xfId="45437"/>
    <cellStyle name="Output 3 5 7 5" xfId="30204"/>
    <cellStyle name="Output 3 5 7 6" xfId="49255"/>
    <cellStyle name="Output 3 5 7 7" xfId="24735"/>
    <cellStyle name="Output 3 5 8" xfId="5644"/>
    <cellStyle name="Output 3 5 8 2" xfId="10593"/>
    <cellStyle name="Output 3 5 8 2 2" xfId="54557"/>
    <cellStyle name="Output 3 5 8 2 3" xfId="35397"/>
    <cellStyle name="Output 3 5 8 3" xfId="15494"/>
    <cellStyle name="Output 3 5 8 3 2" xfId="40297"/>
    <cellStyle name="Output 3 5 8 4" xfId="18333"/>
    <cellStyle name="Output 3 5 8 4 2" xfId="43135"/>
    <cellStyle name="Output 3 5 8 5" xfId="30617"/>
    <cellStyle name="Output 3 5 8 6" xfId="49669"/>
    <cellStyle name="Output 3 5 8 7" xfId="25149"/>
    <cellStyle name="Output 3 5 9" xfId="6035"/>
    <cellStyle name="Output 3 5 9 2" xfId="10984"/>
    <cellStyle name="Output 3 5 9 2 2" xfId="54946"/>
    <cellStyle name="Output 3 5 9 2 3" xfId="35788"/>
    <cellStyle name="Output 3 5 9 3" xfId="15885"/>
    <cellStyle name="Output 3 5 9 3 2" xfId="40688"/>
    <cellStyle name="Output 3 5 9 4" xfId="20003"/>
    <cellStyle name="Output 3 5 9 4 2" xfId="44805"/>
    <cellStyle name="Output 3 5 9 5" xfId="31004"/>
    <cellStyle name="Output 3 5 9 6" xfId="50058"/>
    <cellStyle name="Output 3 5 9 7" xfId="25538"/>
    <cellStyle name="Output 3 50" xfId="3092"/>
    <cellStyle name="Output 3 50 2" xfId="8041"/>
    <cellStyle name="Output 3 50 2 2" xfId="52011"/>
    <cellStyle name="Output 3 50 2 3" xfId="32845"/>
    <cellStyle name="Output 3 50 3" xfId="12942"/>
    <cellStyle name="Output 3 50 3 2" xfId="37745"/>
    <cellStyle name="Output 3 50 4" xfId="18719"/>
    <cellStyle name="Output 3 50 4 2" xfId="43521"/>
    <cellStyle name="Output 3 50 5" xfId="28069"/>
    <cellStyle name="Output 3 50 6" xfId="47123"/>
    <cellStyle name="Output 3 50 7" xfId="22603"/>
    <cellStyle name="Output 3 51" xfId="3178"/>
    <cellStyle name="Output 3 51 2" xfId="8127"/>
    <cellStyle name="Output 3 51 2 2" xfId="52095"/>
    <cellStyle name="Output 3 51 2 3" xfId="32931"/>
    <cellStyle name="Output 3 51 3" xfId="13028"/>
    <cellStyle name="Output 3 51 3 2" xfId="37831"/>
    <cellStyle name="Output 3 51 4" xfId="22065"/>
    <cellStyle name="Output 3 51 4 2" xfId="46865"/>
    <cellStyle name="Output 3 51 5" xfId="28154"/>
    <cellStyle name="Output 3 51 6" xfId="47207"/>
    <cellStyle name="Output 3 51 7" xfId="22687"/>
    <cellStyle name="Output 3 52" xfId="3678"/>
    <cellStyle name="Output 3 52 2" xfId="8627"/>
    <cellStyle name="Output 3 52 2 2" xfId="52595"/>
    <cellStyle name="Output 3 52 2 3" xfId="33431"/>
    <cellStyle name="Output 3 52 3" xfId="13528"/>
    <cellStyle name="Output 3 52 3 2" xfId="38331"/>
    <cellStyle name="Output 3 52 4" xfId="20181"/>
    <cellStyle name="Output 3 52 4 2" xfId="44983"/>
    <cellStyle name="Output 3 52 5" xfId="28654"/>
    <cellStyle name="Output 3 52 6" xfId="47707"/>
    <cellStyle name="Output 3 52 7" xfId="23187"/>
    <cellStyle name="Output 3 53" xfId="4379"/>
    <cellStyle name="Output 3 53 2" xfId="9328"/>
    <cellStyle name="Output 3 53 2 2" xfId="53294"/>
    <cellStyle name="Output 3 53 2 3" xfId="34132"/>
    <cellStyle name="Output 3 53 3" xfId="14229"/>
    <cellStyle name="Output 3 53 3 2" xfId="39032"/>
    <cellStyle name="Output 3 53 4" xfId="2612"/>
    <cellStyle name="Output 3 53 4 2" xfId="27592"/>
    <cellStyle name="Output 3 53 5" xfId="29355"/>
    <cellStyle name="Output 3 53 6" xfId="48406"/>
    <cellStyle name="Output 3 53 7" xfId="23886"/>
    <cellStyle name="Output 3 54" xfId="5162"/>
    <cellStyle name="Output 3 54 2" xfId="10111"/>
    <cellStyle name="Output 3 54 2 2" xfId="54076"/>
    <cellStyle name="Output 3 54 2 3" xfId="34915"/>
    <cellStyle name="Output 3 54 3" xfId="15012"/>
    <cellStyle name="Output 3 54 3 2" xfId="39815"/>
    <cellStyle name="Output 3 54 4" xfId="19051"/>
    <cellStyle name="Output 3 54 4 2" xfId="43853"/>
    <cellStyle name="Output 3 54 5" xfId="30137"/>
    <cellStyle name="Output 3 54 6" xfId="49188"/>
    <cellStyle name="Output 3 54 7" xfId="24668"/>
    <cellStyle name="Output 3 55" xfId="3249"/>
    <cellStyle name="Output 3 55 2" xfId="8198"/>
    <cellStyle name="Output 3 55 2 2" xfId="52166"/>
    <cellStyle name="Output 3 55 2 3" xfId="33002"/>
    <cellStyle name="Output 3 55 3" xfId="13099"/>
    <cellStyle name="Output 3 55 3 2" xfId="37902"/>
    <cellStyle name="Output 3 55 4" xfId="17994"/>
    <cellStyle name="Output 3 55 4 2" xfId="42797"/>
    <cellStyle name="Output 3 55 5" xfId="28225"/>
    <cellStyle name="Output 3 55 6" xfId="47278"/>
    <cellStyle name="Output 3 55 7" xfId="22758"/>
    <cellStyle name="Output 3 56" xfId="3978"/>
    <cellStyle name="Output 3 56 2" xfId="8927"/>
    <cellStyle name="Output 3 56 2 2" xfId="52894"/>
    <cellStyle name="Output 3 56 2 3" xfId="33731"/>
    <cellStyle name="Output 3 56 3" xfId="13828"/>
    <cellStyle name="Output 3 56 3 2" xfId="38631"/>
    <cellStyle name="Output 3 56 4" xfId="19671"/>
    <cellStyle name="Output 3 56 4 2" xfId="44473"/>
    <cellStyle name="Output 3 56 5" xfId="28954"/>
    <cellStyle name="Output 3 56 6" xfId="48006"/>
    <cellStyle name="Output 3 56 7" xfId="23486"/>
    <cellStyle name="Output 3 57" xfId="3065"/>
    <cellStyle name="Output 3 57 2" xfId="8014"/>
    <cellStyle name="Output 3 57 2 2" xfId="51987"/>
    <cellStyle name="Output 3 57 2 3" xfId="32818"/>
    <cellStyle name="Output 3 57 3" xfId="12915"/>
    <cellStyle name="Output 3 57 3 2" xfId="37718"/>
    <cellStyle name="Output 3 57 4" xfId="19574"/>
    <cellStyle name="Output 3 57 4 2" xfId="44376"/>
    <cellStyle name="Output 3 57 5" xfId="28043"/>
    <cellStyle name="Output 3 57 6" xfId="47099"/>
    <cellStyle name="Output 3 57 7" xfId="22579"/>
    <cellStyle name="Output 3 58" xfId="6769"/>
    <cellStyle name="Output 3 58 2" xfId="11718"/>
    <cellStyle name="Output 3 58 2 2" xfId="55680"/>
    <cellStyle name="Output 3 58 2 3" xfId="36522"/>
    <cellStyle name="Output 3 58 3" xfId="16619"/>
    <cellStyle name="Output 3 58 3 2" xfId="41422"/>
    <cellStyle name="Output 3 58 4" xfId="20358"/>
    <cellStyle name="Output 3 58 4 2" xfId="45159"/>
    <cellStyle name="Output 3 58 5" xfId="50792"/>
    <cellStyle name="Output 3 58 6" xfId="26272"/>
    <cellStyle name="Output 3 59" xfId="2606"/>
    <cellStyle name="Output 3 59 2" xfId="27386"/>
    <cellStyle name="Output 3 59 3" xfId="27586"/>
    <cellStyle name="Output 3 6" xfId="172"/>
    <cellStyle name="Output 3 6 10" xfId="6409"/>
    <cellStyle name="Output 3 6 10 2" xfId="11358"/>
    <cellStyle name="Output 3 6 10 2 2" xfId="55320"/>
    <cellStyle name="Output 3 6 10 2 3" xfId="36162"/>
    <cellStyle name="Output 3 6 10 3" xfId="16259"/>
    <cellStyle name="Output 3 6 10 3 2" xfId="41062"/>
    <cellStyle name="Output 3 6 10 4" xfId="20609"/>
    <cellStyle name="Output 3 6 10 4 2" xfId="45410"/>
    <cellStyle name="Output 3 6 10 5" xfId="31376"/>
    <cellStyle name="Output 3 6 10 6" xfId="50432"/>
    <cellStyle name="Output 3 6 10 7" xfId="25912"/>
    <cellStyle name="Output 3 6 11" xfId="5883"/>
    <cellStyle name="Output 3 6 11 2" xfId="10832"/>
    <cellStyle name="Output 3 6 11 2 2" xfId="54794"/>
    <cellStyle name="Output 3 6 11 2 3" xfId="35636"/>
    <cellStyle name="Output 3 6 11 3" xfId="15733"/>
    <cellStyle name="Output 3 6 11 3 2" xfId="40536"/>
    <cellStyle name="Output 3 6 11 4" xfId="18603"/>
    <cellStyle name="Output 3 6 11 4 2" xfId="43405"/>
    <cellStyle name="Output 3 6 11 5" xfId="30855"/>
    <cellStyle name="Output 3 6 11 6" xfId="49906"/>
    <cellStyle name="Output 3 6 11 7" xfId="25386"/>
    <cellStyle name="Output 3 6 12" xfId="6466"/>
    <cellStyle name="Output 3 6 12 2" xfId="11415"/>
    <cellStyle name="Output 3 6 12 2 2" xfId="55377"/>
    <cellStyle name="Output 3 6 12 2 3" xfId="36219"/>
    <cellStyle name="Output 3 6 12 3" xfId="16316"/>
    <cellStyle name="Output 3 6 12 3 2" xfId="41119"/>
    <cellStyle name="Output 3 6 12 4" xfId="21336"/>
    <cellStyle name="Output 3 6 12 4 2" xfId="46136"/>
    <cellStyle name="Output 3 6 12 5" xfId="50489"/>
    <cellStyle name="Output 3 6 12 6" xfId="25969"/>
    <cellStyle name="Output 3 6 13" xfId="2629"/>
    <cellStyle name="Output 3 6 13 2" xfId="27305"/>
    <cellStyle name="Output 3 6 13 3" xfId="27609"/>
    <cellStyle name="Output 3 6 14" xfId="7577"/>
    <cellStyle name="Output 3 6 14 2" xfId="51587"/>
    <cellStyle name="Output 3 6 14 3" xfId="32382"/>
    <cellStyle name="Output 3 6 15" xfId="2539"/>
    <cellStyle name="Output 3 6 15 2" xfId="27520"/>
    <cellStyle name="Output 3 6 16" xfId="18645"/>
    <cellStyle name="Output 3 6 16 2" xfId="43447"/>
    <cellStyle name="Output 3 6 17" xfId="27220"/>
    <cellStyle name="Output 3 6 18" xfId="56489"/>
    <cellStyle name="Output 3 6 19" xfId="22149"/>
    <cellStyle name="Output 3 6 2" xfId="641"/>
    <cellStyle name="Output 3 6 2 2" xfId="1548"/>
    <cellStyle name="Output 3 6 2 2 2" xfId="52112"/>
    <cellStyle name="Output 3 6 2 2 3" xfId="32948"/>
    <cellStyle name="Output 3 6 2 2 4" xfId="8144"/>
    <cellStyle name="Output 3 6 2 3" xfId="13045"/>
    <cellStyle name="Output 3 6 2 3 2" xfId="37848"/>
    <cellStyle name="Output 3 6 2 4" xfId="20580"/>
    <cellStyle name="Output 3 6 2 4 2" xfId="45381"/>
    <cellStyle name="Output 3 6 2 5" xfId="28171"/>
    <cellStyle name="Output 3 6 2 6" xfId="47224"/>
    <cellStyle name="Output 3 6 2 7" xfId="22704"/>
    <cellStyle name="Output 3 6 2 8" xfId="3195"/>
    <cellStyle name="Output 3 6 20" xfId="56932"/>
    <cellStyle name="Output 3 6 21" xfId="57570"/>
    <cellStyle name="Output 3 6 22" xfId="2033"/>
    <cellStyle name="Output 3 6 3" xfId="1097"/>
    <cellStyle name="Output 3 6 3 2" xfId="8048"/>
    <cellStyle name="Output 3 6 3 2 2" xfId="52018"/>
    <cellStyle name="Output 3 6 3 2 3" xfId="32852"/>
    <cellStyle name="Output 3 6 3 3" xfId="12949"/>
    <cellStyle name="Output 3 6 3 3 2" xfId="37752"/>
    <cellStyle name="Output 3 6 3 4" xfId="20686"/>
    <cellStyle name="Output 3 6 3 4 2" xfId="45487"/>
    <cellStyle name="Output 3 6 3 5" xfId="28076"/>
    <cellStyle name="Output 3 6 3 6" xfId="47130"/>
    <cellStyle name="Output 3 6 3 7" xfId="22610"/>
    <cellStyle name="Output 3 6 3 8" xfId="3099"/>
    <cellStyle name="Output 3 6 4" xfId="3091"/>
    <cellStyle name="Output 3 6 4 2" xfId="8040"/>
    <cellStyle name="Output 3 6 4 2 2" xfId="52010"/>
    <cellStyle name="Output 3 6 4 2 3" xfId="32844"/>
    <cellStyle name="Output 3 6 4 3" xfId="12941"/>
    <cellStyle name="Output 3 6 4 3 2" xfId="37744"/>
    <cellStyle name="Output 3 6 4 4" xfId="19100"/>
    <cellStyle name="Output 3 6 4 4 2" xfId="43902"/>
    <cellStyle name="Output 3 6 4 5" xfId="28068"/>
    <cellStyle name="Output 3 6 4 6" xfId="47122"/>
    <cellStyle name="Output 3 6 4 7" xfId="22602"/>
    <cellStyle name="Output 3 6 5" xfId="3128"/>
    <cellStyle name="Output 3 6 5 2" xfId="8077"/>
    <cellStyle name="Output 3 6 5 2 2" xfId="52046"/>
    <cellStyle name="Output 3 6 5 2 3" xfId="32881"/>
    <cellStyle name="Output 3 6 5 3" xfId="12978"/>
    <cellStyle name="Output 3 6 5 3 2" xfId="37781"/>
    <cellStyle name="Output 3 6 5 4" xfId="18773"/>
    <cellStyle name="Output 3 6 5 4 2" xfId="43575"/>
    <cellStyle name="Output 3 6 5 5" xfId="28104"/>
    <cellStyle name="Output 3 6 5 6" xfId="47158"/>
    <cellStyle name="Output 3 6 5 7" xfId="22638"/>
    <cellStyle name="Output 3 6 6" xfId="3152"/>
    <cellStyle name="Output 3 6 6 2" xfId="8101"/>
    <cellStyle name="Output 3 6 6 2 2" xfId="52070"/>
    <cellStyle name="Output 3 6 6 2 3" xfId="32905"/>
    <cellStyle name="Output 3 6 6 3" xfId="13002"/>
    <cellStyle name="Output 3 6 6 3 2" xfId="37805"/>
    <cellStyle name="Output 3 6 6 4" xfId="21407"/>
    <cellStyle name="Output 3 6 6 4 2" xfId="46207"/>
    <cellStyle name="Output 3 6 6 5" xfId="28128"/>
    <cellStyle name="Output 3 6 6 6" xfId="47182"/>
    <cellStyle name="Output 3 6 6 7" xfId="22662"/>
    <cellStyle name="Output 3 6 7" xfId="4786"/>
    <cellStyle name="Output 3 6 7 2" xfId="9735"/>
    <cellStyle name="Output 3 6 7 2 2" xfId="53700"/>
    <cellStyle name="Output 3 6 7 2 3" xfId="34539"/>
    <cellStyle name="Output 3 6 7 3" xfId="14636"/>
    <cellStyle name="Output 3 6 7 3 2" xfId="39439"/>
    <cellStyle name="Output 3 6 7 4" xfId="18010"/>
    <cellStyle name="Output 3 6 7 4 2" xfId="42813"/>
    <cellStyle name="Output 3 6 7 5" xfId="29761"/>
    <cellStyle name="Output 3 6 7 6" xfId="48812"/>
    <cellStyle name="Output 3 6 7 7" xfId="24292"/>
    <cellStyle name="Output 3 6 8" xfId="5605"/>
    <cellStyle name="Output 3 6 8 2" xfId="10554"/>
    <cellStyle name="Output 3 6 8 2 2" xfId="54518"/>
    <cellStyle name="Output 3 6 8 2 3" xfId="35358"/>
    <cellStyle name="Output 3 6 8 3" xfId="15455"/>
    <cellStyle name="Output 3 6 8 3 2" xfId="40258"/>
    <cellStyle name="Output 3 6 8 4" xfId="19180"/>
    <cellStyle name="Output 3 6 8 4 2" xfId="43982"/>
    <cellStyle name="Output 3 6 8 5" xfId="30578"/>
    <cellStyle name="Output 3 6 8 6" xfId="49630"/>
    <cellStyle name="Output 3 6 8 7" xfId="25110"/>
    <cellStyle name="Output 3 6 9" xfId="5195"/>
    <cellStyle name="Output 3 6 9 2" xfId="10144"/>
    <cellStyle name="Output 3 6 9 2 2" xfId="54109"/>
    <cellStyle name="Output 3 6 9 2 3" xfId="34948"/>
    <cellStyle name="Output 3 6 9 3" xfId="15045"/>
    <cellStyle name="Output 3 6 9 3 2" xfId="39848"/>
    <cellStyle name="Output 3 6 9 4" xfId="20046"/>
    <cellStyle name="Output 3 6 9 4 2" xfId="44848"/>
    <cellStyle name="Output 3 6 9 5" xfId="30170"/>
    <cellStyle name="Output 3 6 9 6" xfId="49221"/>
    <cellStyle name="Output 3 6 9 7" xfId="24701"/>
    <cellStyle name="Output 3 60" xfId="2513"/>
    <cellStyle name="Output 3 60 2" xfId="32159"/>
    <cellStyle name="Output 3 60 3" xfId="27494"/>
    <cellStyle name="Output 3 61" xfId="2611"/>
    <cellStyle name="Output 3 61 2" xfId="27591"/>
    <cellStyle name="Output 3 62" xfId="21002"/>
    <cellStyle name="Output 3 62 2" xfId="45802"/>
    <cellStyle name="Output 3 63" xfId="32233"/>
    <cellStyle name="Output 3 64" xfId="56477"/>
    <cellStyle name="Output 3 65" xfId="22134"/>
    <cellStyle name="Output 3 66" xfId="56913"/>
    <cellStyle name="Output 3 67" xfId="57510"/>
    <cellStyle name="Output 3 68" xfId="2018"/>
    <cellStyle name="Output 3 7" xfId="180"/>
    <cellStyle name="Output 3 7 10" xfId="6417"/>
    <cellStyle name="Output 3 7 10 2" xfId="11366"/>
    <cellStyle name="Output 3 7 10 2 2" xfId="55328"/>
    <cellStyle name="Output 3 7 10 2 3" xfId="36170"/>
    <cellStyle name="Output 3 7 10 3" xfId="16267"/>
    <cellStyle name="Output 3 7 10 3 2" xfId="41070"/>
    <cellStyle name="Output 3 7 10 4" xfId="21740"/>
    <cellStyle name="Output 3 7 10 4 2" xfId="46540"/>
    <cellStyle name="Output 3 7 10 5" xfId="31384"/>
    <cellStyle name="Output 3 7 10 6" xfId="50440"/>
    <cellStyle name="Output 3 7 10 7" xfId="25920"/>
    <cellStyle name="Output 3 7 11" xfId="5852"/>
    <cellStyle name="Output 3 7 11 2" xfId="10801"/>
    <cellStyle name="Output 3 7 11 2 2" xfId="54763"/>
    <cellStyle name="Output 3 7 11 2 3" xfId="35605"/>
    <cellStyle name="Output 3 7 11 3" xfId="15702"/>
    <cellStyle name="Output 3 7 11 3 2" xfId="40505"/>
    <cellStyle name="Output 3 7 11 4" xfId="17687"/>
    <cellStyle name="Output 3 7 11 4 2" xfId="42490"/>
    <cellStyle name="Output 3 7 11 5" xfId="30824"/>
    <cellStyle name="Output 3 7 11 6" xfId="49875"/>
    <cellStyle name="Output 3 7 11 7" xfId="25355"/>
    <cellStyle name="Output 3 7 12" xfId="5573"/>
    <cellStyle name="Output 3 7 12 2" xfId="10522"/>
    <cellStyle name="Output 3 7 12 2 2" xfId="54486"/>
    <cellStyle name="Output 3 7 12 2 3" xfId="35326"/>
    <cellStyle name="Output 3 7 12 3" xfId="15423"/>
    <cellStyle name="Output 3 7 12 3 2" xfId="40226"/>
    <cellStyle name="Output 3 7 12 4" xfId="19516"/>
    <cellStyle name="Output 3 7 12 4 2" xfId="44318"/>
    <cellStyle name="Output 3 7 12 5" xfId="49598"/>
    <cellStyle name="Output 3 7 12 6" xfId="25078"/>
    <cellStyle name="Output 3 7 13" xfId="2637"/>
    <cellStyle name="Output 3 7 13 2" xfId="27293"/>
    <cellStyle name="Output 3 7 13 3" xfId="27617"/>
    <cellStyle name="Output 3 7 14" xfId="7585"/>
    <cellStyle name="Output 3 7 14 2" xfId="51595"/>
    <cellStyle name="Output 3 7 14 3" xfId="32390"/>
    <cellStyle name="Output 3 7 15" xfId="2523"/>
    <cellStyle name="Output 3 7 15 2" xfId="27504"/>
    <cellStyle name="Output 3 7 16" xfId="20200"/>
    <cellStyle name="Output 3 7 16 2" xfId="45002"/>
    <cellStyle name="Output 3 7 17" xfId="27306"/>
    <cellStyle name="Output 3 7 18" xfId="56497"/>
    <cellStyle name="Output 3 7 19" xfId="22157"/>
    <cellStyle name="Output 3 7 2" xfId="649"/>
    <cellStyle name="Output 3 7 2 2" xfId="1556"/>
    <cellStyle name="Output 3 7 2 2 2" xfId="52120"/>
    <cellStyle name="Output 3 7 2 2 3" xfId="32956"/>
    <cellStyle name="Output 3 7 2 2 4" xfId="8152"/>
    <cellStyle name="Output 3 7 2 3" xfId="13053"/>
    <cellStyle name="Output 3 7 2 3 2" xfId="37856"/>
    <cellStyle name="Output 3 7 2 4" xfId="21715"/>
    <cellStyle name="Output 3 7 2 4 2" xfId="46515"/>
    <cellStyle name="Output 3 7 2 5" xfId="28179"/>
    <cellStyle name="Output 3 7 2 6" xfId="47232"/>
    <cellStyle name="Output 3 7 2 7" xfId="22712"/>
    <cellStyle name="Output 3 7 2 8" xfId="3203"/>
    <cellStyle name="Output 3 7 20" xfId="56940"/>
    <cellStyle name="Output 3 7 21" xfId="57581"/>
    <cellStyle name="Output 3 7 22" xfId="2041"/>
    <cellStyle name="Output 3 7 3" xfId="1105"/>
    <cellStyle name="Output 3 7 3 2" xfId="8091"/>
    <cellStyle name="Output 3 7 3 2 2" xfId="52060"/>
    <cellStyle name="Output 3 7 3 2 3" xfId="32895"/>
    <cellStyle name="Output 3 7 3 3" xfId="12992"/>
    <cellStyle name="Output 3 7 3 3 2" xfId="37795"/>
    <cellStyle name="Output 3 7 3 4" xfId="17849"/>
    <cellStyle name="Output 3 7 3 4 2" xfId="42652"/>
    <cellStyle name="Output 3 7 3 5" xfId="28118"/>
    <cellStyle name="Output 3 7 3 6" xfId="47172"/>
    <cellStyle name="Output 3 7 3 7" xfId="22652"/>
    <cellStyle name="Output 3 7 3 8" xfId="3142"/>
    <cellStyle name="Output 3 7 4" xfId="3481"/>
    <cellStyle name="Output 3 7 4 2" xfId="8430"/>
    <cellStyle name="Output 3 7 4 2 2" xfId="52398"/>
    <cellStyle name="Output 3 7 4 2 3" xfId="33234"/>
    <cellStyle name="Output 3 7 4 3" xfId="13331"/>
    <cellStyle name="Output 3 7 4 3 2" xfId="38134"/>
    <cellStyle name="Output 3 7 4 4" xfId="17553"/>
    <cellStyle name="Output 3 7 4 4 2" xfId="42356"/>
    <cellStyle name="Output 3 7 4 5" xfId="28457"/>
    <cellStyle name="Output 3 7 4 6" xfId="47510"/>
    <cellStyle name="Output 3 7 4 7" xfId="22990"/>
    <cellStyle name="Output 3 7 5" xfId="3688"/>
    <cellStyle name="Output 3 7 5 2" xfId="8637"/>
    <cellStyle name="Output 3 7 5 2 2" xfId="52605"/>
    <cellStyle name="Output 3 7 5 2 3" xfId="33441"/>
    <cellStyle name="Output 3 7 5 3" xfId="13538"/>
    <cellStyle name="Output 3 7 5 3 2" xfId="38341"/>
    <cellStyle name="Output 3 7 5 4" xfId="20810"/>
    <cellStyle name="Output 3 7 5 4 2" xfId="45611"/>
    <cellStyle name="Output 3 7 5 5" xfId="28664"/>
    <cellStyle name="Output 3 7 5 6" xfId="47717"/>
    <cellStyle name="Output 3 7 5 7" xfId="23197"/>
    <cellStyle name="Output 3 7 6" xfId="4807"/>
    <cellStyle name="Output 3 7 6 2" xfId="9756"/>
    <cellStyle name="Output 3 7 6 2 2" xfId="53721"/>
    <cellStyle name="Output 3 7 6 2 3" xfId="34560"/>
    <cellStyle name="Output 3 7 6 3" xfId="14657"/>
    <cellStyle name="Output 3 7 6 3 2" xfId="39460"/>
    <cellStyle name="Output 3 7 6 4" xfId="19203"/>
    <cellStyle name="Output 3 7 6 4 2" xfId="44005"/>
    <cellStyle name="Output 3 7 6 5" xfId="29782"/>
    <cellStyle name="Output 3 7 6 6" xfId="48833"/>
    <cellStyle name="Output 3 7 6 7" xfId="24313"/>
    <cellStyle name="Output 3 7 7" xfId="3594"/>
    <cellStyle name="Output 3 7 7 2" xfId="8543"/>
    <cellStyle name="Output 3 7 7 2 2" xfId="52511"/>
    <cellStyle name="Output 3 7 7 2 3" xfId="33347"/>
    <cellStyle name="Output 3 7 7 3" xfId="13444"/>
    <cellStyle name="Output 3 7 7 3 2" xfId="38247"/>
    <cellStyle name="Output 3 7 7 4" xfId="19125"/>
    <cellStyle name="Output 3 7 7 4 2" xfId="43927"/>
    <cellStyle name="Output 3 7 7 5" xfId="28570"/>
    <cellStyle name="Output 3 7 7 6" xfId="47623"/>
    <cellStyle name="Output 3 7 7 7" xfId="23103"/>
    <cellStyle name="Output 3 7 8" xfId="5613"/>
    <cellStyle name="Output 3 7 8 2" xfId="10562"/>
    <cellStyle name="Output 3 7 8 2 2" xfId="54526"/>
    <cellStyle name="Output 3 7 8 2 3" xfId="35366"/>
    <cellStyle name="Output 3 7 8 3" xfId="15463"/>
    <cellStyle name="Output 3 7 8 3 2" xfId="40266"/>
    <cellStyle name="Output 3 7 8 4" xfId="20705"/>
    <cellStyle name="Output 3 7 8 4 2" xfId="45506"/>
    <cellStyle name="Output 3 7 8 5" xfId="30586"/>
    <cellStyle name="Output 3 7 8 6" xfId="49638"/>
    <cellStyle name="Output 3 7 8 7" xfId="25118"/>
    <cellStyle name="Output 3 7 9" xfId="5043"/>
    <cellStyle name="Output 3 7 9 2" xfId="9992"/>
    <cellStyle name="Output 3 7 9 2 2" xfId="53957"/>
    <cellStyle name="Output 3 7 9 2 3" xfId="34796"/>
    <cellStyle name="Output 3 7 9 3" xfId="14893"/>
    <cellStyle name="Output 3 7 9 3 2" xfId="39696"/>
    <cellStyle name="Output 3 7 9 4" xfId="18706"/>
    <cellStyle name="Output 3 7 9 4 2" xfId="43508"/>
    <cellStyle name="Output 3 7 9 5" xfId="30018"/>
    <cellStyle name="Output 3 7 9 6" xfId="49069"/>
    <cellStyle name="Output 3 7 9 7" xfId="24549"/>
    <cellStyle name="Output 3 8" xfId="273"/>
    <cellStyle name="Output 3 8 10" xfId="6504"/>
    <cellStyle name="Output 3 8 10 2" xfId="11453"/>
    <cellStyle name="Output 3 8 10 2 2" xfId="55415"/>
    <cellStyle name="Output 3 8 10 2 3" xfId="36257"/>
    <cellStyle name="Output 3 8 10 3" xfId="16354"/>
    <cellStyle name="Output 3 8 10 3 2" xfId="41157"/>
    <cellStyle name="Output 3 8 10 4" xfId="20938"/>
    <cellStyle name="Output 3 8 10 4 2" xfId="45739"/>
    <cellStyle name="Output 3 8 10 5" xfId="31468"/>
    <cellStyle name="Output 3 8 10 6" xfId="50527"/>
    <cellStyle name="Output 3 8 10 7" xfId="26007"/>
    <cellStyle name="Output 3 8 11" xfId="6883"/>
    <cellStyle name="Output 3 8 11 2" xfId="11832"/>
    <cellStyle name="Output 3 8 11 2 2" xfId="55792"/>
    <cellStyle name="Output 3 8 11 2 3" xfId="36636"/>
    <cellStyle name="Output 3 8 11 3" xfId="16733"/>
    <cellStyle name="Output 3 8 11 3 2" xfId="41536"/>
    <cellStyle name="Output 3 8 11 4" xfId="18051"/>
    <cellStyle name="Output 3 8 11 4 2" xfId="42853"/>
    <cellStyle name="Output 3 8 11 5" xfId="31841"/>
    <cellStyle name="Output 3 8 11 6" xfId="50904"/>
    <cellStyle name="Output 3 8 11 7" xfId="26384"/>
    <cellStyle name="Output 3 8 12" xfId="7255"/>
    <cellStyle name="Output 3 8 12 2" xfId="12204"/>
    <cellStyle name="Output 3 8 12 2 2" xfId="56164"/>
    <cellStyle name="Output 3 8 12 2 3" xfId="37008"/>
    <cellStyle name="Output 3 8 12 3" xfId="17105"/>
    <cellStyle name="Output 3 8 12 3 2" xfId="41908"/>
    <cellStyle name="Output 3 8 12 4" xfId="18147"/>
    <cellStyle name="Output 3 8 12 4 2" xfId="42949"/>
    <cellStyle name="Output 3 8 12 5" xfId="51276"/>
    <cellStyle name="Output 3 8 12 6" xfId="26756"/>
    <cellStyle name="Output 3 8 13" xfId="2730"/>
    <cellStyle name="Output 3 8 13 2" xfId="32234"/>
    <cellStyle name="Output 3 8 13 3" xfId="27710"/>
    <cellStyle name="Output 3 8 14" xfId="7678"/>
    <cellStyle name="Output 3 8 14 2" xfId="51676"/>
    <cellStyle name="Output 3 8 14 3" xfId="32483"/>
    <cellStyle name="Output 3 8 15" xfId="12576"/>
    <cellStyle name="Output 3 8 15 2" xfId="37379"/>
    <cellStyle name="Output 3 8 16" xfId="17684"/>
    <cellStyle name="Output 3 8 16 2" xfId="42487"/>
    <cellStyle name="Output 3 8 17" xfId="27262"/>
    <cellStyle name="Output 3 8 18" xfId="56578"/>
    <cellStyle name="Output 3 8 19" xfId="22247"/>
    <cellStyle name="Output 3 8 2" xfId="742"/>
    <cellStyle name="Output 3 8 2 2" xfId="1646"/>
    <cellStyle name="Output 3 8 2 2 2" xfId="52211"/>
    <cellStyle name="Output 3 8 2 2 3" xfId="33047"/>
    <cellStyle name="Output 3 8 2 2 4" xfId="8243"/>
    <cellStyle name="Output 3 8 2 3" xfId="13144"/>
    <cellStyle name="Output 3 8 2 3 2" xfId="37947"/>
    <cellStyle name="Output 3 8 2 4" xfId="19252"/>
    <cellStyle name="Output 3 8 2 4 2" xfId="44054"/>
    <cellStyle name="Output 3 8 2 5" xfId="28270"/>
    <cellStyle name="Output 3 8 2 6" xfId="47323"/>
    <cellStyle name="Output 3 8 2 7" xfId="22803"/>
    <cellStyle name="Output 3 8 2 8" xfId="3294"/>
    <cellStyle name="Output 3 8 20" xfId="57033"/>
    <cellStyle name="Output 3 8 21" xfId="57658"/>
    <cellStyle name="Output 3 8 22" xfId="2131"/>
    <cellStyle name="Output 3 8 3" xfId="1195"/>
    <cellStyle name="Output 3 8 3 2" xfId="8643"/>
    <cellStyle name="Output 3 8 3 2 2" xfId="52611"/>
    <cellStyle name="Output 3 8 3 2 3" xfId="33447"/>
    <cellStyle name="Output 3 8 3 3" xfId="13544"/>
    <cellStyle name="Output 3 8 3 3 2" xfId="38347"/>
    <cellStyle name="Output 3 8 3 4" xfId="18506"/>
    <cellStyle name="Output 3 8 3 4 2" xfId="43308"/>
    <cellStyle name="Output 3 8 3 5" xfId="28670"/>
    <cellStyle name="Output 3 8 3 6" xfId="47723"/>
    <cellStyle name="Output 3 8 3 7" xfId="23203"/>
    <cellStyle name="Output 3 8 3 8" xfId="3694"/>
    <cellStyle name="Output 3 8 4" xfId="4095"/>
    <cellStyle name="Output 3 8 4 2" xfId="9044"/>
    <cellStyle name="Output 3 8 4 2 2" xfId="53010"/>
    <cellStyle name="Output 3 8 4 2 3" xfId="33848"/>
    <cellStyle name="Output 3 8 4 3" xfId="13945"/>
    <cellStyle name="Output 3 8 4 3 2" xfId="38748"/>
    <cellStyle name="Output 3 8 4 4" xfId="20844"/>
    <cellStyle name="Output 3 8 4 4 2" xfId="45645"/>
    <cellStyle name="Output 3 8 4 5" xfId="29071"/>
    <cellStyle name="Output 3 8 4 6" xfId="48122"/>
    <cellStyle name="Output 3 8 4 7" xfId="23602"/>
    <cellStyle name="Output 3 8 5" xfId="4487"/>
    <cellStyle name="Output 3 8 5 2" xfId="9436"/>
    <cellStyle name="Output 3 8 5 2 2" xfId="53402"/>
    <cellStyle name="Output 3 8 5 2 3" xfId="34240"/>
    <cellStyle name="Output 3 8 5 3" xfId="14337"/>
    <cellStyle name="Output 3 8 5 3 2" xfId="39140"/>
    <cellStyle name="Output 3 8 5 4" xfId="22006"/>
    <cellStyle name="Output 3 8 5 4 2" xfId="46806"/>
    <cellStyle name="Output 3 8 5 5" xfId="29462"/>
    <cellStyle name="Output 3 8 5 6" xfId="48514"/>
    <cellStyle name="Output 3 8 5 7" xfId="23994"/>
    <cellStyle name="Output 3 8 6" xfId="4894"/>
    <cellStyle name="Output 3 8 6 2" xfId="9843"/>
    <cellStyle name="Output 3 8 6 2 2" xfId="53808"/>
    <cellStyle name="Output 3 8 6 2 3" xfId="34647"/>
    <cellStyle name="Output 3 8 6 3" xfId="14744"/>
    <cellStyle name="Output 3 8 6 3 2" xfId="39547"/>
    <cellStyle name="Output 3 8 6 4" xfId="18683"/>
    <cellStyle name="Output 3 8 6 4 2" xfId="43485"/>
    <cellStyle name="Output 3 8 6 5" xfId="29869"/>
    <cellStyle name="Output 3 8 6 6" xfId="48920"/>
    <cellStyle name="Output 3 8 6 7" xfId="24400"/>
    <cellStyle name="Output 3 8 7" xfId="5281"/>
    <cellStyle name="Output 3 8 7 2" xfId="10230"/>
    <cellStyle name="Output 3 8 7 2 2" xfId="54195"/>
    <cellStyle name="Output 3 8 7 2 3" xfId="35034"/>
    <cellStyle name="Output 3 8 7 3" xfId="15131"/>
    <cellStyle name="Output 3 8 7 3 2" xfId="39934"/>
    <cellStyle name="Output 3 8 7 4" xfId="19384"/>
    <cellStyle name="Output 3 8 7 4 2" xfId="44186"/>
    <cellStyle name="Output 3 8 7 5" xfId="30256"/>
    <cellStyle name="Output 3 8 7 6" xfId="49307"/>
    <cellStyle name="Output 3 8 7 7" xfId="24787"/>
    <cellStyle name="Output 3 8 8" xfId="5698"/>
    <cellStyle name="Output 3 8 8 2" xfId="10647"/>
    <cellStyle name="Output 3 8 8 2 2" xfId="54610"/>
    <cellStyle name="Output 3 8 8 2 3" xfId="35451"/>
    <cellStyle name="Output 3 8 8 3" xfId="15548"/>
    <cellStyle name="Output 3 8 8 3 2" xfId="40351"/>
    <cellStyle name="Output 3 8 8 4" xfId="20600"/>
    <cellStyle name="Output 3 8 8 4 2" xfId="45401"/>
    <cellStyle name="Output 3 8 8 5" xfId="30671"/>
    <cellStyle name="Output 3 8 8 6" xfId="49722"/>
    <cellStyle name="Output 3 8 8 7" xfId="25202"/>
    <cellStyle name="Output 3 8 9" xfId="6090"/>
    <cellStyle name="Output 3 8 9 2" xfId="11039"/>
    <cellStyle name="Output 3 8 9 2 2" xfId="55001"/>
    <cellStyle name="Output 3 8 9 2 3" xfId="35843"/>
    <cellStyle name="Output 3 8 9 3" xfId="15940"/>
    <cellStyle name="Output 3 8 9 3 2" xfId="40743"/>
    <cellStyle name="Output 3 8 9 4" xfId="21402"/>
    <cellStyle name="Output 3 8 9 4 2" xfId="46202"/>
    <cellStyle name="Output 3 8 9 5" xfId="31059"/>
    <cellStyle name="Output 3 8 9 6" xfId="50113"/>
    <cellStyle name="Output 3 8 9 7" xfId="25593"/>
    <cellStyle name="Output 3 9" xfId="312"/>
    <cellStyle name="Output 3 9 10" xfId="6543"/>
    <cellStyle name="Output 3 9 10 2" xfId="11492"/>
    <cellStyle name="Output 3 9 10 2 2" xfId="55454"/>
    <cellStyle name="Output 3 9 10 2 3" xfId="36296"/>
    <cellStyle name="Output 3 9 10 3" xfId="16393"/>
    <cellStyle name="Output 3 9 10 3 2" xfId="41196"/>
    <cellStyle name="Output 3 9 10 4" xfId="19778"/>
    <cellStyle name="Output 3 9 10 4 2" xfId="44580"/>
    <cellStyle name="Output 3 9 10 5" xfId="31507"/>
    <cellStyle name="Output 3 9 10 6" xfId="50566"/>
    <cellStyle name="Output 3 9 10 7" xfId="26046"/>
    <cellStyle name="Output 3 9 11" xfId="6922"/>
    <cellStyle name="Output 3 9 11 2" xfId="11871"/>
    <cellStyle name="Output 3 9 11 2 2" xfId="55831"/>
    <cellStyle name="Output 3 9 11 2 3" xfId="36675"/>
    <cellStyle name="Output 3 9 11 3" xfId="16772"/>
    <cellStyle name="Output 3 9 11 3 2" xfId="41575"/>
    <cellStyle name="Output 3 9 11 4" xfId="21477"/>
    <cellStyle name="Output 3 9 11 4 2" xfId="46277"/>
    <cellStyle name="Output 3 9 11 5" xfId="31880"/>
    <cellStyle name="Output 3 9 11 6" xfId="50943"/>
    <cellStyle name="Output 3 9 11 7" xfId="26423"/>
    <cellStyle name="Output 3 9 12" xfId="7294"/>
    <cellStyle name="Output 3 9 12 2" xfId="12243"/>
    <cellStyle name="Output 3 9 12 2 2" xfId="56203"/>
    <cellStyle name="Output 3 9 12 2 3" xfId="37047"/>
    <cellStyle name="Output 3 9 12 3" xfId="17144"/>
    <cellStyle name="Output 3 9 12 3 2" xfId="41947"/>
    <cellStyle name="Output 3 9 12 4" xfId="21176"/>
    <cellStyle name="Output 3 9 12 4 2" xfId="45976"/>
    <cellStyle name="Output 3 9 12 5" xfId="51315"/>
    <cellStyle name="Output 3 9 12 6" xfId="26795"/>
    <cellStyle name="Output 3 9 13" xfId="2769"/>
    <cellStyle name="Output 3 9 13 2" xfId="27081"/>
    <cellStyle name="Output 3 9 13 3" xfId="27749"/>
    <cellStyle name="Output 3 9 14" xfId="7717"/>
    <cellStyle name="Output 3 9 14 2" xfId="51715"/>
    <cellStyle name="Output 3 9 14 3" xfId="32522"/>
    <cellStyle name="Output 3 9 15" xfId="12615"/>
    <cellStyle name="Output 3 9 15 2" xfId="37418"/>
    <cellStyle name="Output 3 9 16" xfId="20062"/>
    <cellStyle name="Output 3 9 16 2" xfId="44864"/>
    <cellStyle name="Output 3 9 17" xfId="32282"/>
    <cellStyle name="Output 3 9 18" xfId="56617"/>
    <cellStyle name="Output 3 9 19" xfId="22286"/>
    <cellStyle name="Output 3 9 2" xfId="781"/>
    <cellStyle name="Output 3 9 2 2" xfId="1685"/>
    <cellStyle name="Output 3 9 2 2 2" xfId="52250"/>
    <cellStyle name="Output 3 9 2 2 3" xfId="33086"/>
    <cellStyle name="Output 3 9 2 2 4" xfId="8282"/>
    <cellStyle name="Output 3 9 2 3" xfId="13183"/>
    <cellStyle name="Output 3 9 2 3 2" xfId="37986"/>
    <cellStyle name="Output 3 9 2 4" xfId="18129"/>
    <cellStyle name="Output 3 9 2 4 2" xfId="42931"/>
    <cellStyle name="Output 3 9 2 5" xfId="28309"/>
    <cellStyle name="Output 3 9 2 6" xfId="47362"/>
    <cellStyle name="Output 3 9 2 7" xfId="22842"/>
    <cellStyle name="Output 3 9 2 8" xfId="3333"/>
    <cellStyle name="Output 3 9 20" xfId="57072"/>
    <cellStyle name="Output 3 9 21" xfId="2170"/>
    <cellStyle name="Output 3 9 3" xfId="1234"/>
    <cellStyle name="Output 3 9 3 2" xfId="8682"/>
    <cellStyle name="Output 3 9 3 2 2" xfId="52650"/>
    <cellStyle name="Output 3 9 3 2 3" xfId="33486"/>
    <cellStyle name="Output 3 9 3 3" xfId="13583"/>
    <cellStyle name="Output 3 9 3 3 2" xfId="38386"/>
    <cellStyle name="Output 3 9 3 4" xfId="17798"/>
    <cellStyle name="Output 3 9 3 4 2" xfId="42601"/>
    <cellStyle name="Output 3 9 3 5" xfId="28709"/>
    <cellStyle name="Output 3 9 3 6" xfId="47762"/>
    <cellStyle name="Output 3 9 3 7" xfId="23242"/>
    <cellStyle name="Output 3 9 3 8" xfId="3733"/>
    <cellStyle name="Output 3 9 4" xfId="4134"/>
    <cellStyle name="Output 3 9 4 2" xfId="9083"/>
    <cellStyle name="Output 3 9 4 2 2" xfId="53049"/>
    <cellStyle name="Output 3 9 4 2 3" xfId="33887"/>
    <cellStyle name="Output 3 9 4 3" xfId="13984"/>
    <cellStyle name="Output 3 9 4 3 2" xfId="38787"/>
    <cellStyle name="Output 3 9 4 4" xfId="19612"/>
    <cellStyle name="Output 3 9 4 4 2" xfId="44414"/>
    <cellStyle name="Output 3 9 4 5" xfId="29110"/>
    <cellStyle name="Output 3 9 4 6" xfId="48161"/>
    <cellStyle name="Output 3 9 4 7" xfId="23641"/>
    <cellStyle name="Output 3 9 5" xfId="4526"/>
    <cellStyle name="Output 3 9 5 2" xfId="9475"/>
    <cellStyle name="Output 3 9 5 2 2" xfId="53441"/>
    <cellStyle name="Output 3 9 5 2 3" xfId="34279"/>
    <cellStyle name="Output 3 9 5 3" xfId="14376"/>
    <cellStyle name="Output 3 9 5 3 2" xfId="39179"/>
    <cellStyle name="Output 3 9 5 4" xfId="17682"/>
    <cellStyle name="Output 3 9 5 4 2" xfId="42485"/>
    <cellStyle name="Output 3 9 5 5" xfId="29501"/>
    <cellStyle name="Output 3 9 5 6" xfId="48553"/>
    <cellStyle name="Output 3 9 5 7" xfId="24033"/>
    <cellStyle name="Output 3 9 6" xfId="4933"/>
    <cellStyle name="Output 3 9 6 2" xfId="9882"/>
    <cellStyle name="Output 3 9 6 2 2" xfId="53847"/>
    <cellStyle name="Output 3 9 6 2 3" xfId="34686"/>
    <cellStyle name="Output 3 9 6 3" xfId="14783"/>
    <cellStyle name="Output 3 9 6 3 2" xfId="39586"/>
    <cellStyle name="Output 3 9 6 4" xfId="8121"/>
    <cellStyle name="Output 3 9 6 4 2" xfId="32925"/>
    <cellStyle name="Output 3 9 6 5" xfId="29908"/>
    <cellStyle name="Output 3 9 6 6" xfId="48959"/>
    <cellStyle name="Output 3 9 6 7" xfId="24439"/>
    <cellStyle name="Output 3 9 7" xfId="5320"/>
    <cellStyle name="Output 3 9 7 2" xfId="10269"/>
    <cellStyle name="Output 3 9 7 2 2" xfId="54234"/>
    <cellStyle name="Output 3 9 7 2 3" xfId="35073"/>
    <cellStyle name="Output 3 9 7 3" xfId="15170"/>
    <cellStyle name="Output 3 9 7 3 2" xfId="39973"/>
    <cellStyle name="Output 3 9 7 4" xfId="18170"/>
    <cellStyle name="Output 3 9 7 4 2" xfId="42972"/>
    <cellStyle name="Output 3 9 7 5" xfId="30295"/>
    <cellStyle name="Output 3 9 7 6" xfId="49346"/>
    <cellStyle name="Output 3 9 7 7" xfId="24826"/>
    <cellStyle name="Output 3 9 8" xfId="5737"/>
    <cellStyle name="Output 3 9 8 2" xfId="10686"/>
    <cellStyle name="Output 3 9 8 2 2" xfId="54649"/>
    <cellStyle name="Output 3 9 8 2 3" xfId="35490"/>
    <cellStyle name="Output 3 9 8 3" xfId="15587"/>
    <cellStyle name="Output 3 9 8 3 2" xfId="40390"/>
    <cellStyle name="Output 3 9 8 4" xfId="19421"/>
    <cellStyle name="Output 3 9 8 4 2" xfId="44223"/>
    <cellStyle name="Output 3 9 8 5" xfId="30710"/>
    <cellStyle name="Output 3 9 8 6" xfId="49761"/>
    <cellStyle name="Output 3 9 8 7" xfId="25241"/>
    <cellStyle name="Output 3 9 9" xfId="6129"/>
    <cellStyle name="Output 3 9 9 2" xfId="11078"/>
    <cellStyle name="Output 3 9 9 2 2" xfId="55040"/>
    <cellStyle name="Output 3 9 9 2 3" xfId="35882"/>
    <cellStyle name="Output 3 9 9 3" xfId="15979"/>
    <cellStyle name="Output 3 9 9 3 2" xfId="40782"/>
    <cellStyle name="Output 3 9 9 4" xfId="20658"/>
    <cellStyle name="Output 3 9 9 4 2" xfId="45459"/>
    <cellStyle name="Output 3 9 9 5" xfId="31098"/>
    <cellStyle name="Output 3 9 9 6" xfId="50152"/>
    <cellStyle name="Output 3 9 9 7" xfId="25632"/>
    <cellStyle name="Output 4" xfId="163"/>
    <cellStyle name="Output 4 10" xfId="6401"/>
    <cellStyle name="Output 4 10 2" xfId="11350"/>
    <cellStyle name="Output 4 10 2 2" xfId="55312"/>
    <cellStyle name="Output 4 10 2 3" xfId="36154"/>
    <cellStyle name="Output 4 10 3" xfId="16251"/>
    <cellStyle name="Output 4 10 3 2" xfId="41054"/>
    <cellStyle name="Output 4 10 4" xfId="19084"/>
    <cellStyle name="Output 4 10 4 2" xfId="43886"/>
    <cellStyle name="Output 4 10 5" xfId="31368"/>
    <cellStyle name="Output 4 10 6" xfId="50424"/>
    <cellStyle name="Output 4 10 7" xfId="25904"/>
    <cellStyle name="Output 4 11" xfId="5976"/>
    <cellStyle name="Output 4 11 2" xfId="10925"/>
    <cellStyle name="Output 4 11 2 2" xfId="54887"/>
    <cellStyle name="Output 4 11 2 3" xfId="35729"/>
    <cellStyle name="Output 4 11 3" xfId="15826"/>
    <cellStyle name="Output 4 11 3 2" xfId="40629"/>
    <cellStyle name="Output 4 11 4" xfId="19717"/>
    <cellStyle name="Output 4 11 4 2" xfId="44519"/>
    <cellStyle name="Output 4 11 5" xfId="30947"/>
    <cellStyle name="Output 4 11 6" xfId="49999"/>
    <cellStyle name="Output 4 11 7" xfId="25479"/>
    <cellStyle name="Output 4 12" xfId="5594"/>
    <cellStyle name="Output 4 12 2" xfId="10543"/>
    <cellStyle name="Output 4 12 2 2" xfId="54507"/>
    <cellStyle name="Output 4 12 2 3" xfId="35347"/>
    <cellStyle name="Output 4 12 3" xfId="15444"/>
    <cellStyle name="Output 4 12 3 2" xfId="40247"/>
    <cellStyle name="Output 4 12 4" xfId="18827"/>
    <cellStyle name="Output 4 12 4 2" xfId="43629"/>
    <cellStyle name="Output 4 12 5" xfId="49619"/>
    <cellStyle name="Output 4 12 6" xfId="25099"/>
    <cellStyle name="Output 4 13" xfId="2621"/>
    <cellStyle name="Output 4 13 2" xfId="32186"/>
    <cellStyle name="Output 4 13 3" xfId="27601"/>
    <cellStyle name="Output 4 14" xfId="7568"/>
    <cellStyle name="Output 4 14 2" xfId="51579"/>
    <cellStyle name="Output 4 14 3" xfId="32373"/>
    <cellStyle name="Output 4 15" xfId="2538"/>
    <cellStyle name="Output 4 15 2" xfId="27519"/>
    <cellStyle name="Output 4 16" xfId="21747"/>
    <cellStyle name="Output 4 16 2" xfId="46547"/>
    <cellStyle name="Output 4 17" xfId="32182"/>
    <cellStyle name="Output 4 18" xfId="56481"/>
    <cellStyle name="Output 4 19" xfId="22141"/>
    <cellStyle name="Output 4 2" xfId="632"/>
    <cellStyle name="Output 4 2 2" xfId="1540"/>
    <cellStyle name="Output 4 2 2 2" xfId="52104"/>
    <cellStyle name="Output 4 2 2 3" xfId="32940"/>
    <cellStyle name="Output 4 2 2 4" xfId="8136"/>
    <cellStyle name="Output 4 2 3" xfId="13037"/>
    <cellStyle name="Output 4 2 3 2" xfId="37840"/>
    <cellStyle name="Output 4 2 4" xfId="19035"/>
    <cellStyle name="Output 4 2 4 2" xfId="43837"/>
    <cellStyle name="Output 4 2 5" xfId="28163"/>
    <cellStyle name="Output 4 2 6" xfId="47216"/>
    <cellStyle name="Output 4 2 7" xfId="22696"/>
    <cellStyle name="Output 4 2 8" xfId="3187"/>
    <cellStyle name="Output 4 20" xfId="56924"/>
    <cellStyle name="Output 4 21" xfId="57465"/>
    <cellStyle name="Output 4 22" xfId="2025"/>
    <cellStyle name="Output 4 3" xfId="1089"/>
    <cellStyle name="Output 4 3 2" xfId="8051"/>
    <cellStyle name="Output 4 3 2 2" xfId="52021"/>
    <cellStyle name="Output 4 3 2 3" xfId="32855"/>
    <cellStyle name="Output 4 3 3" xfId="12952"/>
    <cellStyle name="Output 4 3 3 2" xfId="37755"/>
    <cellStyle name="Output 4 3 4" xfId="19542"/>
    <cellStyle name="Output 4 3 4 2" xfId="44344"/>
    <cellStyle name="Output 4 3 5" xfId="28079"/>
    <cellStyle name="Output 4 3 6" xfId="47133"/>
    <cellStyle name="Output 4 3 7" xfId="22613"/>
    <cellStyle name="Output 4 3 8" xfId="3102"/>
    <cellStyle name="Output 4 4" xfId="3181"/>
    <cellStyle name="Output 4 4 2" xfId="8130"/>
    <cellStyle name="Output 4 4 2 2" xfId="52098"/>
    <cellStyle name="Output 4 4 2 3" xfId="32934"/>
    <cellStyle name="Output 4 4 3" xfId="13031"/>
    <cellStyle name="Output 4 4 3 2" xfId="37834"/>
    <cellStyle name="Output 4 4 4" xfId="17731"/>
    <cellStyle name="Output 4 4 4 2" xfId="42534"/>
    <cellStyle name="Output 4 4 5" xfId="28157"/>
    <cellStyle name="Output 4 4 6" xfId="47210"/>
    <cellStyle name="Output 4 4 7" xfId="22690"/>
    <cellStyle name="Output 4 5" xfId="3443"/>
    <cellStyle name="Output 4 5 2" xfId="8392"/>
    <cellStyle name="Output 4 5 2 2" xfId="52360"/>
    <cellStyle name="Output 4 5 2 3" xfId="33196"/>
    <cellStyle name="Output 4 5 3" xfId="13293"/>
    <cellStyle name="Output 4 5 3 2" xfId="38096"/>
    <cellStyle name="Output 4 5 4" xfId="21622"/>
    <cellStyle name="Output 4 5 4 2" xfId="46422"/>
    <cellStyle name="Output 4 5 5" xfId="28419"/>
    <cellStyle name="Output 4 5 6" xfId="47472"/>
    <cellStyle name="Output 4 5 7" xfId="22952"/>
    <cellStyle name="Output 4 6" xfId="3651"/>
    <cellStyle name="Output 4 6 2" xfId="8600"/>
    <cellStyle name="Output 4 6 2 2" xfId="52568"/>
    <cellStyle name="Output 4 6 2 3" xfId="33404"/>
    <cellStyle name="Output 4 6 3" xfId="13501"/>
    <cellStyle name="Output 4 6 3 2" xfId="38304"/>
    <cellStyle name="Output 4 6 4" xfId="20293"/>
    <cellStyle name="Output 4 6 4 2" xfId="45095"/>
    <cellStyle name="Output 4 6 5" xfId="28627"/>
    <cellStyle name="Output 4 6 6" xfId="47680"/>
    <cellStyle name="Output 4 6 7" xfId="23160"/>
    <cellStyle name="Output 4 7" xfId="4281"/>
    <cellStyle name="Output 4 7 2" xfId="9230"/>
    <cellStyle name="Output 4 7 2 2" xfId="53196"/>
    <cellStyle name="Output 4 7 2 3" xfId="34034"/>
    <cellStyle name="Output 4 7 3" xfId="14131"/>
    <cellStyle name="Output 4 7 3 2" xfId="38934"/>
    <cellStyle name="Output 4 7 4" xfId="17835"/>
    <cellStyle name="Output 4 7 4 2" xfId="42638"/>
    <cellStyle name="Output 4 7 5" xfId="29257"/>
    <cellStyle name="Output 4 7 6" xfId="48308"/>
    <cellStyle name="Output 4 7 7" xfId="23788"/>
    <cellStyle name="Output 4 8" xfId="5597"/>
    <cellStyle name="Output 4 8 2" xfId="10546"/>
    <cellStyle name="Output 4 8 2 2" xfId="54510"/>
    <cellStyle name="Output 4 8 2 3" xfId="35350"/>
    <cellStyle name="Output 4 8 3" xfId="15447"/>
    <cellStyle name="Output 4 8 3 2" xfId="40250"/>
    <cellStyle name="Output 4 8 4" xfId="21863"/>
    <cellStyle name="Output 4 8 4 2" xfId="46663"/>
    <cellStyle name="Output 4 8 5" xfId="30570"/>
    <cellStyle name="Output 4 8 6" xfId="49622"/>
    <cellStyle name="Output 4 8 7" xfId="25102"/>
    <cellStyle name="Output 4 9" xfId="4384"/>
    <cellStyle name="Output 4 9 2" xfId="9333"/>
    <cellStyle name="Output 4 9 2 2" xfId="53299"/>
    <cellStyle name="Output 4 9 2 3" xfId="34137"/>
    <cellStyle name="Output 4 9 3" xfId="14234"/>
    <cellStyle name="Output 4 9 3 2" xfId="39037"/>
    <cellStyle name="Output 4 9 4" xfId="20599"/>
    <cellStyle name="Output 4 9 4 2" xfId="45400"/>
    <cellStyle name="Output 4 9 5" xfId="29360"/>
    <cellStyle name="Output 4 9 6" xfId="48411"/>
    <cellStyle name="Output 4 9 7" xfId="23891"/>
    <cellStyle name="Output 5" xfId="191"/>
    <cellStyle name="Output 5 10" xfId="6428"/>
    <cellStyle name="Output 5 10 2" xfId="11377"/>
    <cellStyle name="Output 5 10 2 2" xfId="55339"/>
    <cellStyle name="Output 5 10 2 3" xfId="36181"/>
    <cellStyle name="Output 5 10 3" xfId="16278"/>
    <cellStyle name="Output 5 10 3 2" xfId="41081"/>
    <cellStyle name="Output 5 10 4" xfId="22069"/>
    <cellStyle name="Output 5 10 4 2" xfId="46869"/>
    <cellStyle name="Output 5 10 5" xfId="31395"/>
    <cellStyle name="Output 5 10 6" xfId="50451"/>
    <cellStyle name="Output 5 10 7" xfId="25931"/>
    <cellStyle name="Output 5 11" xfId="5466"/>
    <cellStyle name="Output 5 11 2" xfId="10415"/>
    <cellStyle name="Output 5 11 2 2" xfId="54379"/>
    <cellStyle name="Output 5 11 2 3" xfId="35219"/>
    <cellStyle name="Output 5 11 3" xfId="15316"/>
    <cellStyle name="Output 5 11 3 2" xfId="40119"/>
    <cellStyle name="Output 5 11 4" xfId="17844"/>
    <cellStyle name="Output 5 11 4 2" xfId="42647"/>
    <cellStyle name="Output 5 11 5" xfId="30441"/>
    <cellStyle name="Output 5 11 6" xfId="49491"/>
    <cellStyle name="Output 5 11 7" xfId="24971"/>
    <cellStyle name="Output 5 12" xfId="7185"/>
    <cellStyle name="Output 5 12 2" xfId="12134"/>
    <cellStyle name="Output 5 12 2 2" xfId="56094"/>
    <cellStyle name="Output 5 12 2 3" xfId="36938"/>
    <cellStyle name="Output 5 12 3" xfId="17035"/>
    <cellStyle name="Output 5 12 3 2" xfId="41838"/>
    <cellStyle name="Output 5 12 4" xfId="21413"/>
    <cellStyle name="Output 5 12 4 2" xfId="46213"/>
    <cellStyle name="Output 5 12 5" xfId="51206"/>
    <cellStyle name="Output 5 12 6" xfId="26686"/>
    <cellStyle name="Output 5 13" xfId="2648"/>
    <cellStyle name="Output 5 13 2" xfId="32228"/>
    <cellStyle name="Output 5 13 3" xfId="27628"/>
    <cellStyle name="Output 5 14" xfId="7596"/>
    <cellStyle name="Output 5 14 2" xfId="51606"/>
    <cellStyle name="Output 5 14 3" xfId="32401"/>
    <cellStyle name="Output 5 15" xfId="3048"/>
    <cellStyle name="Output 5 15 2" xfId="28028"/>
    <cellStyle name="Output 5 16" xfId="20591"/>
    <cellStyle name="Output 5 16 2" xfId="45392"/>
    <cellStyle name="Output 5 17" xfId="32152"/>
    <cellStyle name="Output 5 18" xfId="56508"/>
    <cellStyle name="Output 5 19" xfId="22168"/>
    <cellStyle name="Output 5 2" xfId="660"/>
    <cellStyle name="Output 5 2 2" xfId="1567"/>
    <cellStyle name="Output 5 2 2 2" xfId="52131"/>
    <cellStyle name="Output 5 2 2 3" xfId="32967"/>
    <cellStyle name="Output 5 2 2 4" xfId="8163"/>
    <cellStyle name="Output 5 2 3" xfId="13064"/>
    <cellStyle name="Output 5 2 3 2" xfId="37867"/>
    <cellStyle name="Output 5 2 4" xfId="21910"/>
    <cellStyle name="Output 5 2 4 2" xfId="46710"/>
    <cellStyle name="Output 5 2 5" xfId="28190"/>
    <cellStyle name="Output 5 2 6" xfId="47243"/>
    <cellStyle name="Output 5 2 7" xfId="22723"/>
    <cellStyle name="Output 5 2 8" xfId="3214"/>
    <cellStyle name="Output 5 20" xfId="56951"/>
    <cellStyle name="Output 5 21" xfId="57496"/>
    <cellStyle name="Output 5 22" xfId="2052"/>
    <cellStyle name="Output 5 3" xfId="1116"/>
    <cellStyle name="Output 5 3 2" xfId="8005"/>
    <cellStyle name="Output 5 3 2 2" xfId="51978"/>
    <cellStyle name="Output 5 3 2 3" xfId="32809"/>
    <cellStyle name="Output 5 3 3" xfId="12906"/>
    <cellStyle name="Output 5 3 3 2" xfId="37709"/>
    <cellStyle name="Output 5 3 4" xfId="18423"/>
    <cellStyle name="Output 5 3 4 2" xfId="43225"/>
    <cellStyle name="Output 5 3 5" xfId="28034"/>
    <cellStyle name="Output 5 3 6" xfId="47090"/>
    <cellStyle name="Output 5 3 7" xfId="22570"/>
    <cellStyle name="Output 5 3 8" xfId="3056"/>
    <cellStyle name="Output 5 4" xfId="4017"/>
    <cellStyle name="Output 5 4 2" xfId="8966"/>
    <cellStyle name="Output 5 4 2 2" xfId="52932"/>
    <cellStyle name="Output 5 4 2 3" xfId="33770"/>
    <cellStyle name="Output 5 4 3" xfId="13867"/>
    <cellStyle name="Output 5 4 3 2" xfId="38670"/>
    <cellStyle name="Output 5 4 4" xfId="18552"/>
    <cellStyle name="Output 5 4 4 2" xfId="43354"/>
    <cellStyle name="Output 5 4 5" xfId="28993"/>
    <cellStyle name="Output 5 4 6" xfId="48044"/>
    <cellStyle name="Output 5 4 7" xfId="23524"/>
    <cellStyle name="Output 5 5" xfId="3135"/>
    <cellStyle name="Output 5 5 2" xfId="8084"/>
    <cellStyle name="Output 5 5 2 2" xfId="52053"/>
    <cellStyle name="Output 5 5 2 3" xfId="32888"/>
    <cellStyle name="Output 5 5 3" xfId="12985"/>
    <cellStyle name="Output 5 5 3 2" xfId="37788"/>
    <cellStyle name="Output 5 5 4" xfId="21388"/>
    <cellStyle name="Output 5 5 4 2" xfId="46188"/>
    <cellStyle name="Output 5 5 5" xfId="28111"/>
    <cellStyle name="Output 5 5 6" xfId="47165"/>
    <cellStyle name="Output 5 5 7" xfId="22645"/>
    <cellStyle name="Output 5 6" xfId="4818"/>
    <cellStyle name="Output 5 6 2" xfId="9767"/>
    <cellStyle name="Output 5 6 2 2" xfId="53732"/>
    <cellStyle name="Output 5 6 2 3" xfId="34571"/>
    <cellStyle name="Output 5 6 3" xfId="14668"/>
    <cellStyle name="Output 5 6 3 2" xfId="39471"/>
    <cellStyle name="Output 5 6 4" xfId="19505"/>
    <cellStyle name="Output 5 6 4 2" xfId="44307"/>
    <cellStyle name="Output 5 6 5" xfId="29793"/>
    <cellStyle name="Output 5 6 6" xfId="48844"/>
    <cellStyle name="Output 5 6 7" xfId="24324"/>
    <cellStyle name="Output 5 7" xfId="3963"/>
    <cellStyle name="Output 5 7 2" xfId="8912"/>
    <cellStyle name="Output 5 7 2 2" xfId="52880"/>
    <cellStyle name="Output 5 7 2 3" xfId="33716"/>
    <cellStyle name="Output 5 7 3" xfId="13813"/>
    <cellStyle name="Output 5 7 3 2" xfId="38616"/>
    <cellStyle name="Output 5 7 4" xfId="20929"/>
    <cellStyle name="Output 5 7 4 2" xfId="45730"/>
    <cellStyle name="Output 5 7 5" xfId="28939"/>
    <cellStyle name="Output 5 7 6" xfId="47992"/>
    <cellStyle name="Output 5 7 7" xfId="23472"/>
    <cellStyle name="Output 5 8" xfId="5624"/>
    <cellStyle name="Output 5 8 2" xfId="10573"/>
    <cellStyle name="Output 5 8 2 2" xfId="54537"/>
    <cellStyle name="Output 5 8 2 3" xfId="35377"/>
    <cellStyle name="Output 5 8 3" xfId="15474"/>
    <cellStyle name="Output 5 8 3 2" xfId="40277"/>
    <cellStyle name="Output 5 8 4" xfId="17479"/>
    <cellStyle name="Output 5 8 4 2" xfId="42282"/>
    <cellStyle name="Output 5 8 5" xfId="30597"/>
    <cellStyle name="Output 5 8 6" xfId="49649"/>
    <cellStyle name="Output 5 8 7" xfId="25129"/>
    <cellStyle name="Output 5 9" xfId="6015"/>
    <cellStyle name="Output 5 9 2" xfId="10964"/>
    <cellStyle name="Output 5 9 2 2" xfId="54926"/>
    <cellStyle name="Output 5 9 2 3" xfId="35768"/>
    <cellStyle name="Output 5 9 3" xfId="15865"/>
    <cellStyle name="Output 5 9 3 2" xfId="40668"/>
    <cellStyle name="Output 5 9 4" xfId="18464"/>
    <cellStyle name="Output 5 9 4 2" xfId="43266"/>
    <cellStyle name="Output 5 9 5" xfId="30984"/>
    <cellStyle name="Output 5 9 6" xfId="50038"/>
    <cellStyle name="Output 5 9 7" xfId="25518"/>
    <cellStyle name="Output 6" xfId="214"/>
    <cellStyle name="Output 6 10" xfId="6451"/>
    <cellStyle name="Output 6 10 2" xfId="11400"/>
    <cellStyle name="Output 6 10 2 2" xfId="55362"/>
    <cellStyle name="Output 6 10 2 3" xfId="36204"/>
    <cellStyle name="Output 6 10 3" xfId="16301"/>
    <cellStyle name="Output 6 10 3 2" xfId="41104"/>
    <cellStyle name="Output 6 10 4" xfId="18282"/>
    <cellStyle name="Output 6 10 4 2" xfId="43084"/>
    <cellStyle name="Output 6 10 5" xfId="31418"/>
    <cellStyle name="Output 6 10 6" xfId="50474"/>
    <cellStyle name="Output 6 10 7" xfId="25954"/>
    <cellStyle name="Output 6 11" xfId="6836"/>
    <cellStyle name="Output 6 11 2" xfId="11785"/>
    <cellStyle name="Output 6 11 2 2" xfId="55745"/>
    <cellStyle name="Output 6 11 2 3" xfId="36589"/>
    <cellStyle name="Output 6 11 3" xfId="16686"/>
    <cellStyle name="Output 6 11 3 2" xfId="41489"/>
    <cellStyle name="Output 6 11 4" xfId="21800"/>
    <cellStyle name="Output 6 11 4 2" xfId="46600"/>
    <cellStyle name="Output 6 11 5" xfId="31794"/>
    <cellStyle name="Output 6 11 6" xfId="50857"/>
    <cellStyle name="Output 6 11 7" xfId="26337"/>
    <cellStyle name="Output 6 12" xfId="7208"/>
    <cellStyle name="Output 6 12 2" xfId="12157"/>
    <cellStyle name="Output 6 12 2 2" xfId="56117"/>
    <cellStyle name="Output 6 12 2 3" xfId="36961"/>
    <cellStyle name="Output 6 12 3" xfId="17058"/>
    <cellStyle name="Output 6 12 3 2" xfId="41861"/>
    <cellStyle name="Output 6 12 4" xfId="21922"/>
    <cellStyle name="Output 6 12 4 2" xfId="46722"/>
    <cellStyle name="Output 6 12 5" xfId="51229"/>
    <cellStyle name="Output 6 12 6" xfId="26709"/>
    <cellStyle name="Output 6 13" xfId="2671"/>
    <cellStyle name="Output 6 13 2" xfId="32203"/>
    <cellStyle name="Output 6 13 3" xfId="27651"/>
    <cellStyle name="Output 6 14" xfId="7619"/>
    <cellStyle name="Output 6 14 2" xfId="51629"/>
    <cellStyle name="Output 6 14 3" xfId="32424"/>
    <cellStyle name="Output 6 15" xfId="12517"/>
    <cellStyle name="Output 6 15 2" xfId="37321"/>
    <cellStyle name="Output 6 16" xfId="20800"/>
    <cellStyle name="Output 6 16 2" xfId="45601"/>
    <cellStyle name="Output 6 17" xfId="32315"/>
    <cellStyle name="Output 6 18" xfId="56531"/>
    <cellStyle name="Output 6 19" xfId="22191"/>
    <cellStyle name="Output 6 2" xfId="683"/>
    <cellStyle name="Output 6 2 2" xfId="1590"/>
    <cellStyle name="Output 6 2 2 2" xfId="52154"/>
    <cellStyle name="Output 6 2 2 3" xfId="32990"/>
    <cellStyle name="Output 6 2 2 4" xfId="8186"/>
    <cellStyle name="Output 6 2 3" xfId="13087"/>
    <cellStyle name="Output 6 2 3 2" xfId="37890"/>
    <cellStyle name="Output 6 2 4" xfId="18121"/>
    <cellStyle name="Output 6 2 4 2" xfId="42923"/>
    <cellStyle name="Output 6 2 5" xfId="28213"/>
    <cellStyle name="Output 6 2 6" xfId="47266"/>
    <cellStyle name="Output 6 2 7" xfId="22746"/>
    <cellStyle name="Output 6 2 8" xfId="3237"/>
    <cellStyle name="Output 6 20" xfId="56974"/>
    <cellStyle name="Output 6 21" xfId="57567"/>
    <cellStyle name="Output 6 22" xfId="2075"/>
    <cellStyle name="Output 6 3" xfId="1139"/>
    <cellStyle name="Output 6 3 2" xfId="8587"/>
    <cellStyle name="Output 6 3 2 2" xfId="52555"/>
    <cellStyle name="Output 6 3 2 3" xfId="33391"/>
    <cellStyle name="Output 6 3 3" xfId="13488"/>
    <cellStyle name="Output 6 3 3 2" xfId="38291"/>
    <cellStyle name="Output 6 3 4" xfId="20648"/>
    <cellStyle name="Output 6 3 4 2" xfId="45449"/>
    <cellStyle name="Output 6 3 5" xfId="28614"/>
    <cellStyle name="Output 6 3 6" xfId="47667"/>
    <cellStyle name="Output 6 3 7" xfId="23147"/>
    <cellStyle name="Output 6 3 8" xfId="3638"/>
    <cellStyle name="Output 6 4" xfId="4040"/>
    <cellStyle name="Output 6 4 2" xfId="8989"/>
    <cellStyle name="Output 6 4 2 2" xfId="52955"/>
    <cellStyle name="Output 6 4 2 3" xfId="33793"/>
    <cellStyle name="Output 6 4 3" xfId="13890"/>
    <cellStyle name="Output 6 4 3 2" xfId="38693"/>
    <cellStyle name="Output 6 4 4" xfId="18877"/>
    <cellStyle name="Output 6 4 4 2" xfId="43679"/>
    <cellStyle name="Output 6 4 5" xfId="29016"/>
    <cellStyle name="Output 6 4 6" xfId="48067"/>
    <cellStyle name="Output 6 4 7" xfId="23547"/>
    <cellStyle name="Output 6 5" xfId="4433"/>
    <cellStyle name="Output 6 5 2" xfId="9382"/>
    <cellStyle name="Output 6 5 2 2" xfId="53348"/>
    <cellStyle name="Output 6 5 2 3" xfId="34186"/>
    <cellStyle name="Output 6 5 3" xfId="14283"/>
    <cellStyle name="Output 6 5 3 2" xfId="39086"/>
    <cellStyle name="Output 6 5 4" xfId="20172"/>
    <cellStyle name="Output 6 5 4 2" xfId="44974"/>
    <cellStyle name="Output 6 5 5" xfId="29409"/>
    <cellStyle name="Output 6 5 6" xfId="48460"/>
    <cellStyle name="Output 6 5 7" xfId="23940"/>
    <cellStyle name="Output 6 6" xfId="4841"/>
    <cellStyle name="Output 6 6 2" xfId="9790"/>
    <cellStyle name="Output 6 6 2 2" xfId="53755"/>
    <cellStyle name="Output 6 6 2 3" xfId="34594"/>
    <cellStyle name="Output 6 6 3" xfId="14691"/>
    <cellStyle name="Output 6 6 3 2" xfId="39494"/>
    <cellStyle name="Output 6 6 4" xfId="19965"/>
    <cellStyle name="Output 6 6 4 2" xfId="44767"/>
    <cellStyle name="Output 6 6 5" xfId="29816"/>
    <cellStyle name="Output 6 6 6" xfId="48867"/>
    <cellStyle name="Output 6 6 7" xfId="24347"/>
    <cellStyle name="Output 6 7" xfId="5232"/>
    <cellStyle name="Output 6 7 2" xfId="10181"/>
    <cellStyle name="Output 6 7 2 2" xfId="54146"/>
    <cellStyle name="Output 6 7 2 3" xfId="34985"/>
    <cellStyle name="Output 6 7 3" xfId="15082"/>
    <cellStyle name="Output 6 7 3 2" xfId="39885"/>
    <cellStyle name="Output 6 7 4" xfId="19489"/>
    <cellStyle name="Output 6 7 4 2" xfId="44291"/>
    <cellStyle name="Output 6 7 5" xfId="30207"/>
    <cellStyle name="Output 6 7 6" xfId="49258"/>
    <cellStyle name="Output 6 7 7" xfId="24738"/>
    <cellStyle name="Output 6 8" xfId="5647"/>
    <cellStyle name="Output 6 8 2" xfId="10596"/>
    <cellStyle name="Output 6 8 2 2" xfId="54560"/>
    <cellStyle name="Output 6 8 2 3" xfId="35400"/>
    <cellStyle name="Output 6 8 3" xfId="15497"/>
    <cellStyle name="Output 6 8 3 2" xfId="40300"/>
    <cellStyle name="Output 6 8 4" xfId="21406"/>
    <cellStyle name="Output 6 8 4 2" xfId="46206"/>
    <cellStyle name="Output 6 8 5" xfId="30620"/>
    <cellStyle name="Output 6 8 6" xfId="49672"/>
    <cellStyle name="Output 6 8 7" xfId="25152"/>
    <cellStyle name="Output 6 9" xfId="6038"/>
    <cellStyle name="Output 6 9 2" xfId="10987"/>
    <cellStyle name="Output 6 9 2 2" xfId="54949"/>
    <cellStyle name="Output 6 9 2 3" xfId="35791"/>
    <cellStyle name="Output 6 9 3" xfId="15888"/>
    <cellStyle name="Output 6 9 3 2" xfId="40691"/>
    <cellStyle name="Output 6 9 4" xfId="18860"/>
    <cellStyle name="Output 6 9 4 2" xfId="43662"/>
    <cellStyle name="Output 6 9 5" xfId="31007"/>
    <cellStyle name="Output 6 9 6" xfId="50061"/>
    <cellStyle name="Output 6 9 7" xfId="25541"/>
    <cellStyle name="Output 7" xfId="323"/>
    <cellStyle name="Output 7 10" xfId="6554"/>
    <cellStyle name="Output 7 10 2" xfId="11503"/>
    <cellStyle name="Output 7 10 2 2" xfId="55465"/>
    <cellStyle name="Output 7 10 2 3" xfId="36307"/>
    <cellStyle name="Output 7 10 3" xfId="16404"/>
    <cellStyle name="Output 7 10 3 2" xfId="41207"/>
    <cellStyle name="Output 7 10 4" xfId="20158"/>
    <cellStyle name="Output 7 10 4 2" xfId="44960"/>
    <cellStyle name="Output 7 10 5" xfId="31518"/>
    <cellStyle name="Output 7 10 6" xfId="50577"/>
    <cellStyle name="Output 7 10 7" xfId="26057"/>
    <cellStyle name="Output 7 11" xfId="6933"/>
    <cellStyle name="Output 7 11 2" xfId="11882"/>
    <cellStyle name="Output 7 11 2 2" xfId="55842"/>
    <cellStyle name="Output 7 11 2 3" xfId="36686"/>
    <cellStyle name="Output 7 11 3" xfId="16783"/>
    <cellStyle name="Output 7 11 3 2" xfId="41586"/>
    <cellStyle name="Output 7 11 4" xfId="21847"/>
    <cellStyle name="Output 7 11 4 2" xfId="46647"/>
    <cellStyle name="Output 7 11 5" xfId="31891"/>
    <cellStyle name="Output 7 11 6" xfId="50954"/>
    <cellStyle name="Output 7 11 7" xfId="26434"/>
    <cellStyle name="Output 7 12" xfId="7305"/>
    <cellStyle name="Output 7 12 2" xfId="12254"/>
    <cellStyle name="Output 7 12 2 2" xfId="56214"/>
    <cellStyle name="Output 7 12 2 3" xfId="37058"/>
    <cellStyle name="Output 7 12 3" xfId="17155"/>
    <cellStyle name="Output 7 12 3 2" xfId="41958"/>
    <cellStyle name="Output 7 12 4" xfId="21536"/>
    <cellStyle name="Output 7 12 4 2" xfId="46336"/>
    <cellStyle name="Output 7 12 5" xfId="51326"/>
    <cellStyle name="Output 7 12 6" xfId="26806"/>
    <cellStyle name="Output 7 13" xfId="2780"/>
    <cellStyle name="Output 7 13 2" xfId="27110"/>
    <cellStyle name="Output 7 13 3" xfId="27760"/>
    <cellStyle name="Output 7 14" xfId="7728"/>
    <cellStyle name="Output 7 14 2" xfId="51726"/>
    <cellStyle name="Output 7 14 3" xfId="32533"/>
    <cellStyle name="Output 7 15" xfId="12626"/>
    <cellStyle name="Output 7 15 2" xfId="37429"/>
    <cellStyle name="Output 7 16" xfId="20439"/>
    <cellStyle name="Output 7 16 2" xfId="45240"/>
    <cellStyle name="Output 7 17" xfId="27370"/>
    <cellStyle name="Output 7 18" xfId="56628"/>
    <cellStyle name="Output 7 19" xfId="22297"/>
    <cellStyle name="Output 7 2" xfId="792"/>
    <cellStyle name="Output 7 2 2" xfId="1696"/>
    <cellStyle name="Output 7 2 2 2" xfId="52261"/>
    <cellStyle name="Output 7 2 2 3" xfId="33097"/>
    <cellStyle name="Output 7 2 2 4" xfId="8293"/>
    <cellStyle name="Output 7 2 3" xfId="13194"/>
    <cellStyle name="Output 7 2 3 2" xfId="37997"/>
    <cellStyle name="Output 7 2 4" xfId="18577"/>
    <cellStyle name="Output 7 2 4 2" xfId="43379"/>
    <cellStyle name="Output 7 2 5" xfId="28320"/>
    <cellStyle name="Output 7 2 6" xfId="47373"/>
    <cellStyle name="Output 7 2 7" xfId="22853"/>
    <cellStyle name="Output 7 2 8" xfId="3344"/>
    <cellStyle name="Output 7 20" xfId="57083"/>
    <cellStyle name="Output 7 21" xfId="57580"/>
    <cellStyle name="Output 7 22" xfId="2181"/>
    <cellStyle name="Output 7 3" xfId="1245"/>
    <cellStyle name="Output 7 3 2" xfId="8693"/>
    <cellStyle name="Output 7 3 2 2" xfId="52661"/>
    <cellStyle name="Output 7 3 2 3" xfId="33497"/>
    <cellStyle name="Output 7 3 3" xfId="13594"/>
    <cellStyle name="Output 7 3 3 2" xfId="38397"/>
    <cellStyle name="Output 7 3 4" xfId="20992"/>
    <cellStyle name="Output 7 3 4 2" xfId="45792"/>
    <cellStyle name="Output 7 3 5" xfId="28720"/>
    <cellStyle name="Output 7 3 6" xfId="47773"/>
    <cellStyle name="Output 7 3 7" xfId="23253"/>
    <cellStyle name="Output 7 3 8" xfId="3744"/>
    <cellStyle name="Output 7 4" xfId="4145"/>
    <cellStyle name="Output 7 4 2" xfId="9094"/>
    <cellStyle name="Output 7 4 2 2" xfId="53060"/>
    <cellStyle name="Output 7 4 2 3" xfId="33898"/>
    <cellStyle name="Output 7 4 3" xfId="13995"/>
    <cellStyle name="Output 7 4 3 2" xfId="38798"/>
    <cellStyle name="Output 7 4 4" xfId="19991"/>
    <cellStyle name="Output 7 4 4 2" xfId="44793"/>
    <cellStyle name="Output 7 4 5" xfId="29121"/>
    <cellStyle name="Output 7 4 6" xfId="48172"/>
    <cellStyle name="Output 7 4 7" xfId="23652"/>
    <cellStyle name="Output 7 5" xfId="4537"/>
    <cellStyle name="Output 7 5 2" xfId="9486"/>
    <cellStyle name="Output 7 5 2 2" xfId="53452"/>
    <cellStyle name="Output 7 5 2 3" xfId="34290"/>
    <cellStyle name="Output 7 5 3" xfId="14387"/>
    <cellStyle name="Output 7 5 3 2" xfId="39190"/>
    <cellStyle name="Output 7 5 4" xfId="21209"/>
    <cellStyle name="Output 7 5 4 2" xfId="46009"/>
    <cellStyle name="Output 7 5 5" xfId="29512"/>
    <cellStyle name="Output 7 5 6" xfId="48564"/>
    <cellStyle name="Output 7 5 7" xfId="24044"/>
    <cellStyle name="Output 7 6" xfId="4944"/>
    <cellStyle name="Output 7 6 2" xfId="9893"/>
    <cellStyle name="Output 7 6 2 2" xfId="53858"/>
    <cellStyle name="Output 7 6 2 3" xfId="34697"/>
    <cellStyle name="Output 7 6 3" xfId="14794"/>
    <cellStyle name="Output 7 6 3 2" xfId="39597"/>
    <cellStyle name="Output 7 6 4" xfId="17780"/>
    <cellStyle name="Output 7 6 4 2" xfId="42583"/>
    <cellStyle name="Output 7 6 5" xfId="29919"/>
    <cellStyle name="Output 7 6 6" xfId="48970"/>
    <cellStyle name="Output 7 6 7" xfId="24450"/>
    <cellStyle name="Output 7 7" xfId="5331"/>
    <cellStyle name="Output 7 7 2" xfId="10280"/>
    <cellStyle name="Output 7 7 2 2" xfId="54245"/>
    <cellStyle name="Output 7 7 2 3" xfId="35084"/>
    <cellStyle name="Output 7 7 3" xfId="15181"/>
    <cellStyle name="Output 7 7 3 2" xfId="39984"/>
    <cellStyle name="Output 7 7 4" xfId="18558"/>
    <cellStyle name="Output 7 7 4 2" xfId="43360"/>
    <cellStyle name="Output 7 7 5" xfId="30306"/>
    <cellStyle name="Output 7 7 6" xfId="49357"/>
    <cellStyle name="Output 7 7 7" xfId="24837"/>
    <cellStyle name="Output 7 8" xfId="5748"/>
    <cellStyle name="Output 7 8 2" xfId="10697"/>
    <cellStyle name="Output 7 8 2 2" xfId="54660"/>
    <cellStyle name="Output 7 8 2 3" xfId="35501"/>
    <cellStyle name="Output 7 8 3" xfId="15598"/>
    <cellStyle name="Output 7 8 3 2" xfId="40401"/>
    <cellStyle name="Output 7 8 4" xfId="19783"/>
    <cellStyle name="Output 7 8 4 2" xfId="44585"/>
    <cellStyle name="Output 7 8 5" xfId="30721"/>
    <cellStyle name="Output 7 8 6" xfId="49772"/>
    <cellStyle name="Output 7 8 7" xfId="25252"/>
    <cellStyle name="Output 7 9" xfId="6140"/>
    <cellStyle name="Output 7 9 2" xfId="11089"/>
    <cellStyle name="Output 7 9 2 2" xfId="55051"/>
    <cellStyle name="Output 7 9 2 3" xfId="35893"/>
    <cellStyle name="Output 7 9 3" xfId="15990"/>
    <cellStyle name="Output 7 9 3 2" xfId="40793"/>
    <cellStyle name="Output 7 9 4" xfId="17424"/>
    <cellStyle name="Output 7 9 4 2" xfId="42227"/>
    <cellStyle name="Output 7 9 5" xfId="31109"/>
    <cellStyle name="Output 7 9 6" xfId="50163"/>
    <cellStyle name="Output 7 9 7" xfId="25643"/>
    <cellStyle name="Output 8" xfId="423"/>
    <cellStyle name="Output 8 10" xfId="6652"/>
    <cellStyle name="Output 8 10 2" xfId="11601"/>
    <cellStyle name="Output 8 10 2 2" xfId="55563"/>
    <cellStyle name="Output 8 10 2 3" xfId="36405"/>
    <cellStyle name="Output 8 10 3" xfId="16502"/>
    <cellStyle name="Output 8 10 3 2" xfId="41305"/>
    <cellStyle name="Output 8 10 4" xfId="19365"/>
    <cellStyle name="Output 8 10 4 2" xfId="44167"/>
    <cellStyle name="Output 8 10 5" xfId="31616"/>
    <cellStyle name="Output 8 10 6" xfId="50675"/>
    <cellStyle name="Output 8 10 7" xfId="26155"/>
    <cellStyle name="Output 8 11" xfId="7031"/>
    <cellStyle name="Output 8 11 2" xfId="11980"/>
    <cellStyle name="Output 8 11 2 2" xfId="55940"/>
    <cellStyle name="Output 8 11 2 3" xfId="36784"/>
    <cellStyle name="Output 8 11 3" xfId="16881"/>
    <cellStyle name="Output 8 11 3 2" xfId="41684"/>
    <cellStyle name="Output 8 11 4" xfId="17716"/>
    <cellStyle name="Output 8 11 4 2" xfId="42519"/>
    <cellStyle name="Output 8 11 5" xfId="31989"/>
    <cellStyle name="Output 8 11 6" xfId="51052"/>
    <cellStyle name="Output 8 11 7" xfId="26532"/>
    <cellStyle name="Output 8 12" xfId="7403"/>
    <cellStyle name="Output 8 12 2" xfId="12352"/>
    <cellStyle name="Output 8 12 2 2" xfId="56312"/>
    <cellStyle name="Output 8 12 2 3" xfId="37156"/>
    <cellStyle name="Output 8 12 3" xfId="17253"/>
    <cellStyle name="Output 8 12 3 2" xfId="42056"/>
    <cellStyle name="Output 8 12 4" xfId="17534"/>
    <cellStyle name="Output 8 12 4 2" xfId="42337"/>
    <cellStyle name="Output 8 12 5" xfId="51424"/>
    <cellStyle name="Output 8 12 6" xfId="26904"/>
    <cellStyle name="Output 8 13" xfId="2880"/>
    <cellStyle name="Output 8 13 2" xfId="46952"/>
    <cellStyle name="Output 8 13 3" xfId="27860"/>
    <cellStyle name="Output 8 14" xfId="7828"/>
    <cellStyle name="Output 8 14 2" xfId="51824"/>
    <cellStyle name="Output 8 14 3" xfId="32633"/>
    <cellStyle name="Output 8 15" xfId="12726"/>
    <cellStyle name="Output 8 15 2" xfId="37529"/>
    <cellStyle name="Output 8 16" xfId="18945"/>
    <cellStyle name="Output 8 16 2" xfId="43747"/>
    <cellStyle name="Output 8 17" xfId="27399"/>
    <cellStyle name="Output 8 18" xfId="56726"/>
    <cellStyle name="Output 8 19" xfId="22397"/>
    <cellStyle name="Output 8 2" xfId="892"/>
    <cellStyle name="Output 8 2 2" xfId="1796"/>
    <cellStyle name="Output 8 2 2 2" xfId="52361"/>
    <cellStyle name="Output 8 2 2 3" xfId="33197"/>
    <cellStyle name="Output 8 2 2 4" xfId="8393"/>
    <cellStyle name="Output 8 2 3" xfId="13294"/>
    <cellStyle name="Output 8 2 3 2" xfId="38097"/>
    <cellStyle name="Output 8 2 4" xfId="21258"/>
    <cellStyle name="Output 8 2 4 2" xfId="46058"/>
    <cellStyle name="Output 8 2 5" xfId="28420"/>
    <cellStyle name="Output 8 2 6" xfId="47473"/>
    <cellStyle name="Output 8 2 7" xfId="22953"/>
    <cellStyle name="Output 8 2 8" xfId="3444"/>
    <cellStyle name="Output 8 20" xfId="57183"/>
    <cellStyle name="Output 8 21" xfId="57591"/>
    <cellStyle name="Output 8 22" xfId="2281"/>
    <cellStyle name="Output 8 3" xfId="1345"/>
    <cellStyle name="Output 8 3 2" xfId="8792"/>
    <cellStyle name="Output 8 3 2 2" xfId="52760"/>
    <cellStyle name="Output 8 3 2 3" xfId="33596"/>
    <cellStyle name="Output 8 3 3" xfId="13693"/>
    <cellStyle name="Output 8 3 3 2" xfId="38496"/>
    <cellStyle name="Output 8 3 4" xfId="20970"/>
    <cellStyle name="Output 8 3 4 2" xfId="45770"/>
    <cellStyle name="Output 8 3 5" xfId="28819"/>
    <cellStyle name="Output 8 3 6" xfId="47872"/>
    <cellStyle name="Output 8 3 7" xfId="23352"/>
    <cellStyle name="Output 8 3 8" xfId="3843"/>
    <cellStyle name="Output 8 4" xfId="4244"/>
    <cellStyle name="Output 8 4 2" xfId="9193"/>
    <cellStyle name="Output 8 4 2 2" xfId="53159"/>
    <cellStyle name="Output 8 4 2 3" xfId="33997"/>
    <cellStyle name="Output 8 4 3" xfId="14094"/>
    <cellStyle name="Output 8 4 3 2" xfId="38897"/>
    <cellStyle name="Output 8 4 4" xfId="18826"/>
    <cellStyle name="Output 8 4 4 2" xfId="43628"/>
    <cellStyle name="Output 8 4 5" xfId="29220"/>
    <cellStyle name="Output 8 4 6" xfId="48271"/>
    <cellStyle name="Output 8 4 7" xfId="23751"/>
    <cellStyle name="Output 8 5" xfId="4636"/>
    <cellStyle name="Output 8 5 2" xfId="9585"/>
    <cellStyle name="Output 8 5 2 2" xfId="53550"/>
    <cellStyle name="Output 8 5 2 3" xfId="34389"/>
    <cellStyle name="Output 8 5 3" xfId="14486"/>
    <cellStyle name="Output 8 5 3 2" xfId="39289"/>
    <cellStyle name="Output 8 5 4" xfId="20471"/>
    <cellStyle name="Output 8 5 4 2" xfId="45272"/>
    <cellStyle name="Output 8 5 5" xfId="29611"/>
    <cellStyle name="Output 8 5 6" xfId="48662"/>
    <cellStyle name="Output 8 5 7" xfId="24142"/>
    <cellStyle name="Output 8 6" xfId="5042"/>
    <cellStyle name="Output 8 6 2" xfId="9991"/>
    <cellStyle name="Output 8 6 2 2" xfId="53956"/>
    <cellStyle name="Output 8 6 2 3" xfId="34795"/>
    <cellStyle name="Output 8 6 3" xfId="14892"/>
    <cellStyle name="Output 8 6 3 2" xfId="39695"/>
    <cellStyle name="Output 8 6 4" xfId="17907"/>
    <cellStyle name="Output 8 6 4 2" xfId="42710"/>
    <cellStyle name="Output 8 6 5" xfId="30017"/>
    <cellStyle name="Output 8 6 6" xfId="49068"/>
    <cellStyle name="Output 8 6 7" xfId="24548"/>
    <cellStyle name="Output 8 7" xfId="5430"/>
    <cellStyle name="Output 8 7 2" xfId="10379"/>
    <cellStyle name="Output 8 7 2 2" xfId="54344"/>
    <cellStyle name="Output 8 7 2 3" xfId="35183"/>
    <cellStyle name="Output 8 7 3" xfId="15280"/>
    <cellStyle name="Output 8 7 3 2" xfId="40083"/>
    <cellStyle name="Output 8 7 4" xfId="21643"/>
    <cellStyle name="Output 8 7 4 2" xfId="46443"/>
    <cellStyle name="Output 8 7 5" xfId="30405"/>
    <cellStyle name="Output 8 7 6" xfId="49456"/>
    <cellStyle name="Output 8 7 7" xfId="24936"/>
    <cellStyle name="Output 8 8" xfId="5846"/>
    <cellStyle name="Output 8 8 2" xfId="10795"/>
    <cellStyle name="Output 8 8 2 2" xfId="54758"/>
    <cellStyle name="Output 8 8 2 3" xfId="35599"/>
    <cellStyle name="Output 8 8 3" xfId="15696"/>
    <cellStyle name="Output 8 8 3 2" xfId="40499"/>
    <cellStyle name="Output 8 8 4" xfId="18994"/>
    <cellStyle name="Output 8 8 4 2" xfId="43796"/>
    <cellStyle name="Output 8 8 5" xfId="30819"/>
    <cellStyle name="Output 8 8 6" xfId="49870"/>
    <cellStyle name="Output 8 8 7" xfId="25350"/>
    <cellStyle name="Output 8 9" xfId="6239"/>
    <cellStyle name="Output 8 9 2" xfId="11188"/>
    <cellStyle name="Output 8 9 2 2" xfId="55150"/>
    <cellStyle name="Output 8 9 2 3" xfId="35992"/>
    <cellStyle name="Output 8 9 3" xfId="16089"/>
    <cellStyle name="Output 8 9 3 2" xfId="40892"/>
    <cellStyle name="Output 8 9 4" xfId="7833"/>
    <cellStyle name="Output 8 9 4 2" xfId="32638"/>
    <cellStyle name="Output 8 9 5" xfId="31208"/>
    <cellStyle name="Output 8 9 6" xfId="50262"/>
    <cellStyle name="Output 8 9 7" xfId="25742"/>
    <cellStyle name="Output 9" xfId="543"/>
    <cellStyle name="Output 9 10" xfId="6768"/>
    <cellStyle name="Output 9 10 2" xfId="11717"/>
    <cellStyle name="Output 9 10 2 2" xfId="55679"/>
    <cellStyle name="Output 9 10 2 3" xfId="36521"/>
    <cellStyle name="Output 9 10 3" xfId="16618"/>
    <cellStyle name="Output 9 10 3 2" xfId="41421"/>
    <cellStyle name="Output 9 10 4" xfId="20735"/>
    <cellStyle name="Output 9 10 4 2" xfId="45536"/>
    <cellStyle name="Output 9 10 5" xfId="31731"/>
    <cellStyle name="Output 9 10 6" xfId="50791"/>
    <cellStyle name="Output 9 10 7" xfId="26271"/>
    <cellStyle name="Output 9 11" xfId="7144"/>
    <cellStyle name="Output 9 11 2" xfId="12093"/>
    <cellStyle name="Output 9 11 2 2" xfId="56053"/>
    <cellStyle name="Output 9 11 2 3" xfId="36897"/>
    <cellStyle name="Output 9 11 3" xfId="16994"/>
    <cellStyle name="Output 9 11 3 2" xfId="41797"/>
    <cellStyle name="Output 9 11 4" xfId="19307"/>
    <cellStyle name="Output 9 11 4 2" xfId="44109"/>
    <cellStyle name="Output 9 11 5" xfId="32102"/>
    <cellStyle name="Output 9 11 6" xfId="51165"/>
    <cellStyle name="Output 9 11 7" xfId="26645"/>
    <cellStyle name="Output 9 12" xfId="7516"/>
    <cellStyle name="Output 9 12 2" xfId="12465"/>
    <cellStyle name="Output 9 12 2 2" xfId="56425"/>
    <cellStyle name="Output 9 12 2 3" xfId="37269"/>
    <cellStyle name="Output 9 12 3" xfId="17366"/>
    <cellStyle name="Output 9 12 3 2" xfId="42169"/>
    <cellStyle name="Output 9 12 4" xfId="12538"/>
    <cellStyle name="Output 9 12 4 2" xfId="37341"/>
    <cellStyle name="Output 9 12 5" xfId="51537"/>
    <cellStyle name="Output 9 12 6" xfId="27017"/>
    <cellStyle name="Output 9 13" xfId="3000"/>
    <cellStyle name="Output 9 13 2" xfId="47065"/>
    <cellStyle name="Output 9 13 3" xfId="27980"/>
    <cellStyle name="Output 9 14" xfId="7947"/>
    <cellStyle name="Output 9 14 2" xfId="51937"/>
    <cellStyle name="Output 9 14 3" xfId="32752"/>
    <cellStyle name="Output 9 15" xfId="12846"/>
    <cellStyle name="Output 9 15 2" xfId="37649"/>
    <cellStyle name="Output 9 16" xfId="18722"/>
    <cellStyle name="Output 9 16 2" xfId="43524"/>
    <cellStyle name="Output 9 17" xfId="27354"/>
    <cellStyle name="Output 9 18" xfId="56839"/>
    <cellStyle name="Output 9 19" xfId="22517"/>
    <cellStyle name="Output 9 2" xfId="1012"/>
    <cellStyle name="Output 9 2 2" xfId="1916"/>
    <cellStyle name="Output 9 2 2 2" xfId="52479"/>
    <cellStyle name="Output 9 2 2 3" xfId="33315"/>
    <cellStyle name="Output 9 2 2 4" xfId="8511"/>
    <cellStyle name="Output 9 2 3" xfId="13412"/>
    <cellStyle name="Output 9 2 3 2" xfId="38215"/>
    <cellStyle name="Output 9 2 4" xfId="21883"/>
    <cellStyle name="Output 9 2 4 2" xfId="46683"/>
    <cellStyle name="Output 9 2 5" xfId="28538"/>
    <cellStyle name="Output 9 2 6" xfId="47591"/>
    <cellStyle name="Output 9 2 7" xfId="23071"/>
    <cellStyle name="Output 9 2 8" xfId="3562"/>
    <cellStyle name="Output 9 20" xfId="57303"/>
    <cellStyle name="Output 9 21" xfId="57640"/>
    <cellStyle name="Output 9 22" xfId="2401"/>
    <cellStyle name="Output 9 3" xfId="1465"/>
    <cellStyle name="Output 9 3 2" xfId="8909"/>
    <cellStyle name="Output 9 3 2 2" xfId="52877"/>
    <cellStyle name="Output 9 3 2 3" xfId="33713"/>
    <cellStyle name="Output 9 3 3" xfId="13810"/>
    <cellStyle name="Output 9 3 3 2" xfId="38613"/>
    <cellStyle name="Output 9 3 4" xfId="21584"/>
    <cellStyle name="Output 9 3 4 2" xfId="46384"/>
    <cellStyle name="Output 9 3 5" xfId="28936"/>
    <cellStyle name="Output 9 3 6" xfId="47989"/>
    <cellStyle name="Output 9 3 7" xfId="23469"/>
    <cellStyle name="Output 9 3 8" xfId="3960"/>
    <cellStyle name="Output 9 4" xfId="4363"/>
    <cellStyle name="Output 9 4 2" xfId="9312"/>
    <cellStyle name="Output 9 4 2 2" xfId="53278"/>
    <cellStyle name="Output 9 4 2 3" xfId="34116"/>
    <cellStyle name="Output 9 4 3" xfId="14213"/>
    <cellStyle name="Output 9 4 3 2" xfId="39016"/>
    <cellStyle name="Output 9 4 4" xfId="19826"/>
    <cellStyle name="Output 9 4 4 2" xfId="44628"/>
    <cellStyle name="Output 9 4 5" xfId="29339"/>
    <cellStyle name="Output 9 4 6" xfId="48390"/>
    <cellStyle name="Output 9 4 7" xfId="23870"/>
    <cellStyle name="Output 9 5" xfId="4754"/>
    <cellStyle name="Output 9 5 2" xfId="9703"/>
    <cellStyle name="Output 9 5 2 2" xfId="53668"/>
    <cellStyle name="Output 9 5 2 3" xfId="34507"/>
    <cellStyle name="Output 9 5 3" xfId="14604"/>
    <cellStyle name="Output 9 5 3 2" xfId="39407"/>
    <cellStyle name="Output 9 5 4" xfId="19080"/>
    <cellStyle name="Output 9 5 4 2" xfId="43882"/>
    <cellStyle name="Output 9 5 5" xfId="29729"/>
    <cellStyle name="Output 9 5 6" xfId="48780"/>
    <cellStyle name="Output 9 5 7" xfId="24260"/>
    <cellStyle name="Output 9 6" xfId="5159"/>
    <cellStyle name="Output 9 6 2" xfId="10108"/>
    <cellStyle name="Output 9 6 2 2" xfId="54073"/>
    <cellStyle name="Output 9 6 2 3" xfId="34912"/>
    <cellStyle name="Output 9 6 3" xfId="15009"/>
    <cellStyle name="Output 9 6 3 2" xfId="39812"/>
    <cellStyle name="Output 9 6 4" xfId="20188"/>
    <cellStyle name="Output 9 6 4 2" xfId="44990"/>
    <cellStyle name="Output 9 6 5" xfId="30134"/>
    <cellStyle name="Output 9 6 6" xfId="49185"/>
    <cellStyle name="Output 9 6 7" xfId="24665"/>
    <cellStyle name="Output 9 7" xfId="5546"/>
    <cellStyle name="Output 9 7 2" xfId="10495"/>
    <cellStyle name="Output 9 7 2 2" xfId="54459"/>
    <cellStyle name="Output 9 7 2 3" xfId="35299"/>
    <cellStyle name="Output 9 7 3" xfId="15396"/>
    <cellStyle name="Output 9 7 3 2" xfId="40199"/>
    <cellStyle name="Output 9 7 4" xfId="18277"/>
    <cellStyle name="Output 9 7 4 2" xfId="43079"/>
    <cellStyle name="Output 9 7 5" xfId="30521"/>
    <cellStyle name="Output 9 7 6" xfId="49571"/>
    <cellStyle name="Output 9 7 7" xfId="25051"/>
    <cellStyle name="Output 9 8" xfId="5963"/>
    <cellStyle name="Output 9 8 2" xfId="10912"/>
    <cellStyle name="Output 9 8 2 2" xfId="54874"/>
    <cellStyle name="Output 9 8 2 3" xfId="35716"/>
    <cellStyle name="Output 9 8 3" xfId="15813"/>
    <cellStyle name="Output 9 8 3 2" xfId="40616"/>
    <cellStyle name="Output 9 8 4" xfId="20058"/>
    <cellStyle name="Output 9 8 4 2" xfId="44860"/>
    <cellStyle name="Output 9 8 5" xfId="30935"/>
    <cellStyle name="Output 9 8 6" xfId="49986"/>
    <cellStyle name="Output 9 8 7" xfId="25466"/>
    <cellStyle name="Output 9 9" xfId="6354"/>
    <cellStyle name="Output 9 9 2" xfId="11303"/>
    <cellStyle name="Output 9 9 2 2" xfId="55265"/>
    <cellStyle name="Output 9 9 2 3" xfId="36107"/>
    <cellStyle name="Output 9 9 3" xfId="16204"/>
    <cellStyle name="Output 9 9 3 2" xfId="41007"/>
    <cellStyle name="Output 9 9 4" xfId="18758"/>
    <cellStyle name="Output 9 9 4 2" xfId="43560"/>
    <cellStyle name="Output 9 9 5" xfId="31323"/>
    <cellStyle name="Output 9 9 6" xfId="50377"/>
    <cellStyle name="Output 9 9 7" xfId="25857"/>
    <cellStyle name="Porcentaje 2" xfId="87"/>
    <cellStyle name="Porcentaje 2 2" xfId="57514"/>
    <cellStyle name="Porcentaje 2 2 2" xfId="57515"/>
    <cellStyle name="Porcentaje 2 2 2 2" xfId="57608"/>
    <cellStyle name="Porcentaje 2 3" xfId="57528"/>
    <cellStyle name="Porcentaje 2 3 2" xfId="57615"/>
    <cellStyle name="Porcentaje 2 4" xfId="57621"/>
    <cellStyle name="Porcentaje 3" xfId="146"/>
    <cellStyle name="Porcentaje 4" xfId="2507"/>
    <cellStyle name="Porcentaje 4 2" xfId="57522"/>
    <cellStyle name="Porcentaje 5" xfId="2463"/>
    <cellStyle name="Porcentaje 5 2" xfId="27445"/>
    <cellStyle name="Porcentaje 6" xfId="22116"/>
    <cellStyle name="Porcentual 2 2" xfId="57529"/>
    <cellStyle name="Salida" xfId="1974" builtinId="21" customBuiltin="1"/>
    <cellStyle name="Texto de advertencia" xfId="1978" builtinId="11" customBuiltin="1"/>
    <cellStyle name="Texto explicativo" xfId="1979" builtinId="53" customBuiltin="1"/>
    <cellStyle name="Title" xfId="40"/>
    <cellStyle name="Title 2" xfId="84"/>
    <cellStyle name="Title 3" xfId="143"/>
    <cellStyle name="Título" xfId="1967" builtinId="15" customBuiltin="1"/>
    <cellStyle name="Título 2" xfId="1968" builtinId="17" customBuiltin="1"/>
    <cellStyle name="Título 3" xfId="1969" builtinId="18" customBuiltin="1"/>
    <cellStyle name="Total" xfId="1980" builtinId="25" customBuiltin="1"/>
    <cellStyle name="Warning Text" xfId="41"/>
    <cellStyle name="Warning Text 2" xfId="85"/>
    <cellStyle name="Warning Text 3" xfId="144"/>
  </cellStyles>
  <dxfs count="6">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9FBFD"/>
      <color rgb="FFF1F5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9525</xdr:colOff>
      <xdr:row>6</xdr:row>
      <xdr:rowOff>0</xdr:rowOff>
    </xdr:from>
    <xdr:to>
      <xdr:col>1</xdr:col>
      <xdr:colOff>76200</xdr:colOff>
      <xdr:row>6</xdr:row>
      <xdr:rowOff>0</xdr:rowOff>
    </xdr:to>
    <xdr:sp macro="" textlink="">
      <xdr:nvSpPr>
        <xdr:cNvPr id="2" name="Texto 46"/>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3" name="Texto 47"/>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4" name="Texto 48"/>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5" name="Texto 49"/>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6" name="Texto 50"/>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7" name="Texto 51"/>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8" name="Texto 52"/>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9" name="Texto 53"/>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0" name="Texto 54"/>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1" name="Texto 55"/>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2" name="Texto 56"/>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3" name="Texto 57"/>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4" name="Texto 58"/>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5" name="Texto 46"/>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6" name="Texto 47"/>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7" name="Texto 48"/>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8" name="Texto 49"/>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19" name="Texto 50"/>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0" name="Texto 51"/>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1" name="Texto 52"/>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2" name="Texto 53"/>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3" name="Texto 54"/>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4" name="Texto 55"/>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5" name="Texto 56"/>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6" name="Texto 57"/>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9525</xdr:colOff>
      <xdr:row>6</xdr:row>
      <xdr:rowOff>0</xdr:rowOff>
    </xdr:from>
    <xdr:to>
      <xdr:col>1</xdr:col>
      <xdr:colOff>76200</xdr:colOff>
      <xdr:row>6</xdr:row>
      <xdr:rowOff>0</xdr:rowOff>
    </xdr:to>
    <xdr:sp macro="" textlink="">
      <xdr:nvSpPr>
        <xdr:cNvPr id="27" name="Texto 58"/>
        <xdr:cNvSpPr txBox="1">
          <a:spLocks noChangeArrowheads="1"/>
        </xdr:cNvSpPr>
      </xdr:nvSpPr>
      <xdr:spPr bwMode="auto">
        <a:xfrm>
          <a:off x="523875" y="1409700"/>
          <a:ext cx="66675" cy="0"/>
        </a:xfrm>
        <a:prstGeom prst="rect">
          <a:avLst/>
        </a:prstGeom>
        <a:solidFill>
          <a:srgbClr val="FFFFFF"/>
        </a:solidFill>
        <a:ln w="9525">
          <a:noFill/>
          <a:miter lim="800000"/>
          <a:headEnd/>
          <a:tailEnd/>
        </a:ln>
      </xdr:spPr>
      <xdr:txBody>
        <a:bodyPr vertOverflow="clip" wrap="square" lIns="0" tIns="22860" rIns="27432" bIns="0" anchor="t" upright="1"/>
        <a:lstStyle/>
        <a:p>
          <a:pPr algn="r" rtl="0">
            <a:defRPr sz="1000"/>
          </a:pPr>
          <a:r>
            <a:rPr lang="es-PY" sz="1000" b="0" i="0" strike="noStrike">
              <a:solidFill>
                <a:srgbClr val="000000"/>
              </a:solidFill>
              <a:latin typeface="Arial"/>
              <a:cs typeface="Arial"/>
            </a:rPr>
            <a:t>-</a:t>
          </a:r>
        </a:p>
      </xdr:txBody>
    </xdr:sp>
    <xdr:clientData/>
  </xdr:twoCellAnchor>
  <xdr:twoCellAnchor>
    <xdr:from>
      <xdr:col>1</xdr:col>
      <xdr:colOff>0</xdr:colOff>
      <xdr:row>9</xdr:row>
      <xdr:rowOff>0</xdr:rowOff>
    </xdr:from>
    <xdr:to>
      <xdr:col>1</xdr:col>
      <xdr:colOff>0</xdr:colOff>
      <xdr:row>9</xdr:row>
      <xdr:rowOff>0</xdr:rowOff>
    </xdr:to>
    <xdr:sp macro="" textlink="">
      <xdr:nvSpPr>
        <xdr:cNvPr id="28" name="Line 222"/>
        <xdr:cNvSpPr>
          <a:spLocks noChangeShapeType="1"/>
        </xdr:cNvSpPr>
      </xdr:nvSpPr>
      <xdr:spPr bwMode="auto">
        <a:xfrm>
          <a:off x="514350" y="2095500"/>
          <a:ext cx="0" cy="0"/>
        </a:xfrm>
        <a:prstGeom prst="line">
          <a:avLst/>
        </a:prstGeom>
        <a:noFill/>
        <a:ln w="9525">
          <a:solidFill>
            <a:srgbClr val="000000"/>
          </a:solidFill>
          <a:prstDash val="dash"/>
          <a:round/>
          <a:headEnd/>
          <a:tailEnd/>
        </a:ln>
      </xdr:spPr>
    </xdr:sp>
    <xdr:clientData/>
  </xdr:twoCellAnchor>
  <xdr:twoCellAnchor>
    <xdr:from>
      <xdr:col>1</xdr:col>
      <xdr:colOff>0</xdr:colOff>
      <xdr:row>9</xdr:row>
      <xdr:rowOff>0</xdr:rowOff>
    </xdr:from>
    <xdr:to>
      <xdr:col>1</xdr:col>
      <xdr:colOff>0</xdr:colOff>
      <xdr:row>9</xdr:row>
      <xdr:rowOff>0</xdr:rowOff>
    </xdr:to>
    <xdr:sp macro="" textlink="">
      <xdr:nvSpPr>
        <xdr:cNvPr id="29" name="Line 227"/>
        <xdr:cNvSpPr>
          <a:spLocks noChangeShapeType="1"/>
        </xdr:cNvSpPr>
      </xdr:nvSpPr>
      <xdr:spPr bwMode="auto">
        <a:xfrm>
          <a:off x="514350" y="2095500"/>
          <a:ext cx="0" cy="0"/>
        </a:xfrm>
        <a:prstGeom prst="line">
          <a:avLst/>
        </a:prstGeom>
        <a:noFill/>
        <a:ln w="9525">
          <a:solidFill>
            <a:srgbClr val="000000"/>
          </a:solidFill>
          <a:prstDash val="dash"/>
          <a:round/>
          <a:headEnd/>
          <a:tailEnd/>
        </a:ln>
      </xdr:spPr>
    </xdr:sp>
    <xdr:clientData/>
  </xdr:twoCellAnchor>
  <xdr:twoCellAnchor>
    <xdr:from>
      <xdr:col>1</xdr:col>
      <xdr:colOff>0</xdr:colOff>
      <xdr:row>9</xdr:row>
      <xdr:rowOff>0</xdr:rowOff>
    </xdr:from>
    <xdr:to>
      <xdr:col>1</xdr:col>
      <xdr:colOff>0</xdr:colOff>
      <xdr:row>9</xdr:row>
      <xdr:rowOff>0</xdr:rowOff>
    </xdr:to>
    <xdr:sp macro="" textlink="">
      <xdr:nvSpPr>
        <xdr:cNvPr id="30" name="Line 235"/>
        <xdr:cNvSpPr>
          <a:spLocks noChangeShapeType="1"/>
        </xdr:cNvSpPr>
      </xdr:nvSpPr>
      <xdr:spPr bwMode="auto">
        <a:xfrm>
          <a:off x="514350" y="2095500"/>
          <a:ext cx="0" cy="0"/>
        </a:xfrm>
        <a:prstGeom prst="line">
          <a:avLst/>
        </a:prstGeom>
        <a:noFill/>
        <a:ln w="9525">
          <a:solidFill>
            <a:srgbClr val="000000"/>
          </a:solidFill>
          <a:prstDash val="dash"/>
          <a:round/>
          <a:headEnd/>
          <a:tailEnd/>
        </a:ln>
      </xdr:spPr>
    </xdr:sp>
    <xdr:clientData/>
  </xdr:twoCellAnchor>
  <xdr:twoCellAnchor>
    <xdr:from>
      <xdr:col>1</xdr:col>
      <xdr:colOff>0</xdr:colOff>
      <xdr:row>9</xdr:row>
      <xdr:rowOff>0</xdr:rowOff>
    </xdr:from>
    <xdr:to>
      <xdr:col>1</xdr:col>
      <xdr:colOff>0</xdr:colOff>
      <xdr:row>9</xdr:row>
      <xdr:rowOff>0</xdr:rowOff>
    </xdr:to>
    <xdr:sp macro="" textlink="">
      <xdr:nvSpPr>
        <xdr:cNvPr id="31" name="Line 236"/>
        <xdr:cNvSpPr>
          <a:spLocks noChangeShapeType="1"/>
        </xdr:cNvSpPr>
      </xdr:nvSpPr>
      <xdr:spPr bwMode="auto">
        <a:xfrm>
          <a:off x="514350" y="2095500"/>
          <a:ext cx="0" cy="0"/>
        </a:xfrm>
        <a:prstGeom prst="line">
          <a:avLst/>
        </a:prstGeom>
        <a:noFill/>
        <a:ln w="9525">
          <a:solidFill>
            <a:srgbClr val="000000"/>
          </a:solidFill>
          <a:prstDash val="dash"/>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nt\licitaciones\WINDOWS\TEMP\PROGRAMA%202%20Rev%201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Materiales"/>
      <sheetName val="VARILLAS (3)"/>
    </sheetNames>
    <sheetDataSet>
      <sheetData sheetId="0">
        <row r="21">
          <cell r="C21">
            <v>0.88</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U435"/>
  <sheetViews>
    <sheetView showGridLines="0" view="pageBreakPreview" zoomScaleNormal="100" zoomScaleSheetLayoutView="100" workbookViewId="0">
      <selection activeCell="A19" sqref="A19:XFD19"/>
    </sheetView>
  </sheetViews>
  <sheetFormatPr baseColWidth="10" defaultColWidth="10.7109375" defaultRowHeight="12.75" x14ac:dyDescent="0.2"/>
  <cols>
    <col min="1" max="1" width="7.7109375" style="33" customWidth="1"/>
    <col min="2" max="2" width="4.85546875" style="29" customWidth="1"/>
    <col min="3" max="3" width="7.28515625" style="27" customWidth="1"/>
    <col min="4" max="4" width="46.28515625" style="379" customWidth="1"/>
    <col min="5" max="5" width="6.7109375" style="27" customWidth="1"/>
    <col min="6" max="6" width="6.5703125" style="30" customWidth="1"/>
    <col min="7" max="7" width="6.5703125" style="31" customWidth="1"/>
    <col min="8" max="8" width="7.28515625" style="31" customWidth="1"/>
    <col min="9" max="9" width="10.42578125" style="32" customWidth="1"/>
    <col min="10" max="10" width="11.28515625" style="32" customWidth="1"/>
    <col min="11" max="11" width="10.7109375" style="28" customWidth="1"/>
    <col min="12" max="12" width="11.28515625" style="28" customWidth="1"/>
    <col min="13" max="13" width="29" style="27" customWidth="1"/>
    <col min="14" max="16" width="10.7109375" style="536"/>
    <col min="17" max="17" width="12.5703125" style="27"/>
    <col min="18" max="18" width="6.5703125" style="27" customWidth="1"/>
    <col min="19" max="20" width="10.7109375" style="27"/>
    <col min="21" max="21" width="11.42578125" customWidth="1"/>
    <col min="22" max="16384" width="10.7109375" style="27"/>
  </cols>
  <sheetData>
    <row r="1" spans="1:16" s="26" customFormat="1" ht="27.75" customHeight="1" x14ac:dyDescent="0.2">
      <c r="A1" s="854" t="s">
        <v>544</v>
      </c>
      <c r="B1" s="855"/>
      <c r="C1" s="856"/>
      <c r="D1" s="855"/>
      <c r="E1" s="855"/>
      <c r="F1" s="855"/>
      <c r="G1" s="855"/>
      <c r="H1" s="855"/>
      <c r="I1" s="855"/>
      <c r="J1" s="855"/>
      <c r="K1" s="855"/>
      <c r="L1" s="857"/>
      <c r="N1" s="535"/>
      <c r="O1" s="535"/>
      <c r="P1" s="535"/>
    </row>
    <row r="2" spans="1:16" s="26" customFormat="1" ht="32.450000000000003" customHeight="1" x14ac:dyDescent="0.2">
      <c r="A2" s="858" t="s">
        <v>998</v>
      </c>
      <c r="B2" s="859"/>
      <c r="C2" s="859"/>
      <c r="D2" s="859"/>
      <c r="E2" s="859"/>
      <c r="F2" s="859"/>
      <c r="G2" s="859"/>
      <c r="H2" s="859"/>
      <c r="I2" s="859"/>
      <c r="J2" s="859"/>
      <c r="K2" s="859"/>
      <c r="L2" s="860"/>
      <c r="N2" s="535"/>
      <c r="O2" s="535"/>
      <c r="P2" s="535"/>
    </row>
    <row r="3" spans="1:16" s="26" customFormat="1" ht="24.4" customHeight="1" x14ac:dyDescent="0.2">
      <c r="A3" s="861" t="s">
        <v>288</v>
      </c>
      <c r="B3" s="862"/>
      <c r="C3" s="862"/>
      <c r="D3" s="862"/>
      <c r="E3" s="862"/>
      <c r="F3" s="862"/>
      <c r="G3" s="862"/>
      <c r="H3" s="862"/>
      <c r="I3" s="862"/>
      <c r="J3" s="862"/>
      <c r="K3" s="862"/>
      <c r="L3" s="863"/>
      <c r="N3" s="535"/>
      <c r="O3" s="535"/>
      <c r="P3" s="535"/>
    </row>
    <row r="4" spans="1:16" s="26" customFormat="1" ht="36.75" customHeight="1" x14ac:dyDescent="0.2">
      <c r="A4" s="864" t="s">
        <v>110</v>
      </c>
      <c r="B4" s="866" t="s">
        <v>104</v>
      </c>
      <c r="C4" s="868" t="s">
        <v>10</v>
      </c>
      <c r="D4" s="870" t="s">
        <v>11</v>
      </c>
      <c r="E4" s="868" t="s">
        <v>12</v>
      </c>
      <c r="F4" s="872" t="s">
        <v>13</v>
      </c>
      <c r="G4" s="874" t="s">
        <v>111</v>
      </c>
      <c r="H4" s="876" t="s">
        <v>49</v>
      </c>
      <c r="I4" s="879" t="s">
        <v>77</v>
      </c>
      <c r="J4" s="879"/>
      <c r="K4" s="879" t="s">
        <v>74</v>
      </c>
      <c r="L4" s="880"/>
      <c r="N4" s="535"/>
      <c r="O4" s="535"/>
      <c r="P4" s="535"/>
    </row>
    <row r="5" spans="1:16" s="26" customFormat="1" x14ac:dyDescent="0.2">
      <c r="A5" s="864"/>
      <c r="B5" s="866"/>
      <c r="C5" s="868"/>
      <c r="D5" s="870"/>
      <c r="E5" s="868"/>
      <c r="F5" s="872"/>
      <c r="G5" s="874"/>
      <c r="H5" s="876"/>
      <c r="I5" s="556" t="s">
        <v>20</v>
      </c>
      <c r="J5" s="556" t="s">
        <v>75</v>
      </c>
      <c r="K5" s="556" t="s">
        <v>20</v>
      </c>
      <c r="L5" s="556" t="s">
        <v>75</v>
      </c>
      <c r="N5" s="535"/>
      <c r="O5" s="535"/>
      <c r="P5" s="535"/>
    </row>
    <row r="6" spans="1:16" s="26" customFormat="1" ht="34.15" customHeight="1" x14ac:dyDescent="0.2">
      <c r="A6" s="865"/>
      <c r="B6" s="867"/>
      <c r="C6" s="869"/>
      <c r="D6" s="871"/>
      <c r="E6" s="869"/>
      <c r="F6" s="873"/>
      <c r="G6" s="875"/>
      <c r="H6" s="877"/>
      <c r="I6" s="555" t="s">
        <v>78</v>
      </c>
      <c r="J6" s="555" t="s">
        <v>79</v>
      </c>
      <c r="K6" s="555" t="s">
        <v>76</v>
      </c>
      <c r="L6" s="555" t="s">
        <v>76</v>
      </c>
      <c r="N6" s="535"/>
      <c r="O6" s="535"/>
      <c r="P6" s="535"/>
    </row>
    <row r="7" spans="1:16" s="559" customFormat="1" ht="38.25" x14ac:dyDescent="0.2">
      <c r="A7" s="689"/>
      <c r="B7" s="690"/>
      <c r="C7" s="691" t="s">
        <v>22</v>
      </c>
      <c r="D7" s="692" t="s">
        <v>112</v>
      </c>
      <c r="E7" s="693"/>
      <c r="F7" s="694"/>
      <c r="G7" s="695"/>
      <c r="H7" s="696"/>
      <c r="I7" s="697"/>
      <c r="J7" s="697"/>
      <c r="K7" s="697"/>
      <c r="L7" s="697"/>
    </row>
    <row r="8" spans="1:16" s="600" customFormat="1" ht="16.899999999999999" customHeight="1" x14ac:dyDescent="0.2">
      <c r="A8" s="587"/>
      <c r="B8" s="324"/>
      <c r="C8" s="317" t="s">
        <v>24</v>
      </c>
      <c r="D8" s="317" t="s">
        <v>113</v>
      </c>
      <c r="E8" s="601"/>
      <c r="F8" s="602"/>
      <c r="G8" s="328"/>
      <c r="H8" s="597"/>
      <c r="I8" s="329"/>
      <c r="J8" s="329"/>
      <c r="K8" s="329"/>
      <c r="L8" s="329"/>
    </row>
    <row r="9" spans="1:16" s="564" customFormat="1" ht="51.4" customHeight="1" x14ac:dyDescent="0.2">
      <c r="A9" s="561"/>
      <c r="B9" s="112">
        <v>1</v>
      </c>
      <c r="C9" s="284" t="s">
        <v>114</v>
      </c>
      <c r="D9" s="285" t="s">
        <v>518</v>
      </c>
      <c r="E9" s="561" t="s">
        <v>19</v>
      </c>
      <c r="F9" s="562">
        <f>16+3</f>
        <v>19</v>
      </c>
      <c r="G9" s="698"/>
      <c r="H9" s="563"/>
      <c r="I9" s="321"/>
      <c r="J9" s="321"/>
      <c r="K9" s="383"/>
      <c r="L9" s="383"/>
    </row>
    <row r="10" spans="1:16" s="564" customFormat="1" ht="15" customHeight="1" x14ac:dyDescent="0.2">
      <c r="A10" s="565"/>
      <c r="B10" s="113"/>
      <c r="C10" s="566" t="s">
        <v>1</v>
      </c>
      <c r="D10" s="610" t="s">
        <v>378</v>
      </c>
      <c r="E10" s="565"/>
      <c r="F10" s="699"/>
      <c r="G10" s="179"/>
      <c r="H10" s="567"/>
      <c r="I10" s="325"/>
      <c r="J10" s="325"/>
      <c r="K10" s="318"/>
      <c r="L10" s="318"/>
    </row>
    <row r="11" spans="1:16" s="564" customFormat="1" ht="48" x14ac:dyDescent="0.2">
      <c r="A11" s="561"/>
      <c r="B11" s="112">
        <f>+B9+1</f>
        <v>2</v>
      </c>
      <c r="C11" s="570" t="s">
        <v>37</v>
      </c>
      <c r="D11" s="419" t="s">
        <v>518</v>
      </c>
      <c r="E11" s="561" t="s">
        <v>19</v>
      </c>
      <c r="F11" s="562">
        <v>1</v>
      </c>
      <c r="G11" s="698"/>
      <c r="H11" s="563"/>
      <c r="I11" s="321"/>
      <c r="J11" s="321"/>
      <c r="K11" s="383"/>
      <c r="L11" s="383"/>
    </row>
    <row r="12" spans="1:16" s="564" customFormat="1" ht="30.4" customHeight="1" x14ac:dyDescent="0.2">
      <c r="A12" s="561"/>
      <c r="B12" s="112">
        <f t="shared" ref="B12:B61" si="0">+B11+1</f>
        <v>3</v>
      </c>
      <c r="C12" s="570" t="s">
        <v>36</v>
      </c>
      <c r="D12" s="419" t="s">
        <v>118</v>
      </c>
      <c r="E12" s="561" t="s">
        <v>19</v>
      </c>
      <c r="F12" s="571">
        <v>3</v>
      </c>
      <c r="G12" s="698"/>
      <c r="H12" s="563"/>
      <c r="I12" s="321"/>
      <c r="J12" s="321"/>
      <c r="K12" s="383"/>
      <c r="L12" s="383"/>
    </row>
    <row r="13" spans="1:16" s="564" customFormat="1" ht="15.75" customHeight="1" x14ac:dyDescent="0.2">
      <c r="A13" s="569"/>
      <c r="B13" s="112">
        <f t="shared" si="0"/>
        <v>4</v>
      </c>
      <c r="C13" s="570" t="s">
        <v>43</v>
      </c>
      <c r="D13" s="284" t="s">
        <v>119</v>
      </c>
      <c r="E13" s="561" t="s">
        <v>19</v>
      </c>
      <c r="F13" s="700">
        <v>1</v>
      </c>
      <c r="G13" s="180"/>
      <c r="H13" s="563"/>
      <c r="I13" s="321"/>
      <c r="J13" s="321"/>
      <c r="K13" s="383"/>
      <c r="L13" s="383"/>
    </row>
    <row r="14" spans="1:16" s="564" customFormat="1" ht="15.75" customHeight="1" x14ac:dyDescent="0.2">
      <c r="A14" s="569"/>
      <c r="B14" s="112">
        <f t="shared" si="0"/>
        <v>5</v>
      </c>
      <c r="C14" s="570" t="s">
        <v>47</v>
      </c>
      <c r="D14" s="284" t="s">
        <v>120</v>
      </c>
      <c r="E14" s="561" t="s">
        <v>19</v>
      </c>
      <c r="F14" s="700">
        <v>2</v>
      </c>
      <c r="G14" s="180"/>
      <c r="H14" s="563"/>
      <c r="I14" s="321"/>
      <c r="J14" s="321"/>
      <c r="K14" s="383"/>
      <c r="L14" s="383"/>
    </row>
    <row r="15" spans="1:16" s="564" customFormat="1" ht="15.75" customHeight="1" x14ac:dyDescent="0.2">
      <c r="A15" s="569"/>
      <c r="B15" s="112">
        <f t="shared" si="0"/>
        <v>6</v>
      </c>
      <c r="C15" s="570" t="s">
        <v>81</v>
      </c>
      <c r="D15" s="284" t="s">
        <v>121</v>
      </c>
      <c r="E15" s="561" t="s">
        <v>19</v>
      </c>
      <c r="F15" s="700">
        <v>1</v>
      </c>
      <c r="G15" s="180"/>
      <c r="H15" s="563"/>
      <c r="I15" s="321"/>
      <c r="J15" s="321"/>
      <c r="K15" s="383"/>
      <c r="L15" s="383"/>
    </row>
    <row r="16" spans="1:16" s="564" customFormat="1" ht="37.9" customHeight="1" x14ac:dyDescent="0.2">
      <c r="A16" s="569"/>
      <c r="B16" s="112">
        <f t="shared" si="0"/>
        <v>7</v>
      </c>
      <c r="C16" s="570" t="s">
        <v>82</v>
      </c>
      <c r="D16" s="284" t="s">
        <v>122</v>
      </c>
      <c r="E16" s="561" t="s">
        <v>19</v>
      </c>
      <c r="F16" s="572">
        <v>1</v>
      </c>
      <c r="G16" s="180"/>
      <c r="H16" s="563"/>
      <c r="I16" s="321"/>
      <c r="J16" s="321"/>
      <c r="K16" s="383"/>
      <c r="L16" s="383"/>
    </row>
    <row r="17" spans="1:12" s="560" customFormat="1" ht="15.75" customHeight="1" x14ac:dyDescent="0.2">
      <c r="A17" s="569"/>
      <c r="B17" s="112">
        <f t="shared" si="0"/>
        <v>8</v>
      </c>
      <c r="C17" s="570" t="s">
        <v>83</v>
      </c>
      <c r="D17" s="284" t="s">
        <v>123</v>
      </c>
      <c r="E17" s="561" t="s">
        <v>19</v>
      </c>
      <c r="F17" s="700">
        <v>1</v>
      </c>
      <c r="G17" s="180"/>
      <c r="H17" s="563"/>
      <c r="I17" s="321"/>
      <c r="J17" s="321"/>
      <c r="K17" s="383"/>
      <c r="L17" s="383"/>
    </row>
    <row r="18" spans="1:12" s="564" customFormat="1" ht="30.4" customHeight="1" x14ac:dyDescent="0.2">
      <c r="A18" s="561"/>
      <c r="B18" s="112">
        <f t="shared" si="0"/>
        <v>9</v>
      </c>
      <c r="C18" s="570" t="s">
        <v>84</v>
      </c>
      <c r="D18" s="419" t="s">
        <v>124</v>
      </c>
      <c r="E18" s="561" t="s">
        <v>19</v>
      </c>
      <c r="F18" s="571">
        <v>1</v>
      </c>
      <c r="G18" s="698"/>
      <c r="H18" s="563"/>
      <c r="I18" s="321"/>
      <c r="J18" s="321"/>
      <c r="K18" s="383"/>
      <c r="L18" s="383"/>
    </row>
    <row r="19" spans="1:12" s="564" customFormat="1" ht="30.4" customHeight="1" x14ac:dyDescent="0.2">
      <c r="A19" s="561"/>
      <c r="B19" s="112">
        <f t="shared" si="0"/>
        <v>10</v>
      </c>
      <c r="C19" s="570" t="s">
        <v>85</v>
      </c>
      <c r="D19" s="419" t="s">
        <v>125</v>
      </c>
      <c r="E19" s="561" t="s">
        <v>19</v>
      </c>
      <c r="F19" s="571">
        <v>1</v>
      </c>
      <c r="G19" s="698"/>
      <c r="H19" s="563"/>
      <c r="I19" s="321"/>
      <c r="J19" s="321"/>
      <c r="K19" s="383"/>
      <c r="L19" s="383"/>
    </row>
    <row r="20" spans="1:12" s="564" customFormat="1" ht="15.75" customHeight="1" x14ac:dyDescent="0.2">
      <c r="A20" s="569"/>
      <c r="B20" s="112">
        <f t="shared" si="0"/>
        <v>11</v>
      </c>
      <c r="C20" s="570" t="s">
        <v>86</v>
      </c>
      <c r="D20" s="284" t="s">
        <v>432</v>
      </c>
      <c r="E20" s="561" t="s">
        <v>19</v>
      </c>
      <c r="F20" s="572">
        <v>6</v>
      </c>
      <c r="G20" s="180"/>
      <c r="H20" s="563"/>
      <c r="I20" s="321"/>
      <c r="J20" s="321"/>
      <c r="K20" s="383"/>
      <c r="L20" s="383"/>
    </row>
    <row r="21" spans="1:12" s="564" customFormat="1" ht="15" customHeight="1" x14ac:dyDescent="0.2">
      <c r="A21" s="878"/>
      <c r="B21" s="878"/>
      <c r="C21" s="878"/>
      <c r="D21" s="878"/>
      <c r="E21" s="878"/>
      <c r="F21" s="878"/>
      <c r="G21" s="878"/>
      <c r="H21" s="878"/>
      <c r="I21" s="878"/>
      <c r="J21" s="878"/>
      <c r="K21" s="878"/>
      <c r="L21" s="878"/>
    </row>
    <row r="22" spans="1:12" s="564" customFormat="1" ht="15.75" customHeight="1" x14ac:dyDescent="0.2">
      <c r="A22" s="569"/>
      <c r="B22" s="112">
        <f>+B20+1</f>
        <v>12</v>
      </c>
      <c r="C22" s="570" t="s">
        <v>87</v>
      </c>
      <c r="D22" s="284" t="s">
        <v>433</v>
      </c>
      <c r="E22" s="561" t="s">
        <v>19</v>
      </c>
      <c r="F22" s="572">
        <v>6</v>
      </c>
      <c r="G22" s="180"/>
      <c r="H22" s="563"/>
      <c r="I22" s="321"/>
      <c r="J22" s="321"/>
      <c r="K22" s="383"/>
      <c r="L22" s="383"/>
    </row>
    <row r="23" spans="1:12" s="564" customFormat="1" ht="15.75" customHeight="1" x14ac:dyDescent="0.2">
      <c r="A23" s="569"/>
      <c r="B23" s="112">
        <f>+B22+1</f>
        <v>13</v>
      </c>
      <c r="C23" s="570" t="s">
        <v>276</v>
      </c>
      <c r="D23" s="284" t="s">
        <v>126</v>
      </c>
      <c r="E23" s="561" t="s">
        <v>19</v>
      </c>
      <c r="F23" s="572">
        <v>5</v>
      </c>
      <c r="G23" s="180"/>
      <c r="H23" s="563"/>
      <c r="I23" s="321"/>
      <c r="J23" s="321"/>
      <c r="K23" s="383"/>
      <c r="L23" s="383"/>
    </row>
    <row r="24" spans="1:12" s="564" customFormat="1" ht="15.75" customHeight="1" x14ac:dyDescent="0.2">
      <c r="A24" s="569"/>
      <c r="B24" s="112">
        <f>+B23+1</f>
        <v>14</v>
      </c>
      <c r="C24" s="570" t="s">
        <v>306</v>
      </c>
      <c r="D24" s="284" t="s">
        <v>310</v>
      </c>
      <c r="E24" s="561" t="s">
        <v>19</v>
      </c>
      <c r="F24" s="572">
        <v>1</v>
      </c>
      <c r="G24" s="180"/>
      <c r="H24" s="563"/>
      <c r="I24" s="321"/>
      <c r="J24" s="321"/>
      <c r="K24" s="383"/>
      <c r="L24" s="383"/>
    </row>
    <row r="25" spans="1:12" s="564" customFormat="1" ht="66.400000000000006" customHeight="1" x14ac:dyDescent="0.2">
      <c r="A25" s="561"/>
      <c r="B25" s="112">
        <f>+B24+1</f>
        <v>15</v>
      </c>
      <c r="C25" s="284" t="s">
        <v>145</v>
      </c>
      <c r="D25" s="285" t="s">
        <v>519</v>
      </c>
      <c r="E25" s="561" t="s">
        <v>19</v>
      </c>
      <c r="F25" s="562">
        <f>6+2</f>
        <v>8</v>
      </c>
      <c r="G25" s="698"/>
      <c r="H25" s="563"/>
      <c r="I25" s="321"/>
      <c r="J25" s="321"/>
      <c r="K25" s="383"/>
      <c r="L25" s="383"/>
    </row>
    <row r="26" spans="1:12" s="564" customFormat="1" ht="15.75" customHeight="1" x14ac:dyDescent="0.2">
      <c r="A26" s="565"/>
      <c r="B26" s="113"/>
      <c r="C26" s="701" t="s">
        <v>1</v>
      </c>
      <c r="D26" s="286" t="s">
        <v>383</v>
      </c>
      <c r="E26" s="565"/>
      <c r="F26" s="573"/>
      <c r="G26" s="179"/>
      <c r="H26" s="567"/>
      <c r="I26" s="325"/>
      <c r="J26" s="325"/>
      <c r="K26" s="318"/>
      <c r="L26" s="318"/>
    </row>
    <row r="27" spans="1:12" s="560" customFormat="1" ht="57.4" customHeight="1" x14ac:dyDescent="0.2">
      <c r="A27" s="569"/>
      <c r="B27" s="112">
        <f>B25+1</f>
        <v>16</v>
      </c>
      <c r="C27" s="570" t="s">
        <v>37</v>
      </c>
      <c r="D27" s="284" t="s">
        <v>519</v>
      </c>
      <c r="E27" s="561" t="s">
        <v>19</v>
      </c>
      <c r="F27" s="700">
        <v>1</v>
      </c>
      <c r="G27" s="180"/>
      <c r="H27" s="563"/>
      <c r="I27" s="321"/>
      <c r="J27" s="321"/>
      <c r="K27" s="383"/>
      <c r="L27" s="383"/>
    </row>
    <row r="28" spans="1:12" s="560" customFormat="1" ht="16.899999999999999" customHeight="1" x14ac:dyDescent="0.2">
      <c r="A28" s="569"/>
      <c r="B28" s="112">
        <f>B27+1</f>
        <v>17</v>
      </c>
      <c r="C28" s="570" t="s">
        <v>36</v>
      </c>
      <c r="D28" s="284" t="s">
        <v>127</v>
      </c>
      <c r="E28" s="561" t="s">
        <v>19</v>
      </c>
      <c r="F28" s="700">
        <v>1</v>
      </c>
      <c r="G28" s="180"/>
      <c r="H28" s="563"/>
      <c r="I28" s="321"/>
      <c r="J28" s="321"/>
      <c r="K28" s="383"/>
      <c r="L28" s="383"/>
    </row>
    <row r="29" spans="1:12" s="560" customFormat="1" ht="16.899999999999999" customHeight="1" x14ac:dyDescent="0.2">
      <c r="A29" s="569"/>
      <c r="B29" s="112">
        <f t="shared" ref="B29:B33" si="1">B28+1</f>
        <v>18</v>
      </c>
      <c r="C29" s="570" t="s">
        <v>43</v>
      </c>
      <c r="D29" s="284" t="s">
        <v>128</v>
      </c>
      <c r="E29" s="561" t="s">
        <v>19</v>
      </c>
      <c r="F29" s="700">
        <v>2</v>
      </c>
      <c r="G29" s="180"/>
      <c r="H29" s="563"/>
      <c r="I29" s="321"/>
      <c r="J29" s="321"/>
      <c r="K29" s="383"/>
      <c r="L29" s="383"/>
    </row>
    <row r="30" spans="1:12" s="564" customFormat="1" ht="30.4" customHeight="1" x14ac:dyDescent="0.2">
      <c r="A30" s="561"/>
      <c r="B30" s="112">
        <f t="shared" si="1"/>
        <v>19</v>
      </c>
      <c r="C30" s="570" t="s">
        <v>47</v>
      </c>
      <c r="D30" s="419" t="s">
        <v>129</v>
      </c>
      <c r="E30" s="561" t="s">
        <v>19</v>
      </c>
      <c r="F30" s="571">
        <v>1</v>
      </c>
      <c r="G30" s="698"/>
      <c r="H30" s="563"/>
      <c r="I30" s="321"/>
      <c r="J30" s="321"/>
      <c r="K30" s="383"/>
      <c r="L30" s="383"/>
    </row>
    <row r="31" spans="1:12" s="560" customFormat="1" ht="16.899999999999999" customHeight="1" x14ac:dyDescent="0.2">
      <c r="A31" s="569"/>
      <c r="B31" s="112">
        <f t="shared" si="1"/>
        <v>20</v>
      </c>
      <c r="C31" s="570" t="s">
        <v>81</v>
      </c>
      <c r="D31" s="284" t="s">
        <v>130</v>
      </c>
      <c r="E31" s="561" t="s">
        <v>19</v>
      </c>
      <c r="F31" s="700">
        <v>1</v>
      </c>
      <c r="G31" s="180"/>
      <c r="H31" s="563"/>
      <c r="I31" s="321"/>
      <c r="J31" s="321"/>
      <c r="K31" s="383"/>
      <c r="L31" s="383"/>
    </row>
    <row r="32" spans="1:12" s="560" customFormat="1" ht="16.899999999999999" customHeight="1" x14ac:dyDescent="0.2">
      <c r="A32" s="569"/>
      <c r="B32" s="112">
        <f t="shared" si="1"/>
        <v>21</v>
      </c>
      <c r="C32" s="570" t="s">
        <v>82</v>
      </c>
      <c r="D32" s="284" t="s">
        <v>432</v>
      </c>
      <c r="E32" s="561" t="s">
        <v>19</v>
      </c>
      <c r="F32" s="700">
        <v>6</v>
      </c>
      <c r="G32" s="180"/>
      <c r="H32" s="563"/>
      <c r="I32" s="321"/>
      <c r="J32" s="321"/>
      <c r="K32" s="383"/>
      <c r="L32" s="383"/>
    </row>
    <row r="33" spans="1:12" s="560" customFormat="1" ht="16.899999999999999" customHeight="1" x14ac:dyDescent="0.2">
      <c r="A33" s="569"/>
      <c r="B33" s="112">
        <f t="shared" si="1"/>
        <v>22</v>
      </c>
      <c r="C33" s="570" t="s">
        <v>83</v>
      </c>
      <c r="D33" s="284" t="s">
        <v>433</v>
      </c>
      <c r="E33" s="561" t="s">
        <v>19</v>
      </c>
      <c r="F33" s="700">
        <v>6</v>
      </c>
      <c r="G33" s="180"/>
      <c r="H33" s="563"/>
      <c r="I33" s="321"/>
      <c r="J33" s="321"/>
      <c r="K33" s="383"/>
      <c r="L33" s="383"/>
    </row>
    <row r="34" spans="1:12" s="564" customFormat="1" ht="66.400000000000006" customHeight="1" x14ac:dyDescent="0.2">
      <c r="A34" s="561"/>
      <c r="B34" s="112">
        <f t="shared" ref="B34" si="2">B33+1</f>
        <v>23</v>
      </c>
      <c r="C34" s="284" t="s">
        <v>412</v>
      </c>
      <c r="D34" s="285" t="s">
        <v>520</v>
      </c>
      <c r="E34" s="561" t="s">
        <v>19</v>
      </c>
      <c r="F34" s="562">
        <f>32+6</f>
        <v>38</v>
      </c>
      <c r="G34" s="698"/>
      <c r="H34" s="563"/>
      <c r="I34" s="321"/>
      <c r="J34" s="321"/>
      <c r="K34" s="383"/>
      <c r="L34" s="383"/>
    </row>
    <row r="35" spans="1:12" s="564" customFormat="1" ht="15" customHeight="1" x14ac:dyDescent="0.2">
      <c r="A35" s="878"/>
      <c r="B35" s="878"/>
      <c r="C35" s="878"/>
      <c r="D35" s="878"/>
      <c r="E35" s="878"/>
      <c r="F35" s="878"/>
      <c r="G35" s="878"/>
      <c r="H35" s="878"/>
      <c r="I35" s="878"/>
      <c r="J35" s="878"/>
      <c r="K35" s="878"/>
      <c r="L35" s="878"/>
    </row>
    <row r="36" spans="1:12" s="564" customFormat="1" ht="17.850000000000001" customHeight="1" x14ac:dyDescent="0.2">
      <c r="A36" s="565"/>
      <c r="B36" s="113"/>
      <c r="C36" s="566" t="s">
        <v>1</v>
      </c>
      <c r="D36" s="286" t="s">
        <v>383</v>
      </c>
      <c r="E36" s="565"/>
      <c r="F36" s="574"/>
      <c r="G36" s="179"/>
      <c r="H36" s="567"/>
      <c r="I36" s="154"/>
      <c r="J36" s="154"/>
      <c r="K36" s="568"/>
      <c r="L36" s="568"/>
    </row>
    <row r="37" spans="1:12" s="560" customFormat="1" ht="57.4" customHeight="1" x14ac:dyDescent="0.2">
      <c r="A37" s="569"/>
      <c r="B37" s="112">
        <f>B34+1</f>
        <v>24</v>
      </c>
      <c r="C37" s="570" t="s">
        <v>37</v>
      </c>
      <c r="D37" s="284" t="s">
        <v>520</v>
      </c>
      <c r="E37" s="561" t="s">
        <v>19</v>
      </c>
      <c r="F37" s="700">
        <v>2</v>
      </c>
      <c r="G37" s="180"/>
      <c r="H37" s="563"/>
      <c r="I37" s="321"/>
      <c r="J37" s="321"/>
      <c r="K37" s="383"/>
      <c r="L37" s="383"/>
    </row>
    <row r="38" spans="1:12" s="560" customFormat="1" ht="18" customHeight="1" x14ac:dyDescent="0.2">
      <c r="A38" s="569"/>
      <c r="B38" s="112">
        <f>B37+1</f>
        <v>25</v>
      </c>
      <c r="C38" s="570" t="s">
        <v>36</v>
      </c>
      <c r="D38" s="284" t="s">
        <v>146</v>
      </c>
      <c r="E38" s="561" t="s">
        <v>19</v>
      </c>
      <c r="F38" s="700">
        <v>1</v>
      </c>
      <c r="G38" s="180"/>
      <c r="H38" s="563"/>
      <c r="I38" s="321"/>
      <c r="J38" s="321"/>
      <c r="K38" s="383"/>
      <c r="L38" s="383"/>
    </row>
    <row r="39" spans="1:12" s="560" customFormat="1" ht="18" customHeight="1" x14ac:dyDescent="0.2">
      <c r="A39" s="569"/>
      <c r="B39" s="112">
        <f t="shared" ref="B39:B43" si="3">B38+1</f>
        <v>26</v>
      </c>
      <c r="C39" s="570" t="s">
        <v>43</v>
      </c>
      <c r="D39" s="284" t="s">
        <v>128</v>
      </c>
      <c r="E39" s="561" t="s">
        <v>19</v>
      </c>
      <c r="F39" s="700">
        <v>2</v>
      </c>
      <c r="G39" s="180"/>
      <c r="H39" s="563"/>
      <c r="I39" s="321"/>
      <c r="J39" s="321"/>
      <c r="K39" s="383"/>
      <c r="L39" s="383"/>
    </row>
    <row r="40" spans="1:12" s="564" customFormat="1" ht="30.4" customHeight="1" x14ac:dyDescent="0.2">
      <c r="A40" s="561"/>
      <c r="B40" s="112">
        <f t="shared" si="3"/>
        <v>27</v>
      </c>
      <c r="C40" s="570" t="s">
        <v>47</v>
      </c>
      <c r="D40" s="419" t="s">
        <v>312</v>
      </c>
      <c r="E40" s="561" t="s">
        <v>19</v>
      </c>
      <c r="F40" s="571">
        <v>1</v>
      </c>
      <c r="G40" s="698"/>
      <c r="H40" s="563"/>
      <c r="I40" s="321"/>
      <c r="J40" s="321"/>
      <c r="K40" s="383"/>
      <c r="L40" s="383"/>
    </row>
    <row r="41" spans="1:12" s="560" customFormat="1" ht="18" customHeight="1" x14ac:dyDescent="0.2">
      <c r="A41" s="569"/>
      <c r="B41" s="112">
        <f t="shared" si="3"/>
        <v>28</v>
      </c>
      <c r="C41" s="570" t="s">
        <v>81</v>
      </c>
      <c r="D41" s="284" t="s">
        <v>130</v>
      </c>
      <c r="E41" s="561" t="s">
        <v>19</v>
      </c>
      <c r="F41" s="700">
        <v>1</v>
      </c>
      <c r="G41" s="180"/>
      <c r="H41" s="563"/>
      <c r="I41" s="321"/>
      <c r="J41" s="321"/>
      <c r="K41" s="383"/>
      <c r="L41" s="383"/>
    </row>
    <row r="42" spans="1:12" s="560" customFormat="1" ht="18" customHeight="1" x14ac:dyDescent="0.2">
      <c r="A42" s="569"/>
      <c r="B42" s="112">
        <f t="shared" si="3"/>
        <v>29</v>
      </c>
      <c r="C42" s="570" t="s">
        <v>82</v>
      </c>
      <c r="D42" s="284" t="s">
        <v>432</v>
      </c>
      <c r="E42" s="561" t="s">
        <v>19</v>
      </c>
      <c r="F42" s="700">
        <v>6</v>
      </c>
      <c r="G42" s="180"/>
      <c r="H42" s="563"/>
      <c r="I42" s="321"/>
      <c r="J42" s="321"/>
      <c r="K42" s="383"/>
      <c r="L42" s="383"/>
    </row>
    <row r="43" spans="1:12" s="560" customFormat="1" ht="18" customHeight="1" x14ac:dyDescent="0.2">
      <c r="A43" s="569"/>
      <c r="B43" s="112">
        <f t="shared" si="3"/>
        <v>30</v>
      </c>
      <c r="C43" s="570" t="s">
        <v>83</v>
      </c>
      <c r="D43" s="284" t="s">
        <v>433</v>
      </c>
      <c r="E43" s="561" t="s">
        <v>19</v>
      </c>
      <c r="F43" s="700">
        <v>6</v>
      </c>
      <c r="G43" s="180"/>
      <c r="H43" s="563"/>
      <c r="I43" s="321"/>
      <c r="J43" s="321"/>
      <c r="K43" s="383"/>
      <c r="L43" s="383"/>
    </row>
    <row r="44" spans="1:12" s="564" customFormat="1" ht="46.5" customHeight="1" x14ac:dyDescent="0.2">
      <c r="A44" s="561"/>
      <c r="B44" s="112">
        <f>B43+1</f>
        <v>31</v>
      </c>
      <c r="C44" s="284" t="s">
        <v>413</v>
      </c>
      <c r="D44" s="288" t="s">
        <v>521</v>
      </c>
      <c r="E44" s="561" t="s">
        <v>19</v>
      </c>
      <c r="F44" s="562">
        <f>57+12</f>
        <v>69</v>
      </c>
      <c r="G44" s="698"/>
      <c r="H44" s="563"/>
      <c r="I44" s="321"/>
      <c r="J44" s="321"/>
      <c r="K44" s="383"/>
      <c r="L44" s="383"/>
    </row>
    <row r="45" spans="1:12" s="564" customFormat="1" ht="18" customHeight="1" x14ac:dyDescent="0.2">
      <c r="A45" s="565"/>
      <c r="B45" s="113"/>
      <c r="C45" s="566" t="s">
        <v>1</v>
      </c>
      <c r="D45" s="286" t="s">
        <v>382</v>
      </c>
      <c r="E45" s="565"/>
      <c r="F45" s="574"/>
      <c r="G45" s="179"/>
      <c r="H45" s="567"/>
      <c r="I45" s="325"/>
      <c r="J45" s="325"/>
      <c r="K45" s="318"/>
      <c r="L45" s="318"/>
    </row>
    <row r="46" spans="1:12" s="564" customFormat="1" ht="30.4" customHeight="1" x14ac:dyDescent="0.2">
      <c r="A46" s="561"/>
      <c r="B46" s="112">
        <f>+B44+1</f>
        <v>32</v>
      </c>
      <c r="C46" s="570" t="s">
        <v>37</v>
      </c>
      <c r="D46" s="419" t="s">
        <v>521</v>
      </c>
      <c r="E46" s="561" t="s">
        <v>19</v>
      </c>
      <c r="F46" s="571">
        <v>3</v>
      </c>
      <c r="G46" s="698"/>
      <c r="H46" s="563"/>
      <c r="I46" s="321"/>
      <c r="J46" s="321"/>
      <c r="K46" s="383"/>
      <c r="L46" s="383"/>
    </row>
    <row r="47" spans="1:12" s="560" customFormat="1" ht="18" customHeight="1" x14ac:dyDescent="0.2">
      <c r="A47" s="569"/>
      <c r="B47" s="112">
        <f>+B46+1</f>
        <v>33</v>
      </c>
      <c r="C47" s="570" t="s">
        <v>36</v>
      </c>
      <c r="D47" s="284" t="s">
        <v>432</v>
      </c>
      <c r="E47" s="561" t="s">
        <v>19</v>
      </c>
      <c r="F47" s="700">
        <v>15</v>
      </c>
      <c r="G47" s="180"/>
      <c r="H47" s="563"/>
      <c r="I47" s="321"/>
      <c r="J47" s="321"/>
      <c r="K47" s="383"/>
      <c r="L47" s="383"/>
    </row>
    <row r="48" spans="1:12" s="560" customFormat="1" ht="18" customHeight="1" x14ac:dyDescent="0.2">
      <c r="A48" s="569"/>
      <c r="B48" s="112">
        <f>+B47+1</f>
        <v>34</v>
      </c>
      <c r="C48" s="570" t="s">
        <v>43</v>
      </c>
      <c r="D48" s="284" t="s">
        <v>433</v>
      </c>
      <c r="E48" s="561" t="s">
        <v>19</v>
      </c>
      <c r="F48" s="700">
        <v>15</v>
      </c>
      <c r="G48" s="180"/>
      <c r="H48" s="563"/>
      <c r="I48" s="321"/>
      <c r="J48" s="321"/>
      <c r="K48" s="383"/>
      <c r="L48" s="383"/>
    </row>
    <row r="49" spans="1:12" s="560" customFormat="1" ht="36.75" customHeight="1" x14ac:dyDescent="0.2">
      <c r="A49" s="561"/>
      <c r="B49" s="112">
        <f>+B48+1</f>
        <v>35</v>
      </c>
      <c r="C49" s="284" t="s">
        <v>414</v>
      </c>
      <c r="D49" s="288" t="s">
        <v>131</v>
      </c>
      <c r="E49" s="561" t="s">
        <v>19</v>
      </c>
      <c r="F49" s="562">
        <f>30+6</f>
        <v>36</v>
      </c>
      <c r="G49" s="698"/>
      <c r="H49" s="563"/>
      <c r="I49" s="321"/>
      <c r="J49" s="321"/>
      <c r="K49" s="383"/>
      <c r="L49" s="383"/>
    </row>
    <row r="50" spans="1:12" s="564" customFormat="1" ht="15" customHeight="1" x14ac:dyDescent="0.2">
      <c r="A50" s="878"/>
      <c r="B50" s="878"/>
      <c r="C50" s="878"/>
      <c r="D50" s="878"/>
      <c r="E50" s="878"/>
      <c r="F50" s="878"/>
      <c r="G50" s="878"/>
      <c r="H50" s="878"/>
      <c r="I50" s="878"/>
      <c r="J50" s="878"/>
      <c r="K50" s="878"/>
      <c r="L50" s="878"/>
    </row>
    <row r="51" spans="1:12" s="564" customFormat="1" ht="16.5" customHeight="1" x14ac:dyDescent="0.2">
      <c r="A51" s="565"/>
      <c r="B51" s="113"/>
      <c r="C51" s="566" t="s">
        <v>1</v>
      </c>
      <c r="D51" s="286" t="s">
        <v>381</v>
      </c>
      <c r="E51" s="565"/>
      <c r="F51" s="574"/>
      <c r="G51" s="179"/>
      <c r="H51" s="567"/>
      <c r="I51" s="154"/>
      <c r="J51" s="154"/>
      <c r="K51" s="568"/>
      <c r="L51" s="568"/>
    </row>
    <row r="52" spans="1:12" s="564" customFormat="1" ht="30.4" customHeight="1" x14ac:dyDescent="0.2">
      <c r="A52" s="561"/>
      <c r="B52" s="112">
        <f>+B49+1</f>
        <v>36</v>
      </c>
      <c r="C52" s="570" t="s">
        <v>37</v>
      </c>
      <c r="D52" s="419" t="s">
        <v>131</v>
      </c>
      <c r="E52" s="561" t="s">
        <v>19</v>
      </c>
      <c r="F52" s="571">
        <v>3</v>
      </c>
      <c r="G52" s="698"/>
      <c r="H52" s="563"/>
      <c r="I52" s="321"/>
      <c r="J52" s="321"/>
      <c r="K52" s="383"/>
      <c r="L52" s="383"/>
    </row>
    <row r="53" spans="1:12" s="560" customFormat="1" ht="16.899999999999999" customHeight="1" x14ac:dyDescent="0.2">
      <c r="A53" s="569"/>
      <c r="B53" s="112">
        <f t="shared" si="0"/>
        <v>37</v>
      </c>
      <c r="C53" s="570" t="s">
        <v>36</v>
      </c>
      <c r="D53" s="284" t="s">
        <v>432</v>
      </c>
      <c r="E53" s="561" t="s">
        <v>19</v>
      </c>
      <c r="F53" s="700">
        <v>15</v>
      </c>
      <c r="G53" s="180"/>
      <c r="H53" s="563"/>
      <c r="I53" s="321"/>
      <c r="J53" s="321"/>
      <c r="K53" s="383"/>
      <c r="L53" s="383"/>
    </row>
    <row r="54" spans="1:12" s="560" customFormat="1" ht="16.899999999999999" customHeight="1" x14ac:dyDescent="0.2">
      <c r="A54" s="569"/>
      <c r="B54" s="112">
        <f t="shared" si="0"/>
        <v>38</v>
      </c>
      <c r="C54" s="570" t="s">
        <v>43</v>
      </c>
      <c r="D54" s="284" t="s">
        <v>433</v>
      </c>
      <c r="E54" s="561" t="s">
        <v>19</v>
      </c>
      <c r="F54" s="700">
        <v>15</v>
      </c>
      <c r="G54" s="180"/>
      <c r="H54" s="563"/>
      <c r="I54" s="321"/>
      <c r="J54" s="321"/>
      <c r="K54" s="383"/>
      <c r="L54" s="383"/>
    </row>
    <row r="55" spans="1:12" s="564" customFormat="1" ht="46.5" customHeight="1" x14ac:dyDescent="0.2">
      <c r="A55" s="561"/>
      <c r="B55" s="112">
        <f t="shared" si="0"/>
        <v>39</v>
      </c>
      <c r="C55" s="284" t="s">
        <v>415</v>
      </c>
      <c r="D55" s="288" t="s">
        <v>168</v>
      </c>
      <c r="E55" s="561" t="s">
        <v>19</v>
      </c>
      <c r="F55" s="562">
        <f>18+6</f>
        <v>24</v>
      </c>
      <c r="G55" s="698"/>
      <c r="H55" s="563"/>
      <c r="I55" s="321"/>
      <c r="J55" s="321"/>
      <c r="K55" s="383"/>
      <c r="L55" s="383"/>
    </row>
    <row r="56" spans="1:12" s="564" customFormat="1" ht="18" customHeight="1" x14ac:dyDescent="0.2">
      <c r="A56" s="565"/>
      <c r="B56" s="113"/>
      <c r="C56" s="566" t="s">
        <v>1</v>
      </c>
      <c r="D56" s="286" t="s">
        <v>380</v>
      </c>
      <c r="E56" s="565"/>
      <c r="F56" s="574"/>
      <c r="G56" s="179"/>
      <c r="H56" s="567"/>
      <c r="I56" s="325"/>
      <c r="J56" s="325"/>
      <c r="K56" s="318"/>
      <c r="L56" s="318"/>
    </row>
    <row r="57" spans="1:12" s="560" customFormat="1" ht="41.25" customHeight="1" x14ac:dyDescent="0.2">
      <c r="A57" s="569"/>
      <c r="B57" s="112">
        <f>+B55+1</f>
        <v>40</v>
      </c>
      <c r="C57" s="570" t="s">
        <v>37</v>
      </c>
      <c r="D57" s="284" t="s">
        <v>168</v>
      </c>
      <c r="E57" s="561" t="s">
        <v>19</v>
      </c>
      <c r="F57" s="700">
        <v>3</v>
      </c>
      <c r="G57" s="180"/>
      <c r="H57" s="563"/>
      <c r="I57" s="321"/>
      <c r="J57" s="321"/>
      <c r="K57" s="383"/>
      <c r="L57" s="383"/>
    </row>
    <row r="58" spans="1:12" s="560" customFormat="1" ht="16.899999999999999" customHeight="1" x14ac:dyDescent="0.2">
      <c r="A58" s="569"/>
      <c r="B58" s="112">
        <f t="shared" si="0"/>
        <v>41</v>
      </c>
      <c r="C58" s="570" t="s">
        <v>36</v>
      </c>
      <c r="D58" s="284" t="s">
        <v>132</v>
      </c>
      <c r="E58" s="561" t="s">
        <v>19</v>
      </c>
      <c r="F58" s="700">
        <v>15</v>
      </c>
      <c r="G58" s="180"/>
      <c r="H58" s="563"/>
      <c r="I58" s="321"/>
      <c r="J58" s="321"/>
      <c r="K58" s="383"/>
      <c r="L58" s="383"/>
    </row>
    <row r="59" spans="1:12" s="560" customFormat="1" ht="16.899999999999999" customHeight="1" x14ac:dyDescent="0.2">
      <c r="A59" s="569"/>
      <c r="B59" s="112">
        <f t="shared" si="0"/>
        <v>42</v>
      </c>
      <c r="C59" s="570" t="s">
        <v>43</v>
      </c>
      <c r="D59" s="284" t="s">
        <v>432</v>
      </c>
      <c r="E59" s="561" t="s">
        <v>19</v>
      </c>
      <c r="F59" s="700">
        <v>15</v>
      </c>
      <c r="G59" s="180"/>
      <c r="H59" s="563"/>
      <c r="I59" s="321"/>
      <c r="J59" s="321"/>
      <c r="K59" s="383"/>
      <c r="L59" s="383"/>
    </row>
    <row r="60" spans="1:12" s="560" customFormat="1" ht="16.899999999999999" customHeight="1" x14ac:dyDescent="0.2">
      <c r="A60" s="569"/>
      <c r="B60" s="112">
        <f t="shared" si="0"/>
        <v>43</v>
      </c>
      <c r="C60" s="570" t="s">
        <v>47</v>
      </c>
      <c r="D60" s="284" t="s">
        <v>433</v>
      </c>
      <c r="E60" s="561" t="s">
        <v>19</v>
      </c>
      <c r="F60" s="700">
        <v>15</v>
      </c>
      <c r="G60" s="180"/>
      <c r="H60" s="563"/>
      <c r="I60" s="321"/>
      <c r="J60" s="321"/>
      <c r="K60" s="383"/>
      <c r="L60" s="383"/>
    </row>
    <row r="61" spans="1:12" s="560" customFormat="1" ht="16.899999999999999" customHeight="1" x14ac:dyDescent="0.2">
      <c r="A61" s="569"/>
      <c r="B61" s="112">
        <f t="shared" si="0"/>
        <v>44</v>
      </c>
      <c r="C61" s="570" t="s">
        <v>81</v>
      </c>
      <c r="D61" s="284" t="s">
        <v>133</v>
      </c>
      <c r="E61" s="561" t="s">
        <v>19</v>
      </c>
      <c r="F61" s="700">
        <v>15</v>
      </c>
      <c r="G61" s="180"/>
      <c r="H61" s="563"/>
      <c r="I61" s="321"/>
      <c r="J61" s="321"/>
      <c r="K61" s="383"/>
      <c r="L61" s="383"/>
    </row>
    <row r="62" spans="1:12" s="564" customFormat="1" ht="51.4" customHeight="1" x14ac:dyDescent="0.2">
      <c r="A62" s="561"/>
      <c r="B62" s="112">
        <f>+B61+1</f>
        <v>45</v>
      </c>
      <c r="C62" s="284" t="s">
        <v>494</v>
      </c>
      <c r="D62" s="285" t="s">
        <v>545</v>
      </c>
      <c r="E62" s="561" t="s">
        <v>19</v>
      </c>
      <c r="F62" s="562">
        <v>9</v>
      </c>
      <c r="G62" s="698"/>
      <c r="H62" s="563"/>
      <c r="I62" s="747"/>
      <c r="J62" s="321"/>
      <c r="K62" s="383"/>
      <c r="L62" s="383"/>
    </row>
    <row r="63" spans="1:12" s="564" customFormat="1" ht="15" customHeight="1" x14ac:dyDescent="0.2">
      <c r="A63" s="565"/>
      <c r="B63" s="113"/>
      <c r="C63" s="566" t="s">
        <v>1</v>
      </c>
      <c r="D63" s="610" t="s">
        <v>527</v>
      </c>
      <c r="E63" s="565"/>
      <c r="F63" s="699"/>
      <c r="G63" s="179"/>
      <c r="H63" s="567"/>
      <c r="I63" s="325"/>
      <c r="J63" s="325"/>
      <c r="K63" s="318"/>
      <c r="L63" s="318"/>
    </row>
    <row r="64" spans="1:12" s="564" customFormat="1" ht="48" x14ac:dyDescent="0.2">
      <c r="A64" s="561"/>
      <c r="B64" s="112">
        <f>+B62+1</f>
        <v>46</v>
      </c>
      <c r="C64" s="570" t="s">
        <v>37</v>
      </c>
      <c r="D64" s="419" t="s">
        <v>545</v>
      </c>
      <c r="E64" s="561" t="s">
        <v>19</v>
      </c>
      <c r="F64" s="562">
        <v>1</v>
      </c>
      <c r="G64" s="698"/>
      <c r="H64" s="563"/>
      <c r="I64" s="321"/>
      <c r="J64" s="321"/>
      <c r="K64" s="383"/>
      <c r="L64" s="383"/>
    </row>
    <row r="65" spans="1:12" s="564" customFormat="1" ht="15" customHeight="1" x14ac:dyDescent="0.2">
      <c r="A65" s="878"/>
      <c r="B65" s="878"/>
      <c r="C65" s="878"/>
      <c r="D65" s="878"/>
      <c r="E65" s="878"/>
      <c r="F65" s="878"/>
      <c r="G65" s="878"/>
      <c r="H65" s="878"/>
      <c r="I65" s="878"/>
      <c r="J65" s="878"/>
      <c r="K65" s="878"/>
      <c r="L65" s="878"/>
    </row>
    <row r="66" spans="1:12" s="564" customFormat="1" ht="30.4" customHeight="1" x14ac:dyDescent="0.2">
      <c r="A66" s="561"/>
      <c r="B66" s="112">
        <f>+B64+1</f>
        <v>47</v>
      </c>
      <c r="C66" s="570" t="s">
        <v>36</v>
      </c>
      <c r="D66" s="419" t="s">
        <v>118</v>
      </c>
      <c r="E66" s="561" t="s">
        <v>19</v>
      </c>
      <c r="F66" s="700">
        <v>3</v>
      </c>
      <c r="G66" s="698"/>
      <c r="H66" s="563"/>
      <c r="I66" s="321"/>
      <c r="J66" s="321"/>
      <c r="K66" s="383"/>
      <c r="L66" s="383"/>
    </row>
    <row r="67" spans="1:12" s="564" customFormat="1" ht="15.75" customHeight="1" x14ac:dyDescent="0.2">
      <c r="A67" s="569"/>
      <c r="B67" s="112">
        <f t="shared" ref="B67:B74" si="4">+B66+1</f>
        <v>48</v>
      </c>
      <c r="C67" s="570" t="s">
        <v>43</v>
      </c>
      <c r="D67" s="284" t="s">
        <v>119</v>
      </c>
      <c r="E67" s="561" t="s">
        <v>19</v>
      </c>
      <c r="F67" s="700">
        <v>1</v>
      </c>
      <c r="G67" s="180"/>
      <c r="H67" s="563"/>
      <c r="I67" s="321"/>
      <c r="J67" s="321"/>
      <c r="K67" s="383"/>
      <c r="L67" s="383"/>
    </row>
    <row r="68" spans="1:12" s="564" customFormat="1" ht="15.75" customHeight="1" x14ac:dyDescent="0.2">
      <c r="A68" s="569"/>
      <c r="B68" s="112">
        <f t="shared" si="4"/>
        <v>49</v>
      </c>
      <c r="C68" s="570" t="s">
        <v>47</v>
      </c>
      <c r="D68" s="284" t="s">
        <v>120</v>
      </c>
      <c r="E68" s="561" t="s">
        <v>19</v>
      </c>
      <c r="F68" s="700">
        <v>2</v>
      </c>
      <c r="G68" s="180"/>
      <c r="H68" s="563"/>
      <c r="I68" s="321"/>
      <c r="J68" s="321"/>
      <c r="K68" s="383"/>
      <c r="L68" s="383"/>
    </row>
    <row r="69" spans="1:12" s="564" customFormat="1" ht="15.75" customHeight="1" x14ac:dyDescent="0.2">
      <c r="A69" s="569"/>
      <c r="B69" s="112">
        <f t="shared" si="4"/>
        <v>50</v>
      </c>
      <c r="C69" s="570" t="s">
        <v>81</v>
      </c>
      <c r="D69" s="284" t="s">
        <v>121</v>
      </c>
      <c r="E69" s="561" t="s">
        <v>19</v>
      </c>
      <c r="F69" s="700">
        <v>1</v>
      </c>
      <c r="G69" s="180"/>
      <c r="H69" s="563"/>
      <c r="I69" s="321"/>
      <c r="J69" s="321"/>
      <c r="K69" s="383"/>
      <c r="L69" s="383"/>
    </row>
    <row r="70" spans="1:12" s="564" customFormat="1" ht="37.9" customHeight="1" x14ac:dyDescent="0.2">
      <c r="A70" s="569"/>
      <c r="B70" s="112">
        <f t="shared" si="4"/>
        <v>51</v>
      </c>
      <c r="C70" s="570" t="s">
        <v>82</v>
      </c>
      <c r="D70" s="284" t="s">
        <v>122</v>
      </c>
      <c r="E70" s="561" t="s">
        <v>19</v>
      </c>
      <c r="F70" s="572">
        <v>1</v>
      </c>
      <c r="G70" s="180"/>
      <c r="H70" s="563"/>
      <c r="I70" s="321"/>
      <c r="J70" s="321"/>
      <c r="K70" s="383"/>
      <c r="L70" s="383"/>
    </row>
    <row r="71" spans="1:12" s="560" customFormat="1" ht="15.75" customHeight="1" x14ac:dyDescent="0.2">
      <c r="A71" s="569"/>
      <c r="B71" s="112">
        <f t="shared" si="4"/>
        <v>52</v>
      </c>
      <c r="C71" s="570" t="s">
        <v>83</v>
      </c>
      <c r="D71" s="284" t="s">
        <v>123</v>
      </c>
      <c r="E71" s="561" t="s">
        <v>19</v>
      </c>
      <c r="F71" s="700">
        <v>1</v>
      </c>
      <c r="G71" s="180"/>
      <c r="H71" s="563"/>
      <c r="I71" s="321"/>
      <c r="J71" s="321"/>
      <c r="K71" s="383"/>
      <c r="L71" s="383"/>
    </row>
    <row r="72" spans="1:12" s="564" customFormat="1" ht="30.4" customHeight="1" x14ac:dyDescent="0.2">
      <c r="A72" s="561"/>
      <c r="B72" s="112">
        <f t="shared" si="4"/>
        <v>53</v>
      </c>
      <c r="C72" s="570" t="s">
        <v>84</v>
      </c>
      <c r="D72" s="419" t="s">
        <v>124</v>
      </c>
      <c r="E72" s="561" t="s">
        <v>19</v>
      </c>
      <c r="F72" s="700">
        <v>1</v>
      </c>
      <c r="G72" s="698"/>
      <c r="H72" s="563"/>
      <c r="I72" s="321"/>
      <c r="J72" s="321"/>
      <c r="K72" s="383"/>
      <c r="L72" s="383"/>
    </row>
    <row r="73" spans="1:12" s="564" customFormat="1" ht="30.4" customHeight="1" x14ac:dyDescent="0.2">
      <c r="A73" s="561"/>
      <c r="B73" s="112">
        <f t="shared" si="4"/>
        <v>54</v>
      </c>
      <c r="C73" s="570" t="s">
        <v>85</v>
      </c>
      <c r="D73" s="419" t="s">
        <v>125</v>
      </c>
      <c r="E73" s="561" t="s">
        <v>19</v>
      </c>
      <c r="F73" s="700">
        <v>1</v>
      </c>
      <c r="G73" s="698"/>
      <c r="H73" s="563"/>
      <c r="I73" s="321"/>
      <c r="J73" s="321"/>
      <c r="K73" s="383"/>
      <c r="L73" s="383"/>
    </row>
    <row r="74" spans="1:12" s="564" customFormat="1" ht="15.75" customHeight="1" x14ac:dyDescent="0.2">
      <c r="A74" s="569"/>
      <c r="B74" s="112">
        <f t="shared" si="4"/>
        <v>55</v>
      </c>
      <c r="C74" s="570" t="s">
        <v>86</v>
      </c>
      <c r="D74" s="284" t="s">
        <v>524</v>
      </c>
      <c r="E74" s="561" t="s">
        <v>19</v>
      </c>
      <c r="F74" s="572">
        <v>6</v>
      </c>
      <c r="G74" s="180"/>
      <c r="H74" s="563"/>
      <c r="I74" s="321"/>
      <c r="J74" s="321"/>
      <c r="K74" s="383"/>
      <c r="L74" s="383"/>
    </row>
    <row r="75" spans="1:12" s="564" customFormat="1" ht="15.75" customHeight="1" x14ac:dyDescent="0.2">
      <c r="A75" s="569"/>
      <c r="B75" s="112">
        <f>+B74+1</f>
        <v>56</v>
      </c>
      <c r="C75" s="570" t="s">
        <v>87</v>
      </c>
      <c r="D75" s="284" t="s">
        <v>433</v>
      </c>
      <c r="E75" s="561" t="s">
        <v>19</v>
      </c>
      <c r="F75" s="572">
        <v>6</v>
      </c>
      <c r="G75" s="180"/>
      <c r="H75" s="563"/>
      <c r="I75" s="321"/>
      <c r="J75" s="321"/>
      <c r="K75" s="383"/>
      <c r="L75" s="383"/>
    </row>
    <row r="76" spans="1:12" s="564" customFormat="1" ht="66.400000000000006" customHeight="1" x14ac:dyDescent="0.2">
      <c r="A76" s="561"/>
      <c r="B76" s="112">
        <f>+B75+1</f>
        <v>57</v>
      </c>
      <c r="C76" s="284" t="s">
        <v>495</v>
      </c>
      <c r="D76" s="285" t="s">
        <v>546</v>
      </c>
      <c r="E76" s="561" t="s">
        <v>19</v>
      </c>
      <c r="F76" s="572">
        <v>3</v>
      </c>
      <c r="G76" s="698"/>
      <c r="H76" s="563"/>
      <c r="I76" s="321"/>
      <c r="J76" s="321"/>
      <c r="K76" s="383"/>
      <c r="L76" s="383"/>
    </row>
    <row r="77" spans="1:12" s="564" customFormat="1" ht="15.75" customHeight="1" x14ac:dyDescent="0.2">
      <c r="A77" s="565"/>
      <c r="B77" s="113"/>
      <c r="C77" s="701" t="s">
        <v>1</v>
      </c>
      <c r="D77" s="286" t="s">
        <v>526</v>
      </c>
      <c r="E77" s="565"/>
      <c r="F77" s="699"/>
      <c r="G77" s="179"/>
      <c r="H77" s="567"/>
      <c r="I77" s="325"/>
      <c r="J77" s="325"/>
      <c r="K77" s="318"/>
      <c r="L77" s="318"/>
    </row>
    <row r="78" spans="1:12" s="560" customFormat="1" ht="57.4" customHeight="1" x14ac:dyDescent="0.2">
      <c r="A78" s="569"/>
      <c r="B78" s="112">
        <f>B76+1</f>
        <v>58</v>
      </c>
      <c r="C78" s="570" t="s">
        <v>37</v>
      </c>
      <c r="D78" s="284" t="s">
        <v>546</v>
      </c>
      <c r="E78" s="561" t="s">
        <v>19</v>
      </c>
      <c r="F78" s="700">
        <v>1</v>
      </c>
      <c r="G78" s="180"/>
      <c r="H78" s="563"/>
      <c r="I78" s="321"/>
      <c r="J78" s="321"/>
      <c r="K78" s="383"/>
      <c r="L78" s="383"/>
    </row>
    <row r="79" spans="1:12" s="564" customFormat="1" ht="15" customHeight="1" x14ac:dyDescent="0.2">
      <c r="A79" s="878"/>
      <c r="B79" s="878"/>
      <c r="C79" s="878"/>
      <c r="D79" s="878"/>
      <c r="E79" s="878"/>
      <c r="F79" s="878"/>
      <c r="G79" s="878"/>
      <c r="H79" s="878"/>
      <c r="I79" s="878"/>
      <c r="J79" s="878"/>
      <c r="K79" s="878"/>
      <c r="L79" s="878"/>
    </row>
    <row r="80" spans="1:12" s="560" customFormat="1" ht="16.899999999999999" customHeight="1" x14ac:dyDescent="0.2">
      <c r="A80" s="569"/>
      <c r="B80" s="112">
        <f>B78+1</f>
        <v>59</v>
      </c>
      <c r="C80" s="570" t="s">
        <v>36</v>
      </c>
      <c r="D80" s="284" t="s">
        <v>127</v>
      </c>
      <c r="E80" s="561" t="s">
        <v>19</v>
      </c>
      <c r="F80" s="700">
        <v>1</v>
      </c>
      <c r="G80" s="180"/>
      <c r="H80" s="563"/>
      <c r="I80" s="321"/>
      <c r="J80" s="321"/>
      <c r="K80" s="383"/>
      <c r="L80" s="383"/>
    </row>
    <row r="81" spans="1:12" s="560" customFormat="1" ht="16.899999999999999" customHeight="1" x14ac:dyDescent="0.2">
      <c r="A81" s="569"/>
      <c r="B81" s="112">
        <f>B80+1</f>
        <v>60</v>
      </c>
      <c r="C81" s="570" t="s">
        <v>43</v>
      </c>
      <c r="D81" s="284" t="s">
        <v>128</v>
      </c>
      <c r="E81" s="561" t="s">
        <v>19</v>
      </c>
      <c r="F81" s="700">
        <v>2</v>
      </c>
      <c r="G81" s="180"/>
      <c r="H81" s="563"/>
      <c r="I81" s="321"/>
      <c r="J81" s="321"/>
      <c r="K81" s="383"/>
      <c r="L81" s="383"/>
    </row>
    <row r="82" spans="1:12" s="564" customFormat="1" ht="28.15" customHeight="1" x14ac:dyDescent="0.2">
      <c r="A82" s="561"/>
      <c r="B82" s="112">
        <f t="shared" ref="B82:B85" si="5">B81+1</f>
        <v>61</v>
      </c>
      <c r="C82" s="570" t="s">
        <v>47</v>
      </c>
      <c r="D82" s="419" t="s">
        <v>129</v>
      </c>
      <c r="E82" s="561" t="s">
        <v>19</v>
      </c>
      <c r="F82" s="571">
        <v>1</v>
      </c>
      <c r="G82" s="698"/>
      <c r="H82" s="563"/>
      <c r="I82" s="321"/>
      <c r="J82" s="321"/>
      <c r="K82" s="383"/>
      <c r="L82" s="383"/>
    </row>
    <row r="83" spans="1:12" s="560" customFormat="1" ht="16.899999999999999" customHeight="1" x14ac:dyDescent="0.2">
      <c r="A83" s="569"/>
      <c r="B83" s="112">
        <f t="shared" si="5"/>
        <v>62</v>
      </c>
      <c r="C83" s="570" t="s">
        <v>81</v>
      </c>
      <c r="D83" s="284" t="s">
        <v>130</v>
      </c>
      <c r="E83" s="561" t="s">
        <v>19</v>
      </c>
      <c r="F83" s="700">
        <v>1</v>
      </c>
      <c r="G83" s="180"/>
      <c r="H83" s="563"/>
      <c r="I83" s="321"/>
      <c r="J83" s="321"/>
      <c r="K83" s="383"/>
      <c r="L83" s="383"/>
    </row>
    <row r="84" spans="1:12" s="560" customFormat="1" ht="16.899999999999999" customHeight="1" x14ac:dyDescent="0.2">
      <c r="A84" s="569"/>
      <c r="B84" s="112">
        <f t="shared" si="5"/>
        <v>63</v>
      </c>
      <c r="C84" s="570" t="s">
        <v>82</v>
      </c>
      <c r="D84" s="284" t="s">
        <v>525</v>
      </c>
      <c r="E84" s="561" t="s">
        <v>19</v>
      </c>
      <c r="F84" s="700">
        <v>6</v>
      </c>
      <c r="G84" s="180"/>
      <c r="H84" s="563"/>
      <c r="I84" s="321"/>
      <c r="J84" s="321"/>
      <c r="K84" s="383"/>
      <c r="L84" s="383"/>
    </row>
    <row r="85" spans="1:12" s="560" customFormat="1" ht="16.899999999999999" customHeight="1" x14ac:dyDescent="0.2">
      <c r="A85" s="569"/>
      <c r="B85" s="112">
        <f t="shared" si="5"/>
        <v>64</v>
      </c>
      <c r="C85" s="570" t="s">
        <v>83</v>
      </c>
      <c r="D85" s="284" t="s">
        <v>433</v>
      </c>
      <c r="E85" s="561" t="s">
        <v>19</v>
      </c>
      <c r="F85" s="700">
        <v>6</v>
      </c>
      <c r="G85" s="180"/>
      <c r="H85" s="563"/>
      <c r="I85" s="321"/>
      <c r="J85" s="321"/>
      <c r="K85" s="383"/>
      <c r="L85" s="383"/>
    </row>
    <row r="86" spans="1:12" s="564" customFormat="1" ht="66.400000000000006" customHeight="1" x14ac:dyDescent="0.2">
      <c r="A86" s="561"/>
      <c r="B86" s="112">
        <f>+B85+1</f>
        <v>65</v>
      </c>
      <c r="C86" s="284" t="s">
        <v>496</v>
      </c>
      <c r="D86" s="285" t="s">
        <v>547</v>
      </c>
      <c r="E86" s="561" t="s">
        <v>19</v>
      </c>
      <c r="F86" s="572">
        <v>18</v>
      </c>
      <c r="G86" s="698"/>
      <c r="H86" s="563"/>
      <c r="I86" s="321"/>
      <c r="J86" s="321"/>
      <c r="K86" s="383"/>
      <c r="L86" s="383"/>
    </row>
    <row r="87" spans="1:12" s="564" customFormat="1" ht="15.75" customHeight="1" x14ac:dyDescent="0.2">
      <c r="A87" s="565"/>
      <c r="B87" s="113"/>
      <c r="C87" s="701" t="s">
        <v>1</v>
      </c>
      <c r="D87" s="286" t="s">
        <v>526</v>
      </c>
      <c r="E87" s="565"/>
      <c r="F87" s="699"/>
      <c r="G87" s="179"/>
      <c r="H87" s="567"/>
      <c r="I87" s="325"/>
      <c r="J87" s="325"/>
      <c r="K87" s="318"/>
      <c r="L87" s="318"/>
    </row>
    <row r="88" spans="1:12" s="560" customFormat="1" ht="57.4" customHeight="1" x14ac:dyDescent="0.2">
      <c r="A88" s="569"/>
      <c r="B88" s="112">
        <f>B86+1</f>
        <v>66</v>
      </c>
      <c r="C88" s="570" t="s">
        <v>37</v>
      </c>
      <c r="D88" s="284" t="s">
        <v>547</v>
      </c>
      <c r="E88" s="561" t="s">
        <v>19</v>
      </c>
      <c r="F88" s="700">
        <v>2</v>
      </c>
      <c r="G88" s="180"/>
      <c r="H88" s="563"/>
      <c r="I88" s="321"/>
      <c r="J88" s="321"/>
      <c r="K88" s="383"/>
      <c r="L88" s="383"/>
    </row>
    <row r="89" spans="1:12" s="560" customFormat="1" ht="16.899999999999999" customHeight="1" x14ac:dyDescent="0.2">
      <c r="A89" s="569"/>
      <c r="B89" s="112">
        <f>B88+1</f>
        <v>67</v>
      </c>
      <c r="C89" s="570" t="s">
        <v>36</v>
      </c>
      <c r="D89" s="284" t="s">
        <v>127</v>
      </c>
      <c r="E89" s="561" t="s">
        <v>19</v>
      </c>
      <c r="F89" s="700">
        <v>1</v>
      </c>
      <c r="G89" s="180"/>
      <c r="H89" s="563"/>
      <c r="I89" s="321"/>
      <c r="J89" s="321"/>
      <c r="K89" s="383"/>
      <c r="L89" s="383"/>
    </row>
    <row r="90" spans="1:12" s="560" customFormat="1" ht="16.899999999999999" customHeight="1" x14ac:dyDescent="0.2">
      <c r="A90" s="569"/>
      <c r="B90" s="112">
        <f t="shared" ref="B90:B93" si="6">B89+1</f>
        <v>68</v>
      </c>
      <c r="C90" s="570" t="s">
        <v>43</v>
      </c>
      <c r="D90" s="284" t="s">
        <v>128</v>
      </c>
      <c r="E90" s="561" t="s">
        <v>19</v>
      </c>
      <c r="F90" s="700">
        <v>2</v>
      </c>
      <c r="G90" s="180"/>
      <c r="H90" s="563"/>
      <c r="I90" s="321"/>
      <c r="J90" s="321"/>
      <c r="K90" s="383"/>
      <c r="L90" s="383"/>
    </row>
    <row r="91" spans="1:12" s="564" customFormat="1" ht="30.4" customHeight="1" x14ac:dyDescent="0.2">
      <c r="A91" s="561"/>
      <c r="B91" s="112">
        <f t="shared" si="6"/>
        <v>69</v>
      </c>
      <c r="C91" s="570" t="s">
        <v>47</v>
      </c>
      <c r="D91" s="419" t="s">
        <v>129</v>
      </c>
      <c r="E91" s="561" t="s">
        <v>19</v>
      </c>
      <c r="F91" s="700">
        <v>1</v>
      </c>
      <c r="G91" s="698"/>
      <c r="H91" s="563"/>
      <c r="I91" s="321"/>
      <c r="J91" s="321"/>
      <c r="K91" s="383"/>
      <c r="L91" s="383"/>
    </row>
    <row r="92" spans="1:12" s="560" customFormat="1" ht="16.899999999999999" customHeight="1" x14ac:dyDescent="0.2">
      <c r="A92" s="569"/>
      <c r="B92" s="112">
        <f t="shared" si="6"/>
        <v>70</v>
      </c>
      <c r="C92" s="570" t="s">
        <v>81</v>
      </c>
      <c r="D92" s="284" t="s">
        <v>130</v>
      </c>
      <c r="E92" s="561" t="s">
        <v>19</v>
      </c>
      <c r="F92" s="700">
        <v>1</v>
      </c>
      <c r="G92" s="180"/>
      <c r="H92" s="563"/>
      <c r="I92" s="321"/>
      <c r="J92" s="321"/>
      <c r="K92" s="383"/>
      <c r="L92" s="383"/>
    </row>
    <row r="93" spans="1:12" s="560" customFormat="1" ht="16.899999999999999" customHeight="1" x14ac:dyDescent="0.2">
      <c r="A93" s="569"/>
      <c r="B93" s="112">
        <f t="shared" si="6"/>
        <v>71</v>
      </c>
      <c r="C93" s="570" t="s">
        <v>82</v>
      </c>
      <c r="D93" s="284" t="s">
        <v>525</v>
      </c>
      <c r="E93" s="561" t="s">
        <v>19</v>
      </c>
      <c r="F93" s="700">
        <v>6</v>
      </c>
      <c r="G93" s="180"/>
      <c r="H93" s="563"/>
      <c r="I93" s="321"/>
      <c r="J93" s="321"/>
      <c r="K93" s="383"/>
      <c r="L93" s="383"/>
    </row>
    <row r="94" spans="1:12" s="560" customFormat="1" ht="16.899999999999999" customHeight="1" x14ac:dyDescent="0.2">
      <c r="A94" s="569"/>
      <c r="B94" s="112">
        <f>B93+1</f>
        <v>72</v>
      </c>
      <c r="C94" s="570" t="s">
        <v>83</v>
      </c>
      <c r="D94" s="284" t="s">
        <v>433</v>
      </c>
      <c r="E94" s="561" t="s">
        <v>19</v>
      </c>
      <c r="F94" s="700">
        <v>6</v>
      </c>
      <c r="G94" s="180"/>
      <c r="H94" s="563"/>
      <c r="I94" s="321"/>
      <c r="J94" s="321"/>
      <c r="K94" s="383"/>
      <c r="L94" s="383"/>
    </row>
    <row r="95" spans="1:12" s="564" customFormat="1" ht="15" customHeight="1" x14ac:dyDescent="0.2">
      <c r="A95" s="878"/>
      <c r="B95" s="878"/>
      <c r="C95" s="878"/>
      <c r="D95" s="878"/>
      <c r="E95" s="878"/>
      <c r="F95" s="878"/>
      <c r="G95" s="878"/>
      <c r="H95" s="878"/>
      <c r="I95" s="878"/>
      <c r="J95" s="878"/>
      <c r="K95" s="878"/>
      <c r="L95" s="878"/>
    </row>
    <row r="96" spans="1:12" s="564" customFormat="1" ht="30.4" customHeight="1" x14ac:dyDescent="0.2">
      <c r="A96" s="561"/>
      <c r="B96" s="112">
        <f>B94+1</f>
        <v>73</v>
      </c>
      <c r="C96" s="284" t="s">
        <v>497</v>
      </c>
      <c r="D96" s="288" t="s">
        <v>548</v>
      </c>
      <c r="E96" s="561" t="s">
        <v>19</v>
      </c>
      <c r="F96" s="572">
        <v>30</v>
      </c>
      <c r="G96" s="698"/>
      <c r="H96" s="563"/>
      <c r="I96" s="321"/>
      <c r="J96" s="321"/>
      <c r="K96" s="383"/>
      <c r="L96" s="383"/>
    </row>
    <row r="97" spans="1:12" s="564" customFormat="1" ht="15.75" customHeight="1" x14ac:dyDescent="0.2">
      <c r="A97" s="565"/>
      <c r="B97" s="113"/>
      <c r="C97" s="566" t="s">
        <v>1</v>
      </c>
      <c r="D97" s="286" t="s">
        <v>411</v>
      </c>
      <c r="E97" s="565"/>
      <c r="F97" s="729"/>
      <c r="G97" s="179"/>
      <c r="H97" s="567"/>
      <c r="I97" s="325"/>
      <c r="J97" s="325"/>
      <c r="K97" s="318"/>
      <c r="L97" s="318"/>
    </row>
    <row r="98" spans="1:12" s="564" customFormat="1" ht="30.4" customHeight="1" x14ac:dyDescent="0.2">
      <c r="A98" s="561"/>
      <c r="B98" s="112">
        <f>+B96+1</f>
        <v>74</v>
      </c>
      <c r="C98" s="570" t="s">
        <v>37</v>
      </c>
      <c r="D98" s="419" t="s">
        <v>548</v>
      </c>
      <c r="E98" s="561" t="s">
        <v>19</v>
      </c>
      <c r="F98" s="700">
        <v>3</v>
      </c>
      <c r="G98" s="698"/>
      <c r="H98" s="563"/>
      <c r="I98" s="321"/>
      <c r="J98" s="321"/>
      <c r="K98" s="383"/>
      <c r="L98" s="383"/>
    </row>
    <row r="99" spans="1:12" s="560" customFormat="1" ht="16.899999999999999" customHeight="1" x14ac:dyDescent="0.2">
      <c r="A99" s="569"/>
      <c r="B99" s="112">
        <f>+B98+1</f>
        <v>75</v>
      </c>
      <c r="C99" s="570" t="s">
        <v>36</v>
      </c>
      <c r="D99" s="284" t="s">
        <v>525</v>
      </c>
      <c r="E99" s="561" t="s">
        <v>19</v>
      </c>
      <c r="F99" s="700">
        <v>6</v>
      </c>
      <c r="G99" s="180"/>
      <c r="H99" s="563"/>
      <c r="I99" s="321"/>
      <c r="J99" s="321"/>
      <c r="K99" s="383"/>
      <c r="L99" s="383"/>
    </row>
    <row r="100" spans="1:12" s="560" customFormat="1" ht="16.899999999999999" customHeight="1" x14ac:dyDescent="0.2">
      <c r="A100" s="569"/>
      <c r="B100" s="112">
        <f>+B99+1</f>
        <v>76</v>
      </c>
      <c r="C100" s="570" t="s">
        <v>43</v>
      </c>
      <c r="D100" s="284" t="s">
        <v>433</v>
      </c>
      <c r="E100" s="561" t="s">
        <v>19</v>
      </c>
      <c r="F100" s="700">
        <v>6</v>
      </c>
      <c r="G100" s="180"/>
      <c r="H100" s="563"/>
      <c r="I100" s="321"/>
      <c r="J100" s="321"/>
      <c r="K100" s="383"/>
      <c r="L100" s="383"/>
    </row>
    <row r="101" spans="1:12" s="560" customFormat="1" ht="32.85" customHeight="1" x14ac:dyDescent="0.2">
      <c r="A101" s="561"/>
      <c r="B101" s="112">
        <f>+B100+1</f>
        <v>77</v>
      </c>
      <c r="C101" s="284" t="s">
        <v>498</v>
      </c>
      <c r="D101" s="288" t="s">
        <v>529</v>
      </c>
      <c r="E101" s="561" t="s">
        <v>19</v>
      </c>
      <c r="F101" s="572">
        <v>21</v>
      </c>
      <c r="G101" s="698"/>
      <c r="H101" s="563"/>
      <c r="I101" s="321"/>
      <c r="J101" s="321"/>
      <c r="K101" s="383"/>
      <c r="L101" s="383"/>
    </row>
    <row r="102" spans="1:12" s="564" customFormat="1" ht="16.5" customHeight="1" x14ac:dyDescent="0.2">
      <c r="A102" s="565"/>
      <c r="B102" s="113"/>
      <c r="C102" s="566" t="s">
        <v>1</v>
      </c>
      <c r="D102" s="286" t="s">
        <v>528</v>
      </c>
      <c r="E102" s="565"/>
      <c r="F102" s="729"/>
      <c r="G102" s="179"/>
      <c r="H102" s="567"/>
      <c r="I102" s="325"/>
      <c r="J102" s="325"/>
      <c r="K102" s="318"/>
      <c r="L102" s="318"/>
    </row>
    <row r="103" spans="1:12" s="564" customFormat="1" ht="30.4" customHeight="1" x14ac:dyDescent="0.2">
      <c r="A103" s="561"/>
      <c r="B103" s="112">
        <f>+B101+1</f>
        <v>78</v>
      </c>
      <c r="C103" s="570" t="s">
        <v>37</v>
      </c>
      <c r="D103" s="419" t="s">
        <v>529</v>
      </c>
      <c r="E103" s="561" t="s">
        <v>19</v>
      </c>
      <c r="F103" s="700">
        <v>3</v>
      </c>
      <c r="G103" s="698"/>
      <c r="H103" s="563"/>
      <c r="I103" s="321"/>
      <c r="J103" s="321"/>
      <c r="K103" s="383"/>
      <c r="L103" s="383"/>
    </row>
    <row r="104" spans="1:12" s="560" customFormat="1" ht="16.899999999999999" customHeight="1" x14ac:dyDescent="0.2">
      <c r="A104" s="569"/>
      <c r="B104" s="112">
        <f t="shared" ref="B104:B112" si="7">+B103+1</f>
        <v>79</v>
      </c>
      <c r="C104" s="570" t="s">
        <v>36</v>
      </c>
      <c r="D104" s="284" t="s">
        <v>525</v>
      </c>
      <c r="E104" s="561" t="s">
        <v>19</v>
      </c>
      <c r="F104" s="700">
        <v>6</v>
      </c>
      <c r="G104" s="180"/>
      <c r="H104" s="563"/>
      <c r="I104" s="321"/>
      <c r="J104" s="321"/>
      <c r="K104" s="383"/>
      <c r="L104" s="383"/>
    </row>
    <row r="105" spans="1:12" s="560" customFormat="1" ht="16.899999999999999" customHeight="1" x14ac:dyDescent="0.2">
      <c r="A105" s="569"/>
      <c r="B105" s="112">
        <f t="shared" si="7"/>
        <v>80</v>
      </c>
      <c r="C105" s="570" t="s">
        <v>43</v>
      </c>
      <c r="D105" s="284" t="s">
        <v>433</v>
      </c>
      <c r="E105" s="561" t="s">
        <v>19</v>
      </c>
      <c r="F105" s="700">
        <v>6</v>
      </c>
      <c r="G105" s="180"/>
      <c r="H105" s="563"/>
      <c r="I105" s="321"/>
      <c r="J105" s="321"/>
      <c r="K105" s="383"/>
      <c r="L105" s="383"/>
    </row>
    <row r="106" spans="1:12" s="564" customFormat="1" ht="36" x14ac:dyDescent="0.2">
      <c r="A106" s="561"/>
      <c r="B106" s="112">
        <f t="shared" si="7"/>
        <v>81</v>
      </c>
      <c r="C106" s="284" t="s">
        <v>499</v>
      </c>
      <c r="D106" s="288" t="s">
        <v>530</v>
      </c>
      <c r="E106" s="561" t="s">
        <v>19</v>
      </c>
      <c r="F106" s="572">
        <v>9</v>
      </c>
      <c r="G106" s="698"/>
      <c r="H106" s="563"/>
      <c r="I106" s="321"/>
      <c r="J106" s="321"/>
      <c r="K106" s="383"/>
      <c r="L106" s="383"/>
    </row>
    <row r="107" spans="1:12" s="564" customFormat="1" ht="18" customHeight="1" x14ac:dyDescent="0.2">
      <c r="A107" s="565"/>
      <c r="B107" s="113"/>
      <c r="C107" s="566" t="s">
        <v>1</v>
      </c>
      <c r="D107" s="286" t="s">
        <v>531</v>
      </c>
      <c r="E107" s="565"/>
      <c r="F107" s="729"/>
      <c r="G107" s="179"/>
      <c r="H107" s="567"/>
      <c r="I107" s="325"/>
      <c r="J107" s="325"/>
      <c r="K107" s="318"/>
      <c r="L107" s="318"/>
    </row>
    <row r="108" spans="1:12" s="564" customFormat="1" ht="30.4" customHeight="1" x14ac:dyDescent="0.2">
      <c r="A108" s="561"/>
      <c r="B108" s="112">
        <f>+B106+1</f>
        <v>82</v>
      </c>
      <c r="C108" s="570" t="s">
        <v>37</v>
      </c>
      <c r="D108" s="419" t="s">
        <v>530</v>
      </c>
      <c r="E108" s="561" t="s">
        <v>19</v>
      </c>
      <c r="F108" s="700">
        <v>3</v>
      </c>
      <c r="G108" s="698"/>
      <c r="H108" s="563"/>
      <c r="I108" s="321"/>
      <c r="J108" s="321"/>
      <c r="K108" s="383"/>
      <c r="L108" s="383"/>
    </row>
    <row r="109" spans="1:12" s="560" customFormat="1" ht="16.899999999999999" customHeight="1" x14ac:dyDescent="0.2">
      <c r="A109" s="569"/>
      <c r="B109" s="112">
        <f t="shared" si="7"/>
        <v>83</v>
      </c>
      <c r="C109" s="570" t="s">
        <v>36</v>
      </c>
      <c r="D109" s="284" t="s">
        <v>132</v>
      </c>
      <c r="E109" s="561" t="s">
        <v>19</v>
      </c>
      <c r="F109" s="700">
        <v>3</v>
      </c>
      <c r="G109" s="180"/>
      <c r="H109" s="563"/>
      <c r="I109" s="321"/>
      <c r="J109" s="321"/>
      <c r="K109" s="383"/>
      <c r="L109" s="383"/>
    </row>
    <row r="110" spans="1:12" s="560" customFormat="1" ht="16.899999999999999" customHeight="1" x14ac:dyDescent="0.2">
      <c r="A110" s="569"/>
      <c r="B110" s="112">
        <f t="shared" si="7"/>
        <v>84</v>
      </c>
      <c r="C110" s="570" t="s">
        <v>43</v>
      </c>
      <c r="D110" s="284" t="s">
        <v>525</v>
      </c>
      <c r="E110" s="561" t="s">
        <v>19</v>
      </c>
      <c r="F110" s="700">
        <v>3</v>
      </c>
      <c r="G110" s="180"/>
      <c r="H110" s="563"/>
      <c r="I110" s="321"/>
      <c r="J110" s="321"/>
      <c r="K110" s="383"/>
      <c r="L110" s="383"/>
    </row>
    <row r="111" spans="1:12" s="560" customFormat="1" ht="16.899999999999999" customHeight="1" x14ac:dyDescent="0.2">
      <c r="A111" s="569"/>
      <c r="B111" s="112">
        <f t="shared" si="7"/>
        <v>85</v>
      </c>
      <c r="C111" s="570" t="s">
        <v>47</v>
      </c>
      <c r="D111" s="284" t="s">
        <v>433</v>
      </c>
      <c r="E111" s="561" t="s">
        <v>19</v>
      </c>
      <c r="F111" s="700">
        <v>3</v>
      </c>
      <c r="G111" s="180"/>
      <c r="H111" s="563"/>
      <c r="I111" s="321"/>
      <c r="J111" s="321"/>
      <c r="K111" s="383"/>
      <c r="L111" s="383"/>
    </row>
    <row r="112" spans="1:12" s="560" customFormat="1" ht="16.899999999999999" customHeight="1" x14ac:dyDescent="0.2">
      <c r="A112" s="569"/>
      <c r="B112" s="112">
        <f t="shared" si="7"/>
        <v>86</v>
      </c>
      <c r="C112" s="570" t="s">
        <v>81</v>
      </c>
      <c r="D112" s="284" t="s">
        <v>133</v>
      </c>
      <c r="E112" s="561" t="s">
        <v>19</v>
      </c>
      <c r="F112" s="700">
        <v>3</v>
      </c>
      <c r="G112" s="180"/>
      <c r="H112" s="563"/>
      <c r="I112" s="321"/>
      <c r="J112" s="321"/>
      <c r="K112" s="383"/>
      <c r="L112" s="383"/>
    </row>
    <row r="113" spans="1:16" s="564" customFormat="1" ht="15" customHeight="1" x14ac:dyDescent="0.2">
      <c r="A113" s="878"/>
      <c r="B113" s="878"/>
      <c r="C113" s="878"/>
      <c r="D113" s="878"/>
      <c r="E113" s="878"/>
      <c r="F113" s="878"/>
      <c r="G113" s="878"/>
      <c r="H113" s="878"/>
      <c r="I113" s="878"/>
      <c r="J113" s="878"/>
      <c r="K113" s="878"/>
      <c r="L113" s="878"/>
    </row>
    <row r="114" spans="1:16" s="564" customFormat="1" ht="66" customHeight="1" x14ac:dyDescent="0.2">
      <c r="A114" s="569"/>
      <c r="B114" s="112"/>
      <c r="C114" s="557" t="s">
        <v>500</v>
      </c>
      <c r="D114" s="557" t="s">
        <v>549</v>
      </c>
      <c r="E114" s="561"/>
      <c r="F114" s="572"/>
      <c r="G114" s="180"/>
      <c r="H114" s="563"/>
      <c r="I114" s="321"/>
      <c r="J114" s="321"/>
      <c r="K114" s="383"/>
      <c r="L114" s="383"/>
    </row>
    <row r="115" spans="1:16" s="560" customFormat="1" ht="17.45" customHeight="1" x14ac:dyDescent="0.2">
      <c r="A115" s="569"/>
      <c r="B115" s="112">
        <f>+B112+1</f>
        <v>87</v>
      </c>
      <c r="C115" s="570" t="s">
        <v>1</v>
      </c>
      <c r="D115" s="284" t="s">
        <v>456</v>
      </c>
      <c r="E115" s="561" t="s">
        <v>19</v>
      </c>
      <c r="F115" s="700">
        <v>18</v>
      </c>
      <c r="G115" s="180"/>
      <c r="H115" s="563"/>
      <c r="I115" s="321"/>
      <c r="J115" s="321"/>
      <c r="K115" s="383"/>
      <c r="L115" s="383"/>
    </row>
    <row r="116" spans="1:16" s="564" customFormat="1" ht="30.4" customHeight="1" x14ac:dyDescent="0.2">
      <c r="A116" s="561"/>
      <c r="B116" s="112">
        <f>+B115+1</f>
        <v>88</v>
      </c>
      <c r="C116" s="570" t="s">
        <v>2</v>
      </c>
      <c r="D116" s="419" t="s">
        <v>457</v>
      </c>
      <c r="E116" s="561" t="s">
        <v>19</v>
      </c>
      <c r="F116" s="700">
        <v>3</v>
      </c>
      <c r="G116" s="698"/>
      <c r="H116" s="563"/>
      <c r="I116" s="321"/>
      <c r="J116" s="321"/>
      <c r="K116" s="383"/>
      <c r="L116" s="383"/>
    </row>
    <row r="117" spans="1:16" s="560" customFormat="1" ht="17.45" customHeight="1" x14ac:dyDescent="0.2">
      <c r="A117" s="569"/>
      <c r="B117" s="112">
        <f t="shared" ref="B117:B119" si="8">+B116+1</f>
        <v>89</v>
      </c>
      <c r="C117" s="570" t="s">
        <v>3</v>
      </c>
      <c r="D117" s="284" t="s">
        <v>458</v>
      </c>
      <c r="E117" s="561" t="s">
        <v>19</v>
      </c>
      <c r="F117" s="700">
        <v>7</v>
      </c>
      <c r="G117" s="180"/>
      <c r="H117" s="563"/>
      <c r="I117" s="321"/>
      <c r="J117" s="321"/>
      <c r="K117" s="383"/>
      <c r="L117" s="383"/>
    </row>
    <row r="118" spans="1:16" s="564" customFormat="1" ht="30.4" customHeight="1" x14ac:dyDescent="0.2">
      <c r="A118" s="561"/>
      <c r="B118" s="112">
        <f t="shared" si="8"/>
        <v>90</v>
      </c>
      <c r="C118" s="570" t="s">
        <v>4</v>
      </c>
      <c r="D118" s="419" t="s">
        <v>522</v>
      </c>
      <c r="E118" s="561" t="s">
        <v>19</v>
      </c>
      <c r="F118" s="700">
        <v>3</v>
      </c>
      <c r="G118" s="698"/>
      <c r="H118" s="563"/>
      <c r="I118" s="321"/>
      <c r="J118" s="321"/>
      <c r="K118" s="383"/>
      <c r="L118" s="383"/>
    </row>
    <row r="119" spans="1:16" s="564" customFormat="1" ht="30.4" customHeight="1" x14ac:dyDescent="0.2">
      <c r="A119" s="561"/>
      <c r="B119" s="112">
        <f t="shared" si="8"/>
        <v>91</v>
      </c>
      <c r="C119" s="570" t="s">
        <v>5</v>
      </c>
      <c r="D119" s="419" t="s">
        <v>459</v>
      </c>
      <c r="E119" s="561" t="s">
        <v>19</v>
      </c>
      <c r="F119" s="700">
        <v>2</v>
      </c>
      <c r="G119" s="698"/>
      <c r="H119" s="563"/>
      <c r="I119" s="321"/>
      <c r="J119" s="321"/>
      <c r="K119" s="383"/>
      <c r="L119" s="383"/>
    </row>
    <row r="120" spans="1:16" s="564" customFormat="1" ht="17.45" customHeight="1" x14ac:dyDescent="0.2">
      <c r="A120" s="565"/>
      <c r="B120" s="113"/>
      <c r="C120" s="566" t="s">
        <v>6</v>
      </c>
      <c r="D120" s="286" t="s">
        <v>134</v>
      </c>
      <c r="E120" s="565"/>
      <c r="F120" s="179"/>
      <c r="G120" s="179"/>
      <c r="H120" s="567"/>
      <c r="I120" s="325"/>
      <c r="J120" s="325"/>
      <c r="K120" s="318"/>
      <c r="L120" s="318"/>
    </row>
    <row r="121" spans="1:16" s="560" customFormat="1" ht="17.45" customHeight="1" x14ac:dyDescent="0.2">
      <c r="A121" s="569"/>
      <c r="B121" s="112">
        <f>+B119+1</f>
        <v>92</v>
      </c>
      <c r="C121" s="570" t="s">
        <v>45</v>
      </c>
      <c r="D121" s="284" t="s">
        <v>416</v>
      </c>
      <c r="E121" s="561" t="s">
        <v>19</v>
      </c>
      <c r="F121" s="700">
        <v>2</v>
      </c>
      <c r="G121" s="180"/>
      <c r="H121" s="563"/>
      <c r="I121" s="321"/>
      <c r="J121" s="321"/>
      <c r="K121" s="383"/>
      <c r="L121" s="383"/>
    </row>
    <row r="122" spans="1:16" s="564" customFormat="1" ht="30.4" customHeight="1" x14ac:dyDescent="0.2">
      <c r="A122" s="561"/>
      <c r="B122" s="112">
        <f t="shared" ref="B122:B242" si="9">+B121+1</f>
        <v>93</v>
      </c>
      <c r="C122" s="570" t="s">
        <v>46</v>
      </c>
      <c r="D122" s="419" t="s">
        <v>417</v>
      </c>
      <c r="E122" s="561" t="s">
        <v>19</v>
      </c>
      <c r="F122" s="700">
        <v>2</v>
      </c>
      <c r="G122" s="698"/>
      <c r="H122" s="563"/>
      <c r="I122" s="321"/>
      <c r="J122" s="321"/>
      <c r="K122" s="383"/>
      <c r="L122" s="383"/>
    </row>
    <row r="123" spans="1:16" s="560" customFormat="1" ht="17.45" customHeight="1" x14ac:dyDescent="0.2">
      <c r="A123" s="569"/>
      <c r="B123" s="112">
        <f t="shared" si="9"/>
        <v>94</v>
      </c>
      <c r="C123" s="570" t="s">
        <v>89</v>
      </c>
      <c r="D123" s="284" t="s">
        <v>846</v>
      </c>
      <c r="E123" s="561" t="s">
        <v>19</v>
      </c>
      <c r="F123" s="700">
        <v>4</v>
      </c>
      <c r="G123" s="180"/>
      <c r="H123" s="563"/>
      <c r="I123" s="321"/>
      <c r="J123" s="321"/>
      <c r="K123" s="383"/>
      <c r="L123" s="383"/>
    </row>
    <row r="124" spans="1:16" s="560" customFormat="1" ht="17.45" customHeight="1" x14ac:dyDescent="0.2">
      <c r="A124" s="569"/>
      <c r="B124" s="112">
        <f t="shared" si="9"/>
        <v>95</v>
      </c>
      <c r="C124" s="570" t="s">
        <v>215</v>
      </c>
      <c r="D124" s="284" t="s">
        <v>154</v>
      </c>
      <c r="E124" s="561" t="s">
        <v>19</v>
      </c>
      <c r="F124" s="700">
        <v>4</v>
      </c>
      <c r="G124" s="180"/>
      <c r="H124" s="563"/>
      <c r="I124" s="321"/>
      <c r="J124" s="321"/>
      <c r="K124" s="383"/>
      <c r="L124" s="383"/>
    </row>
    <row r="125" spans="1:16" s="564" customFormat="1" ht="17.45" customHeight="1" x14ac:dyDescent="0.2">
      <c r="A125" s="565"/>
      <c r="B125" s="113"/>
      <c r="C125" s="566" t="s">
        <v>7</v>
      </c>
      <c r="D125" s="610" t="s">
        <v>115</v>
      </c>
      <c r="E125" s="565"/>
      <c r="F125" s="699"/>
      <c r="G125" s="179"/>
      <c r="H125" s="567"/>
      <c r="I125" s="325"/>
      <c r="J125" s="325"/>
      <c r="K125" s="318"/>
      <c r="L125" s="318"/>
    </row>
    <row r="126" spans="1:16" s="560" customFormat="1" ht="17.45" customHeight="1" x14ac:dyDescent="0.2">
      <c r="A126" s="569"/>
      <c r="B126" s="112">
        <f>B124+1</f>
        <v>96</v>
      </c>
      <c r="C126" s="570" t="s">
        <v>222</v>
      </c>
      <c r="D126" s="284" t="s">
        <v>116</v>
      </c>
      <c r="E126" s="561" t="s">
        <v>19</v>
      </c>
      <c r="F126" s="700">
        <v>3</v>
      </c>
      <c r="G126" s="180"/>
      <c r="H126" s="563"/>
      <c r="I126" s="321" t="s">
        <v>362</v>
      </c>
      <c r="J126" s="321" t="s">
        <v>362</v>
      </c>
      <c r="K126" s="321"/>
      <c r="L126" s="321"/>
    </row>
    <row r="127" spans="1:16" s="560" customFormat="1" ht="17.45" customHeight="1" x14ac:dyDescent="0.2">
      <c r="A127" s="569"/>
      <c r="B127" s="112">
        <f>B126+1</f>
        <v>97</v>
      </c>
      <c r="C127" s="570" t="s">
        <v>223</v>
      </c>
      <c r="D127" s="284" t="s">
        <v>117</v>
      </c>
      <c r="E127" s="561" t="s">
        <v>19</v>
      </c>
      <c r="F127" s="700">
        <v>1</v>
      </c>
      <c r="G127" s="180"/>
      <c r="H127" s="563"/>
      <c r="I127" s="321" t="s">
        <v>362</v>
      </c>
      <c r="J127" s="321" t="s">
        <v>362</v>
      </c>
      <c r="K127" s="321"/>
      <c r="L127" s="321"/>
    </row>
    <row r="128" spans="1:16" s="564" customFormat="1" ht="30.4" customHeight="1" x14ac:dyDescent="0.2">
      <c r="A128" s="735"/>
      <c r="B128" s="736">
        <f t="shared" ref="B128:B131" si="10">B127+1</f>
        <v>98</v>
      </c>
      <c r="C128" s="551" t="s">
        <v>532</v>
      </c>
      <c r="D128" s="737" t="s">
        <v>550</v>
      </c>
      <c r="E128" s="735" t="s">
        <v>19</v>
      </c>
      <c r="F128" s="738">
        <v>2</v>
      </c>
      <c r="G128" s="739"/>
      <c r="H128" s="740"/>
      <c r="I128" s="709"/>
      <c r="J128" s="709"/>
      <c r="K128" s="710"/>
      <c r="L128" s="710"/>
      <c r="N128" s="733"/>
      <c r="O128" s="733"/>
      <c r="P128" s="733"/>
    </row>
    <row r="129" spans="1:16" s="564" customFormat="1" ht="15" customHeight="1" x14ac:dyDescent="0.2">
      <c r="A129" s="878"/>
      <c r="B129" s="878"/>
      <c r="C129" s="878"/>
      <c r="D129" s="878"/>
      <c r="E129" s="878"/>
      <c r="F129" s="878"/>
      <c r="G129" s="878"/>
      <c r="H129" s="878"/>
      <c r="I129" s="878"/>
      <c r="J129" s="878"/>
      <c r="K129" s="878"/>
      <c r="L129" s="878"/>
    </row>
    <row r="130" spans="1:16" s="564" customFormat="1" ht="30.4" customHeight="1" x14ac:dyDescent="0.2">
      <c r="A130" s="561"/>
      <c r="B130" s="112">
        <f>B128+1</f>
        <v>99</v>
      </c>
      <c r="C130" s="570" t="s">
        <v>1</v>
      </c>
      <c r="D130" s="419" t="s">
        <v>551</v>
      </c>
      <c r="E130" s="561" t="s">
        <v>0</v>
      </c>
      <c r="F130" s="730">
        <v>600</v>
      </c>
      <c r="G130" s="731"/>
      <c r="H130" s="732"/>
      <c r="I130" s="747"/>
      <c r="J130" s="321"/>
      <c r="K130" s="383"/>
      <c r="L130" s="383"/>
      <c r="N130" s="733"/>
      <c r="O130" s="733"/>
      <c r="P130" s="733"/>
    </row>
    <row r="131" spans="1:16" s="564" customFormat="1" ht="30.4" customHeight="1" x14ac:dyDescent="0.2">
      <c r="A131" s="561"/>
      <c r="B131" s="112">
        <f t="shared" si="10"/>
        <v>100</v>
      </c>
      <c r="C131" s="570" t="s">
        <v>2</v>
      </c>
      <c r="D131" s="419" t="s">
        <v>552</v>
      </c>
      <c r="E131" s="561" t="s">
        <v>0</v>
      </c>
      <c r="F131" s="730">
        <v>4000</v>
      </c>
      <c r="G131" s="731"/>
      <c r="H131" s="732"/>
      <c r="I131" s="747"/>
      <c r="J131" s="321"/>
      <c r="K131" s="383"/>
      <c r="L131" s="383"/>
      <c r="N131" s="733"/>
      <c r="O131" s="733"/>
      <c r="P131" s="733"/>
    </row>
    <row r="132" spans="1:16" s="564" customFormat="1" ht="29.25" customHeight="1" x14ac:dyDescent="0.2">
      <c r="A132" s="565"/>
      <c r="B132" s="113"/>
      <c r="C132" s="596" t="s">
        <v>533</v>
      </c>
      <c r="D132" s="610" t="s">
        <v>554</v>
      </c>
      <c r="E132" s="565"/>
      <c r="F132" s="699"/>
      <c r="G132" s="179"/>
      <c r="H132" s="567"/>
      <c r="I132" s="325"/>
      <c r="J132" s="325"/>
      <c r="K132" s="318"/>
      <c r="L132" s="318"/>
      <c r="N132" s="733"/>
      <c r="O132" s="733"/>
      <c r="P132" s="733"/>
    </row>
    <row r="133" spans="1:16" s="560" customFormat="1" ht="18.399999999999999" customHeight="1" x14ac:dyDescent="0.2">
      <c r="A133" s="569"/>
      <c r="B133" s="112">
        <f>B131+1</f>
        <v>101</v>
      </c>
      <c r="C133" s="570" t="s">
        <v>1</v>
      </c>
      <c r="D133" s="284" t="s">
        <v>707</v>
      </c>
      <c r="E133" s="561" t="s">
        <v>19</v>
      </c>
      <c r="F133" s="730">
        <v>1</v>
      </c>
      <c r="G133" s="731"/>
      <c r="H133" s="732"/>
      <c r="I133" s="747"/>
      <c r="J133" s="321"/>
      <c r="K133" s="383"/>
      <c r="L133" s="383"/>
      <c r="N133" s="734"/>
      <c r="O133" s="734"/>
      <c r="P133" s="734"/>
    </row>
    <row r="134" spans="1:16" s="560" customFormat="1" ht="18.399999999999999" customHeight="1" x14ac:dyDescent="0.2">
      <c r="A134" s="569"/>
      <c r="B134" s="112">
        <f>B133+1</f>
        <v>102</v>
      </c>
      <c r="C134" s="570" t="s">
        <v>2</v>
      </c>
      <c r="D134" s="284" t="s">
        <v>708</v>
      </c>
      <c r="E134" s="561" t="s">
        <v>19</v>
      </c>
      <c r="F134" s="730">
        <v>2</v>
      </c>
      <c r="G134" s="731"/>
      <c r="H134" s="732"/>
      <c r="I134" s="747"/>
      <c r="J134" s="321"/>
      <c r="K134" s="383"/>
      <c r="L134" s="383"/>
      <c r="N134" s="734"/>
      <c r="O134" s="734"/>
      <c r="P134" s="734"/>
    </row>
    <row r="135" spans="1:16" s="560" customFormat="1" ht="18.399999999999999" customHeight="1" x14ac:dyDescent="0.2">
      <c r="A135" s="569"/>
      <c r="B135" s="112">
        <f t="shared" ref="B135:B142" si="11">B134+1</f>
        <v>103</v>
      </c>
      <c r="C135" s="570" t="s">
        <v>3</v>
      </c>
      <c r="D135" s="284" t="s">
        <v>555</v>
      </c>
      <c r="E135" s="561" t="s">
        <v>19</v>
      </c>
      <c r="F135" s="730">
        <v>3</v>
      </c>
      <c r="G135" s="731"/>
      <c r="H135" s="732"/>
      <c r="I135" s="747"/>
      <c r="J135" s="321"/>
      <c r="K135" s="383"/>
      <c r="L135" s="383"/>
      <c r="N135" s="734"/>
      <c r="O135" s="734"/>
      <c r="P135" s="734"/>
    </row>
    <row r="136" spans="1:16" s="560" customFormat="1" ht="18.399999999999999" customHeight="1" x14ac:dyDescent="0.2">
      <c r="A136" s="569"/>
      <c r="B136" s="112">
        <f t="shared" si="11"/>
        <v>104</v>
      </c>
      <c r="C136" s="570" t="s">
        <v>4</v>
      </c>
      <c r="D136" s="284" t="s">
        <v>556</v>
      </c>
      <c r="E136" s="561" t="s">
        <v>19</v>
      </c>
      <c r="F136" s="730">
        <v>6</v>
      </c>
      <c r="G136" s="731"/>
      <c r="H136" s="732"/>
      <c r="I136" s="747"/>
      <c r="J136" s="321"/>
      <c r="K136" s="383"/>
      <c r="L136" s="383"/>
      <c r="N136" s="734"/>
      <c r="O136" s="734"/>
      <c r="P136" s="734"/>
    </row>
    <row r="137" spans="1:16" s="560" customFormat="1" ht="18.399999999999999" customHeight="1" x14ac:dyDescent="0.2">
      <c r="A137" s="569"/>
      <c r="B137" s="112">
        <f t="shared" si="11"/>
        <v>105</v>
      </c>
      <c r="C137" s="570" t="s">
        <v>5</v>
      </c>
      <c r="D137" s="284" t="s">
        <v>557</v>
      </c>
      <c r="E137" s="561" t="s">
        <v>19</v>
      </c>
      <c r="F137" s="730">
        <v>3</v>
      </c>
      <c r="G137" s="731"/>
      <c r="H137" s="732"/>
      <c r="I137" s="747"/>
      <c r="J137" s="321"/>
      <c r="K137" s="383"/>
      <c r="L137" s="383"/>
      <c r="N137" s="734"/>
      <c r="O137" s="734"/>
      <c r="P137" s="734"/>
    </row>
    <row r="138" spans="1:16" s="560" customFormat="1" ht="18.399999999999999" customHeight="1" x14ac:dyDescent="0.2">
      <c r="A138" s="569"/>
      <c r="B138" s="112">
        <f t="shared" si="11"/>
        <v>106</v>
      </c>
      <c r="C138" s="570" t="s">
        <v>6</v>
      </c>
      <c r="D138" s="284" t="s">
        <v>558</v>
      </c>
      <c r="E138" s="561" t="s">
        <v>19</v>
      </c>
      <c r="F138" s="730">
        <v>3</v>
      </c>
      <c r="G138" s="731"/>
      <c r="H138" s="732"/>
      <c r="I138" s="747"/>
      <c r="J138" s="321"/>
      <c r="K138" s="383"/>
      <c r="L138" s="383"/>
      <c r="N138" s="734"/>
      <c r="O138" s="734"/>
      <c r="P138" s="734"/>
    </row>
    <row r="139" spans="1:16" s="560" customFormat="1" ht="18.399999999999999" customHeight="1" x14ac:dyDescent="0.2">
      <c r="A139" s="569"/>
      <c r="B139" s="112">
        <f t="shared" si="11"/>
        <v>107</v>
      </c>
      <c r="C139" s="570" t="s">
        <v>7</v>
      </c>
      <c r="D139" s="284" t="s">
        <v>569</v>
      </c>
      <c r="E139" s="561" t="s">
        <v>19</v>
      </c>
      <c r="F139" s="730">
        <v>1</v>
      </c>
      <c r="G139" s="731"/>
      <c r="H139" s="732"/>
      <c r="I139" s="747"/>
      <c r="J139" s="321"/>
      <c r="K139" s="383"/>
      <c r="L139" s="383"/>
      <c r="N139" s="734"/>
      <c r="O139" s="734"/>
      <c r="P139" s="734"/>
    </row>
    <row r="140" spans="1:16" s="560" customFormat="1" ht="18.399999999999999" customHeight="1" x14ac:dyDescent="0.2">
      <c r="A140" s="569"/>
      <c r="B140" s="112">
        <f t="shared" si="11"/>
        <v>108</v>
      </c>
      <c r="C140" s="570" t="s">
        <v>8</v>
      </c>
      <c r="D140" s="284" t="s">
        <v>570</v>
      </c>
      <c r="E140" s="561" t="s">
        <v>19</v>
      </c>
      <c r="F140" s="730">
        <v>1</v>
      </c>
      <c r="G140" s="731"/>
      <c r="H140" s="732"/>
      <c r="I140" s="747"/>
      <c r="J140" s="321"/>
      <c r="K140" s="383"/>
      <c r="L140" s="383"/>
      <c r="N140" s="734"/>
      <c r="O140" s="734"/>
      <c r="P140" s="734"/>
    </row>
    <row r="141" spans="1:16" s="560" customFormat="1" ht="18.399999999999999" customHeight="1" x14ac:dyDescent="0.2">
      <c r="A141" s="569"/>
      <c r="B141" s="112">
        <f t="shared" si="11"/>
        <v>109</v>
      </c>
      <c r="C141" s="570" t="s">
        <v>50</v>
      </c>
      <c r="D141" s="284" t="s">
        <v>846</v>
      </c>
      <c r="E141" s="561" t="s">
        <v>19</v>
      </c>
      <c r="F141" s="730">
        <v>4</v>
      </c>
      <c r="G141" s="731"/>
      <c r="H141" s="732"/>
      <c r="I141" s="747"/>
      <c r="J141" s="321"/>
      <c r="K141" s="383"/>
      <c r="L141" s="383"/>
      <c r="N141" s="734"/>
      <c r="O141" s="734"/>
      <c r="P141" s="734"/>
    </row>
    <row r="142" spans="1:16" s="560" customFormat="1" ht="18.399999999999999" customHeight="1" x14ac:dyDescent="0.2">
      <c r="A142" s="569"/>
      <c r="B142" s="112">
        <f t="shared" si="11"/>
        <v>110</v>
      </c>
      <c r="C142" s="570" t="s">
        <v>9</v>
      </c>
      <c r="D142" s="284" t="s">
        <v>154</v>
      </c>
      <c r="E142" s="561" t="s">
        <v>19</v>
      </c>
      <c r="F142" s="730">
        <v>4</v>
      </c>
      <c r="G142" s="731"/>
      <c r="H142" s="732"/>
      <c r="I142" s="321"/>
      <c r="J142" s="321"/>
      <c r="K142" s="383"/>
      <c r="L142" s="383"/>
      <c r="N142" s="734"/>
      <c r="O142" s="734"/>
      <c r="P142" s="734"/>
    </row>
    <row r="143" spans="1:16" s="564" customFormat="1" ht="18.399999999999999" customHeight="1" x14ac:dyDescent="0.2">
      <c r="A143" s="565"/>
      <c r="B143" s="113"/>
      <c r="C143" s="596" t="s">
        <v>534</v>
      </c>
      <c r="D143" s="610" t="s">
        <v>560</v>
      </c>
      <c r="E143" s="565"/>
      <c r="F143" s="699"/>
      <c r="G143" s="179"/>
      <c r="H143" s="567"/>
      <c r="I143" s="325"/>
      <c r="J143" s="325"/>
      <c r="K143" s="318"/>
      <c r="L143" s="318"/>
      <c r="N143" s="733"/>
      <c r="O143" s="733"/>
      <c r="P143" s="733"/>
    </row>
    <row r="144" spans="1:16" s="560" customFormat="1" ht="18.399999999999999" customHeight="1" x14ac:dyDescent="0.2">
      <c r="A144" s="569"/>
      <c r="B144" s="112">
        <f>B142+1</f>
        <v>111</v>
      </c>
      <c r="C144" s="570" t="s">
        <v>1</v>
      </c>
      <c r="D144" s="284" t="s">
        <v>561</v>
      </c>
      <c r="E144" s="561" t="s">
        <v>19</v>
      </c>
      <c r="F144" s="730">
        <v>1</v>
      </c>
      <c r="G144" s="731"/>
      <c r="H144" s="732"/>
      <c r="I144" s="747"/>
      <c r="J144" s="321"/>
      <c r="K144" s="383"/>
      <c r="L144" s="383"/>
      <c r="N144" s="734"/>
      <c r="O144" s="734"/>
      <c r="P144" s="734"/>
    </row>
    <row r="145" spans="1:16" s="564" customFormat="1" ht="30.4" customHeight="1" x14ac:dyDescent="0.2">
      <c r="A145" s="561"/>
      <c r="B145" s="112">
        <f>B144+1</f>
        <v>112</v>
      </c>
      <c r="C145" s="570" t="s">
        <v>2</v>
      </c>
      <c r="D145" s="419" t="s">
        <v>562</v>
      </c>
      <c r="E145" s="561" t="s">
        <v>19</v>
      </c>
      <c r="F145" s="730">
        <v>1</v>
      </c>
      <c r="G145" s="731"/>
      <c r="H145" s="732"/>
      <c r="I145" s="747"/>
      <c r="J145" s="321"/>
      <c r="K145" s="383"/>
      <c r="L145" s="383"/>
      <c r="N145" s="733"/>
      <c r="O145" s="733"/>
      <c r="P145" s="733"/>
    </row>
    <row r="146" spans="1:16" s="564" customFormat="1" ht="30.4" customHeight="1" x14ac:dyDescent="0.2">
      <c r="A146" s="735"/>
      <c r="B146" s="736">
        <f>B145+1</f>
        <v>113</v>
      </c>
      <c r="C146" s="551" t="s">
        <v>536</v>
      </c>
      <c r="D146" s="737" t="s">
        <v>535</v>
      </c>
      <c r="E146" s="735" t="s">
        <v>19</v>
      </c>
      <c r="F146" s="738">
        <v>1</v>
      </c>
      <c r="G146" s="741"/>
      <c r="H146" s="740"/>
      <c r="I146" s="709"/>
      <c r="J146" s="709"/>
      <c r="K146" s="710"/>
      <c r="L146" s="710"/>
    </row>
    <row r="147" spans="1:16" s="564" customFormat="1" ht="15" customHeight="1" x14ac:dyDescent="0.2">
      <c r="A147" s="878"/>
      <c r="B147" s="878"/>
      <c r="C147" s="878"/>
      <c r="D147" s="878"/>
      <c r="E147" s="878"/>
      <c r="F147" s="878"/>
      <c r="G147" s="878"/>
      <c r="H147" s="878"/>
      <c r="I147" s="878"/>
      <c r="J147" s="878"/>
      <c r="K147" s="878"/>
      <c r="L147" s="878"/>
    </row>
    <row r="148" spans="1:16" s="564" customFormat="1" ht="39.950000000000003" customHeight="1" x14ac:dyDescent="0.2">
      <c r="A148" s="561"/>
      <c r="B148" s="112">
        <f>+B146+1</f>
        <v>114</v>
      </c>
      <c r="C148" s="284" t="s">
        <v>537</v>
      </c>
      <c r="D148" s="419" t="s">
        <v>876</v>
      </c>
      <c r="E148" s="561" t="s">
        <v>19</v>
      </c>
      <c r="F148" s="700">
        <v>2</v>
      </c>
      <c r="G148" s="698"/>
      <c r="H148" s="563"/>
      <c r="I148" s="321"/>
      <c r="J148" s="321"/>
      <c r="K148" s="383"/>
      <c r="L148" s="383"/>
    </row>
    <row r="149" spans="1:16" s="564" customFormat="1" ht="39.950000000000003" customHeight="1" x14ac:dyDescent="0.2">
      <c r="A149" s="561"/>
      <c r="B149" s="112">
        <f>+B148+1</f>
        <v>115</v>
      </c>
      <c r="C149" s="284" t="s">
        <v>541</v>
      </c>
      <c r="D149" s="419" t="s">
        <v>875</v>
      </c>
      <c r="E149" s="561" t="s">
        <v>19</v>
      </c>
      <c r="F149" s="700">
        <v>1</v>
      </c>
      <c r="G149" s="698"/>
      <c r="H149" s="563"/>
      <c r="I149" s="321"/>
      <c r="J149" s="321"/>
      <c r="K149" s="383"/>
      <c r="L149" s="383"/>
    </row>
    <row r="150" spans="1:16" s="564" customFormat="1" ht="25.9" customHeight="1" x14ac:dyDescent="0.2">
      <c r="A150" s="561"/>
      <c r="B150" s="112">
        <f t="shared" si="9"/>
        <v>116</v>
      </c>
      <c r="C150" s="284" t="s">
        <v>542</v>
      </c>
      <c r="D150" s="419" t="s">
        <v>371</v>
      </c>
      <c r="E150" s="561" t="s">
        <v>19</v>
      </c>
      <c r="F150" s="700">
        <v>3</v>
      </c>
      <c r="G150" s="698"/>
      <c r="H150" s="563"/>
      <c r="I150" s="321"/>
      <c r="J150" s="321"/>
      <c r="K150" s="383"/>
      <c r="L150" s="383"/>
    </row>
    <row r="151" spans="1:16" s="564" customFormat="1" ht="18.75" customHeight="1" x14ac:dyDescent="0.2">
      <c r="A151" s="565"/>
      <c r="B151" s="113"/>
      <c r="C151" s="566" t="s">
        <v>1</v>
      </c>
      <c r="D151" s="286" t="s">
        <v>379</v>
      </c>
      <c r="E151" s="565"/>
      <c r="F151" s="574"/>
      <c r="G151" s="179"/>
      <c r="H151" s="567"/>
      <c r="I151" s="325"/>
      <c r="J151" s="325"/>
      <c r="K151" s="318"/>
      <c r="L151" s="318"/>
    </row>
    <row r="152" spans="1:16" s="564" customFormat="1" ht="30" customHeight="1" x14ac:dyDescent="0.2">
      <c r="A152" s="561"/>
      <c r="B152" s="112">
        <f>+B150+1</f>
        <v>117</v>
      </c>
      <c r="C152" s="570" t="s">
        <v>37</v>
      </c>
      <c r="D152" s="419" t="s">
        <v>571</v>
      </c>
      <c r="E152" s="561" t="s">
        <v>16</v>
      </c>
      <c r="F152" s="571">
        <v>1</v>
      </c>
      <c r="G152" s="698"/>
      <c r="H152" s="563"/>
      <c r="I152" s="321"/>
      <c r="J152" s="321"/>
      <c r="K152" s="383"/>
      <c r="L152" s="383"/>
    </row>
    <row r="153" spans="1:16" s="560" customFormat="1" ht="16.899999999999999" customHeight="1" x14ac:dyDescent="0.2">
      <c r="A153" s="569"/>
      <c r="B153" s="112">
        <f t="shared" si="9"/>
        <v>118</v>
      </c>
      <c r="C153" s="570" t="s">
        <v>36</v>
      </c>
      <c r="D153" s="284" t="s">
        <v>135</v>
      </c>
      <c r="E153" s="561" t="s">
        <v>19</v>
      </c>
      <c r="F153" s="700">
        <v>3</v>
      </c>
      <c r="G153" s="180"/>
      <c r="H153" s="563"/>
      <c r="I153" s="321"/>
      <c r="J153" s="321"/>
      <c r="K153" s="383"/>
      <c r="L153" s="383"/>
    </row>
    <row r="154" spans="1:16" s="560" customFormat="1" ht="16.899999999999999" customHeight="1" x14ac:dyDescent="0.2">
      <c r="A154" s="569"/>
      <c r="B154" s="112">
        <f t="shared" si="9"/>
        <v>119</v>
      </c>
      <c r="C154" s="570" t="s">
        <v>43</v>
      </c>
      <c r="D154" s="284" t="s">
        <v>136</v>
      </c>
      <c r="E154" s="561" t="s">
        <v>19</v>
      </c>
      <c r="F154" s="700">
        <v>3</v>
      </c>
      <c r="G154" s="180"/>
      <c r="H154" s="563"/>
      <c r="I154" s="321"/>
      <c r="J154" s="321"/>
      <c r="K154" s="383"/>
      <c r="L154" s="383"/>
    </row>
    <row r="155" spans="1:16" s="564" customFormat="1" ht="18" customHeight="1" x14ac:dyDescent="0.2">
      <c r="A155" s="565"/>
      <c r="B155" s="113"/>
      <c r="C155" s="596" t="s">
        <v>543</v>
      </c>
      <c r="D155" s="286" t="s">
        <v>137</v>
      </c>
      <c r="E155" s="565"/>
      <c r="F155" s="574"/>
      <c r="G155" s="179"/>
      <c r="H155" s="567"/>
      <c r="I155" s="325"/>
      <c r="J155" s="325"/>
      <c r="K155" s="318"/>
      <c r="L155" s="318"/>
      <c r="M155" s="576"/>
    </row>
    <row r="156" spans="1:16" s="564" customFormat="1" ht="25.9" customHeight="1" x14ac:dyDescent="0.2">
      <c r="A156" s="561"/>
      <c r="B156" s="112">
        <f>+B154+1</f>
        <v>120</v>
      </c>
      <c r="C156" s="570" t="s">
        <v>1</v>
      </c>
      <c r="D156" s="419" t="s">
        <v>538</v>
      </c>
      <c r="E156" s="561" t="s">
        <v>19</v>
      </c>
      <c r="F156" s="571">
        <v>6</v>
      </c>
      <c r="G156" s="698"/>
      <c r="H156" s="563"/>
      <c r="I156" s="321"/>
      <c r="J156" s="321"/>
      <c r="K156" s="383"/>
      <c r="L156" s="383"/>
    </row>
    <row r="157" spans="1:16" s="564" customFormat="1" ht="25.9" customHeight="1" x14ac:dyDescent="0.2">
      <c r="A157" s="561"/>
      <c r="B157" s="112">
        <f t="shared" si="9"/>
        <v>121</v>
      </c>
      <c r="C157" s="570" t="s">
        <v>2</v>
      </c>
      <c r="D157" s="419" t="s">
        <v>346</v>
      </c>
      <c r="E157" s="561" t="s">
        <v>19</v>
      </c>
      <c r="F157" s="571">
        <v>21</v>
      </c>
      <c r="G157" s="698"/>
      <c r="H157" s="563"/>
      <c r="I157" s="321"/>
      <c r="J157" s="321"/>
      <c r="K157" s="383"/>
      <c r="L157" s="383"/>
    </row>
    <row r="158" spans="1:16" s="564" customFormat="1" ht="18" customHeight="1" x14ac:dyDescent="0.2">
      <c r="A158" s="565"/>
      <c r="B158" s="113"/>
      <c r="C158" s="566" t="s">
        <v>3</v>
      </c>
      <c r="D158" s="286" t="s">
        <v>384</v>
      </c>
      <c r="E158" s="565"/>
      <c r="F158" s="574"/>
      <c r="G158" s="179"/>
      <c r="H158" s="567"/>
      <c r="I158" s="325"/>
      <c r="J158" s="325"/>
      <c r="K158" s="318"/>
      <c r="L158" s="318"/>
      <c r="M158" s="576"/>
    </row>
    <row r="159" spans="1:16" s="564" customFormat="1" ht="25.9" customHeight="1" x14ac:dyDescent="0.2">
      <c r="A159" s="561"/>
      <c r="B159" s="112">
        <f>+B157+1</f>
        <v>122</v>
      </c>
      <c r="C159" s="570" t="s">
        <v>33</v>
      </c>
      <c r="D159" s="419" t="s">
        <v>538</v>
      </c>
      <c r="E159" s="561" t="s">
        <v>19</v>
      </c>
      <c r="F159" s="571">
        <v>6</v>
      </c>
      <c r="G159" s="698"/>
      <c r="H159" s="563"/>
      <c r="I159" s="321"/>
      <c r="J159" s="321"/>
      <c r="K159" s="383"/>
      <c r="L159" s="383"/>
    </row>
    <row r="160" spans="1:16" s="564" customFormat="1" ht="25.9" customHeight="1" x14ac:dyDescent="0.2">
      <c r="A160" s="561"/>
      <c r="B160" s="112">
        <f>+B159+1</f>
        <v>123</v>
      </c>
      <c r="C160" s="570" t="s">
        <v>32</v>
      </c>
      <c r="D160" s="419" t="s">
        <v>346</v>
      </c>
      <c r="E160" s="561" t="s">
        <v>19</v>
      </c>
      <c r="F160" s="571">
        <v>6</v>
      </c>
      <c r="G160" s="698"/>
      <c r="H160" s="563"/>
      <c r="I160" s="321"/>
      <c r="J160" s="321"/>
      <c r="K160" s="383"/>
      <c r="L160" s="383"/>
    </row>
    <row r="161" spans="1:13" s="564" customFormat="1" ht="18" customHeight="1" x14ac:dyDescent="0.2">
      <c r="A161" s="565"/>
      <c r="B161" s="113"/>
      <c r="C161" s="596" t="s">
        <v>543</v>
      </c>
      <c r="D161" s="286" t="s">
        <v>138</v>
      </c>
      <c r="E161" s="565"/>
      <c r="F161" s="574"/>
      <c r="G161" s="179"/>
      <c r="H161" s="567"/>
      <c r="I161" s="325"/>
      <c r="J161" s="325"/>
      <c r="K161" s="318"/>
      <c r="L161" s="318"/>
      <c r="M161" s="576"/>
    </row>
    <row r="162" spans="1:13" s="564" customFormat="1" ht="25.9" customHeight="1" x14ac:dyDescent="0.2">
      <c r="A162" s="735"/>
      <c r="B162" s="736">
        <f>+B160+1</f>
        <v>124</v>
      </c>
      <c r="C162" s="742" t="s">
        <v>1</v>
      </c>
      <c r="D162" s="737" t="s">
        <v>539</v>
      </c>
      <c r="E162" s="735" t="s">
        <v>0</v>
      </c>
      <c r="F162" s="743">
        <v>3600</v>
      </c>
      <c r="G162" s="741"/>
      <c r="H162" s="740"/>
      <c r="I162" s="709"/>
      <c r="J162" s="709"/>
      <c r="K162" s="710"/>
      <c r="L162" s="710"/>
    </row>
    <row r="163" spans="1:13" s="564" customFormat="1" ht="15" customHeight="1" x14ac:dyDescent="0.2">
      <c r="A163" s="878"/>
      <c r="B163" s="878"/>
      <c r="C163" s="878"/>
      <c r="D163" s="878"/>
      <c r="E163" s="878"/>
      <c r="F163" s="878"/>
      <c r="G163" s="878"/>
      <c r="H163" s="878"/>
      <c r="I163" s="878"/>
      <c r="J163" s="878"/>
      <c r="K163" s="878"/>
      <c r="L163" s="878"/>
    </row>
    <row r="164" spans="1:13" s="564" customFormat="1" ht="30" customHeight="1" x14ac:dyDescent="0.2">
      <c r="A164" s="561"/>
      <c r="B164" s="112">
        <f>+B162+1</f>
        <v>125</v>
      </c>
      <c r="C164" s="570" t="s">
        <v>2</v>
      </c>
      <c r="D164" s="419" t="s">
        <v>139</v>
      </c>
      <c r="E164" s="561" t="s">
        <v>0</v>
      </c>
      <c r="F164" s="571">
        <v>2100</v>
      </c>
      <c r="G164" s="698"/>
      <c r="H164" s="563"/>
      <c r="I164" s="321"/>
      <c r="J164" s="321"/>
      <c r="K164" s="383"/>
      <c r="L164" s="383"/>
    </row>
    <row r="165" spans="1:13" s="564" customFormat="1" ht="18" customHeight="1" x14ac:dyDescent="0.2">
      <c r="A165" s="565"/>
      <c r="B165" s="113"/>
      <c r="C165" s="566" t="s">
        <v>3</v>
      </c>
      <c r="D165" s="286" t="s">
        <v>385</v>
      </c>
      <c r="E165" s="565"/>
      <c r="F165" s="574"/>
      <c r="G165" s="179"/>
      <c r="H165" s="567"/>
      <c r="I165" s="325"/>
      <c r="J165" s="325"/>
      <c r="K165" s="318"/>
      <c r="L165" s="318"/>
      <c r="M165" s="576"/>
    </row>
    <row r="166" spans="1:13" s="564" customFormat="1" ht="30" customHeight="1" x14ac:dyDescent="0.2">
      <c r="A166" s="561"/>
      <c r="B166" s="112">
        <f>+B164+1</f>
        <v>126</v>
      </c>
      <c r="C166" s="570" t="s">
        <v>33</v>
      </c>
      <c r="D166" s="419" t="s">
        <v>539</v>
      </c>
      <c r="E166" s="561" t="s">
        <v>0</v>
      </c>
      <c r="F166" s="571">
        <v>1000</v>
      </c>
      <c r="G166" s="698"/>
      <c r="H166" s="563"/>
      <c r="I166" s="321"/>
      <c r="J166" s="321"/>
      <c r="K166" s="383"/>
      <c r="L166" s="383"/>
    </row>
    <row r="167" spans="1:13" s="564" customFormat="1" ht="30" customHeight="1" x14ac:dyDescent="0.2">
      <c r="A167" s="561"/>
      <c r="B167" s="112">
        <f>+B166+1</f>
        <v>127</v>
      </c>
      <c r="C167" s="570" t="s">
        <v>32</v>
      </c>
      <c r="D167" s="419" t="s">
        <v>139</v>
      </c>
      <c r="E167" s="561" t="s">
        <v>0</v>
      </c>
      <c r="F167" s="571">
        <v>1000</v>
      </c>
      <c r="G167" s="698"/>
      <c r="H167" s="563"/>
      <c r="I167" s="321"/>
      <c r="J167" s="321"/>
      <c r="K167" s="383"/>
      <c r="L167" s="383"/>
    </row>
    <row r="168" spans="1:13" s="564" customFormat="1" ht="18" customHeight="1" x14ac:dyDescent="0.2">
      <c r="A168" s="565"/>
      <c r="B168" s="113"/>
      <c r="C168" s="596" t="s">
        <v>553</v>
      </c>
      <c r="D168" s="286" t="s">
        <v>141</v>
      </c>
      <c r="E168" s="565"/>
      <c r="F168" s="574"/>
      <c r="G168" s="179"/>
      <c r="H168" s="567"/>
      <c r="I168" s="325"/>
      <c r="J168" s="325"/>
      <c r="K168" s="318"/>
      <c r="L168" s="318"/>
      <c r="M168" s="576"/>
    </row>
    <row r="169" spans="1:13" s="586" customFormat="1" ht="15.75" customHeight="1" x14ac:dyDescent="0.2">
      <c r="A169" s="590"/>
      <c r="B169" s="439">
        <f>+B167+1</f>
        <v>128</v>
      </c>
      <c r="C169" s="581" t="s">
        <v>1</v>
      </c>
      <c r="D169" s="284" t="s">
        <v>573</v>
      </c>
      <c r="E169" s="580" t="s">
        <v>0</v>
      </c>
      <c r="F169" s="562">
        <v>2262</v>
      </c>
      <c r="G169" s="322"/>
      <c r="H169" s="584"/>
      <c r="I169" s="321"/>
      <c r="J169" s="321"/>
      <c r="K169" s="383"/>
      <c r="L169" s="383"/>
    </row>
    <row r="170" spans="1:13" s="586" customFormat="1" ht="15.75" customHeight="1" x14ac:dyDescent="0.2">
      <c r="A170" s="590"/>
      <c r="B170" s="439">
        <f>+B169+1</f>
        <v>129</v>
      </c>
      <c r="C170" s="581" t="s">
        <v>2</v>
      </c>
      <c r="D170" s="284" t="s">
        <v>572</v>
      </c>
      <c r="E170" s="580" t="s">
        <v>0</v>
      </c>
      <c r="F170" s="562">
        <v>180</v>
      </c>
      <c r="G170" s="322"/>
      <c r="H170" s="584"/>
      <c r="I170" s="321"/>
      <c r="J170" s="321"/>
      <c r="K170" s="383"/>
      <c r="L170" s="383"/>
    </row>
    <row r="171" spans="1:13" s="564" customFormat="1" ht="30.4" customHeight="1" x14ac:dyDescent="0.2">
      <c r="A171" s="561"/>
      <c r="B171" s="112">
        <f t="shared" ref="B171:B173" si="12">+B170+1</f>
        <v>130</v>
      </c>
      <c r="C171" s="570" t="s">
        <v>3</v>
      </c>
      <c r="D171" s="419" t="s">
        <v>576</v>
      </c>
      <c r="E171" s="561" t="s">
        <v>0</v>
      </c>
      <c r="F171" s="571">
        <v>1560</v>
      </c>
      <c r="G171" s="698"/>
      <c r="H171" s="563"/>
      <c r="I171" s="321"/>
      <c r="J171" s="321"/>
      <c r="K171" s="383"/>
      <c r="L171" s="383"/>
    </row>
    <row r="172" spans="1:13" s="564" customFormat="1" ht="15.75" customHeight="1" x14ac:dyDescent="0.2">
      <c r="A172" s="580"/>
      <c r="B172" s="439">
        <f t="shared" si="12"/>
        <v>131</v>
      </c>
      <c r="C172" s="581" t="s">
        <v>4</v>
      </c>
      <c r="D172" s="284" t="s">
        <v>575</v>
      </c>
      <c r="E172" s="580" t="s">
        <v>0</v>
      </c>
      <c r="F172" s="582">
        <v>5820</v>
      </c>
      <c r="G172" s="320"/>
      <c r="H172" s="583"/>
      <c r="I172" s="321"/>
      <c r="J172" s="321"/>
      <c r="K172" s="383"/>
      <c r="L172" s="383"/>
      <c r="M172" s="576"/>
    </row>
    <row r="173" spans="1:13" s="577" customFormat="1" ht="15.75" customHeight="1" x14ac:dyDescent="0.2">
      <c r="A173" s="580"/>
      <c r="B173" s="439">
        <f t="shared" si="12"/>
        <v>132</v>
      </c>
      <c r="C173" s="581" t="s">
        <v>5</v>
      </c>
      <c r="D173" s="284" t="s">
        <v>574</v>
      </c>
      <c r="E173" s="580" t="s">
        <v>0</v>
      </c>
      <c r="F173" s="582">
        <v>1370</v>
      </c>
      <c r="G173" s="320"/>
      <c r="H173" s="583"/>
      <c r="I173" s="321"/>
      <c r="J173" s="321"/>
      <c r="K173" s="383"/>
      <c r="L173" s="383"/>
    </row>
    <row r="174" spans="1:13" s="564" customFormat="1" ht="18" customHeight="1" x14ac:dyDescent="0.2">
      <c r="A174" s="565"/>
      <c r="B174" s="113"/>
      <c r="C174" s="566" t="s">
        <v>6</v>
      </c>
      <c r="D174" s="286" t="s">
        <v>386</v>
      </c>
      <c r="E174" s="565"/>
      <c r="F174" s="574"/>
      <c r="G174" s="179"/>
      <c r="H174" s="567"/>
      <c r="I174" s="325"/>
      <c r="J174" s="325"/>
      <c r="K174" s="318"/>
      <c r="L174" s="318"/>
      <c r="M174" s="576"/>
    </row>
    <row r="175" spans="1:13" s="586" customFormat="1" ht="15.75" customHeight="1" x14ac:dyDescent="0.2">
      <c r="A175" s="590"/>
      <c r="B175" s="439">
        <f>+B173+1</f>
        <v>133</v>
      </c>
      <c r="C175" s="581" t="s">
        <v>45</v>
      </c>
      <c r="D175" s="284" t="s">
        <v>573</v>
      </c>
      <c r="E175" s="580" t="s">
        <v>0</v>
      </c>
      <c r="F175" s="562">
        <v>60</v>
      </c>
      <c r="G175" s="322"/>
      <c r="H175" s="584"/>
      <c r="I175" s="321"/>
      <c r="J175" s="321"/>
      <c r="K175" s="383"/>
      <c r="L175" s="383"/>
    </row>
    <row r="176" spans="1:13" s="586" customFormat="1" ht="15.75" customHeight="1" x14ac:dyDescent="0.2">
      <c r="A176" s="590"/>
      <c r="B176" s="439">
        <f>+B175+1</f>
        <v>134</v>
      </c>
      <c r="C176" s="581" t="s">
        <v>46</v>
      </c>
      <c r="D176" s="284" t="s">
        <v>572</v>
      </c>
      <c r="E176" s="580" t="s">
        <v>0</v>
      </c>
      <c r="F176" s="562">
        <v>18</v>
      </c>
      <c r="G176" s="322"/>
      <c r="H176" s="584"/>
      <c r="I176" s="321"/>
      <c r="J176" s="321"/>
      <c r="K176" s="383"/>
      <c r="L176" s="383"/>
    </row>
    <row r="177" spans="1:13" s="586" customFormat="1" ht="15.75" customHeight="1" x14ac:dyDescent="0.2">
      <c r="A177" s="590"/>
      <c r="B177" s="439">
        <f t="shared" ref="B177:B179" si="13">+B176+1</f>
        <v>135</v>
      </c>
      <c r="C177" s="581" t="s">
        <v>89</v>
      </c>
      <c r="D177" s="284" t="s">
        <v>540</v>
      </c>
      <c r="E177" s="580" t="s">
        <v>0</v>
      </c>
      <c r="F177" s="562">
        <v>1000</v>
      </c>
      <c r="G177" s="322"/>
      <c r="H177" s="584"/>
      <c r="I177" s="321"/>
      <c r="J177" s="321"/>
      <c r="K177" s="383"/>
      <c r="L177" s="383"/>
    </row>
    <row r="178" spans="1:13" s="564" customFormat="1" ht="15.75" customHeight="1" x14ac:dyDescent="0.2">
      <c r="A178" s="580"/>
      <c r="B178" s="439">
        <f t="shared" si="13"/>
        <v>136</v>
      </c>
      <c r="C178" s="581" t="s">
        <v>215</v>
      </c>
      <c r="D178" s="284" t="s">
        <v>575</v>
      </c>
      <c r="E178" s="580" t="s">
        <v>0</v>
      </c>
      <c r="F178" s="582">
        <v>1000</v>
      </c>
      <c r="G178" s="320"/>
      <c r="H178" s="583"/>
      <c r="I178" s="321"/>
      <c r="J178" s="321"/>
      <c r="K178" s="383"/>
      <c r="L178" s="383"/>
      <c r="M178" s="576"/>
    </row>
    <row r="179" spans="1:13" s="577" customFormat="1" ht="15.75" customHeight="1" x14ac:dyDescent="0.2">
      <c r="A179" s="580"/>
      <c r="B179" s="439">
        <f t="shared" si="13"/>
        <v>137</v>
      </c>
      <c r="C179" s="581" t="s">
        <v>216</v>
      </c>
      <c r="D179" s="284" t="s">
        <v>574</v>
      </c>
      <c r="E179" s="580" t="s">
        <v>0</v>
      </c>
      <c r="F179" s="582">
        <v>1000</v>
      </c>
      <c r="G179" s="320"/>
      <c r="H179" s="583"/>
      <c r="I179" s="321"/>
      <c r="J179" s="321"/>
      <c r="K179" s="383"/>
      <c r="L179" s="383"/>
    </row>
    <row r="180" spans="1:13" s="564" customFormat="1" ht="30.4" customHeight="1" x14ac:dyDescent="0.2">
      <c r="A180" s="565"/>
      <c r="B180" s="113"/>
      <c r="C180" s="596" t="s">
        <v>559</v>
      </c>
      <c r="D180" s="286" t="s">
        <v>577</v>
      </c>
      <c r="E180" s="565"/>
      <c r="F180" s="574"/>
      <c r="G180" s="179"/>
      <c r="H180" s="567"/>
      <c r="I180" s="325"/>
      <c r="J180" s="325"/>
      <c r="K180" s="318"/>
      <c r="L180" s="318"/>
      <c r="M180" s="576"/>
    </row>
    <row r="181" spans="1:13" s="564" customFormat="1" ht="30.4" customHeight="1" x14ac:dyDescent="0.2">
      <c r="A181" s="735"/>
      <c r="B181" s="736">
        <f>+B179+1</f>
        <v>138</v>
      </c>
      <c r="C181" s="742" t="s">
        <v>1</v>
      </c>
      <c r="D181" s="737" t="s">
        <v>579</v>
      </c>
      <c r="E181" s="735" t="s">
        <v>19</v>
      </c>
      <c r="F181" s="706">
        <v>1728</v>
      </c>
      <c r="G181" s="741"/>
      <c r="H181" s="740"/>
      <c r="I181" s="709"/>
      <c r="J181" s="709"/>
      <c r="K181" s="710"/>
      <c r="L181" s="710"/>
    </row>
    <row r="182" spans="1:13" s="564" customFormat="1" ht="15" customHeight="1" x14ac:dyDescent="0.2">
      <c r="A182" s="878"/>
      <c r="B182" s="878"/>
      <c r="C182" s="878"/>
      <c r="D182" s="878"/>
      <c r="E182" s="878"/>
      <c r="F182" s="878"/>
      <c r="G182" s="878"/>
      <c r="H182" s="878"/>
      <c r="I182" s="878"/>
      <c r="J182" s="878"/>
      <c r="K182" s="878"/>
      <c r="L182" s="878"/>
    </row>
    <row r="183" spans="1:13" s="564" customFormat="1" ht="30.4" customHeight="1" x14ac:dyDescent="0.2">
      <c r="A183" s="578"/>
      <c r="B183" s="424"/>
      <c r="C183" s="596" t="s">
        <v>563</v>
      </c>
      <c r="D183" s="286" t="s">
        <v>578</v>
      </c>
      <c r="E183" s="578"/>
      <c r="F183" s="574"/>
      <c r="G183" s="319"/>
      <c r="H183" s="579"/>
      <c r="I183" s="325"/>
      <c r="J183" s="325"/>
      <c r="K183" s="318"/>
      <c r="L183" s="318"/>
      <c r="M183" s="576"/>
    </row>
    <row r="184" spans="1:13" s="564" customFormat="1" ht="50.85" customHeight="1" x14ac:dyDescent="0.2">
      <c r="A184" s="561"/>
      <c r="B184" s="112">
        <f>+B181+1</f>
        <v>139</v>
      </c>
      <c r="C184" s="570" t="s">
        <v>1</v>
      </c>
      <c r="D184" s="284" t="s">
        <v>580</v>
      </c>
      <c r="E184" s="685" t="s">
        <v>19</v>
      </c>
      <c r="F184" s="704">
        <v>18</v>
      </c>
      <c r="G184" s="180"/>
      <c r="H184" s="575"/>
      <c r="I184" s="321"/>
      <c r="J184" s="321"/>
      <c r="K184" s="383"/>
      <c r="L184" s="383"/>
      <c r="M184" s="576"/>
    </row>
    <row r="185" spans="1:13" s="564" customFormat="1" ht="50.85" customHeight="1" x14ac:dyDescent="0.2">
      <c r="A185" s="561"/>
      <c r="B185" s="112">
        <f>+B184+1</f>
        <v>140</v>
      </c>
      <c r="C185" s="570" t="s">
        <v>2</v>
      </c>
      <c r="D185" s="284" t="s">
        <v>581</v>
      </c>
      <c r="E185" s="685" t="s">
        <v>19</v>
      </c>
      <c r="F185" s="704">
        <v>18</v>
      </c>
      <c r="G185" s="180"/>
      <c r="H185" s="575"/>
      <c r="I185" s="321"/>
      <c r="J185" s="321"/>
      <c r="K185" s="383"/>
      <c r="L185" s="383"/>
      <c r="M185" s="576"/>
    </row>
    <row r="186" spans="1:13" s="577" customFormat="1" ht="50.85" customHeight="1" x14ac:dyDescent="0.2">
      <c r="A186" s="561"/>
      <c r="B186" s="112">
        <f t="shared" ref="B186:B189" si="14">+B185+1</f>
        <v>141</v>
      </c>
      <c r="C186" s="570" t="s">
        <v>3</v>
      </c>
      <c r="D186" s="284" t="s">
        <v>582</v>
      </c>
      <c r="E186" s="685" t="s">
        <v>19</v>
      </c>
      <c r="F186" s="704">
        <v>18</v>
      </c>
      <c r="G186" s="180"/>
      <c r="H186" s="575"/>
      <c r="I186" s="321"/>
      <c r="J186" s="321"/>
      <c r="K186" s="383"/>
      <c r="L186" s="383"/>
    </row>
    <row r="187" spans="1:13" s="577" customFormat="1" ht="50.85" customHeight="1" x14ac:dyDescent="0.2">
      <c r="A187" s="580"/>
      <c r="B187" s="112">
        <f t="shared" si="14"/>
        <v>142</v>
      </c>
      <c r="C187" s="581" t="s">
        <v>4</v>
      </c>
      <c r="D187" s="284" t="s">
        <v>583</v>
      </c>
      <c r="E187" s="685" t="s">
        <v>19</v>
      </c>
      <c r="F187" s="704">
        <v>18</v>
      </c>
      <c r="G187" s="180"/>
      <c r="H187" s="575"/>
      <c r="I187" s="321"/>
      <c r="J187" s="321"/>
      <c r="K187" s="383"/>
      <c r="L187" s="383"/>
    </row>
    <row r="188" spans="1:13" s="564" customFormat="1" ht="50.85" customHeight="1" x14ac:dyDescent="0.2">
      <c r="A188" s="561"/>
      <c r="B188" s="112">
        <f t="shared" si="14"/>
        <v>143</v>
      </c>
      <c r="C188" s="570" t="s">
        <v>5</v>
      </c>
      <c r="D188" s="284" t="s">
        <v>584</v>
      </c>
      <c r="E188" s="685" t="s">
        <v>19</v>
      </c>
      <c r="F188" s="704">
        <v>18</v>
      </c>
      <c r="G188" s="180"/>
      <c r="H188" s="575"/>
      <c r="I188" s="321"/>
      <c r="J188" s="321"/>
      <c r="K188" s="383"/>
      <c r="L188" s="383"/>
      <c r="M188" s="576"/>
    </row>
    <row r="189" spans="1:13" s="564" customFormat="1" ht="50.85" customHeight="1" x14ac:dyDescent="0.2">
      <c r="A189" s="561"/>
      <c r="B189" s="112">
        <f t="shared" si="14"/>
        <v>144</v>
      </c>
      <c r="C189" s="570" t="s">
        <v>6</v>
      </c>
      <c r="D189" s="284" t="s">
        <v>585</v>
      </c>
      <c r="E189" s="685" t="s">
        <v>19</v>
      </c>
      <c r="F189" s="704">
        <v>18</v>
      </c>
      <c r="G189" s="180"/>
      <c r="H189" s="575"/>
      <c r="I189" s="321"/>
      <c r="J189" s="321"/>
      <c r="K189" s="383"/>
      <c r="L189" s="383"/>
      <c r="M189" s="576"/>
    </row>
    <row r="190" spans="1:13" s="577" customFormat="1" ht="20.45" customHeight="1" x14ac:dyDescent="0.2">
      <c r="A190" s="578"/>
      <c r="B190" s="424"/>
      <c r="C190" s="596" t="s">
        <v>564</v>
      </c>
      <c r="D190" s="286" t="s">
        <v>870</v>
      </c>
      <c r="E190" s="578"/>
      <c r="F190" s="574"/>
      <c r="G190" s="319"/>
      <c r="H190" s="579"/>
      <c r="I190" s="325"/>
      <c r="J190" s="325"/>
      <c r="K190" s="318"/>
      <c r="L190" s="318"/>
    </row>
    <row r="191" spans="1:13" s="577" customFormat="1" ht="20.45" customHeight="1" x14ac:dyDescent="0.2">
      <c r="A191" s="580"/>
      <c r="B191" s="439">
        <f>+B189+1</f>
        <v>145</v>
      </c>
      <c r="C191" s="581" t="s">
        <v>1</v>
      </c>
      <c r="D191" s="284" t="s">
        <v>871</v>
      </c>
      <c r="E191" s="580" t="s">
        <v>19</v>
      </c>
      <c r="F191" s="582">
        <v>51</v>
      </c>
      <c r="G191" s="320"/>
      <c r="H191" s="583"/>
      <c r="I191" s="321"/>
      <c r="J191" s="321"/>
      <c r="K191" s="383"/>
      <c r="L191" s="383"/>
    </row>
    <row r="192" spans="1:13" s="564" customFormat="1" ht="15" customHeight="1" x14ac:dyDescent="0.2">
      <c r="A192" s="878"/>
      <c r="B192" s="878"/>
      <c r="C192" s="878"/>
      <c r="D192" s="878"/>
      <c r="E192" s="878"/>
      <c r="F192" s="878"/>
      <c r="G192" s="878"/>
      <c r="H192" s="878"/>
      <c r="I192" s="878"/>
      <c r="J192" s="878"/>
      <c r="K192" s="878"/>
      <c r="L192" s="878"/>
    </row>
    <row r="193" spans="1:12" s="564" customFormat="1" ht="28.9" customHeight="1" x14ac:dyDescent="0.2">
      <c r="A193" s="561"/>
      <c r="B193" s="112">
        <f>+B191+1</f>
        <v>146</v>
      </c>
      <c r="C193" s="570" t="s">
        <v>2</v>
      </c>
      <c r="D193" s="419" t="s">
        <v>587</v>
      </c>
      <c r="E193" s="685" t="s">
        <v>19</v>
      </c>
      <c r="F193" s="582">
        <v>24</v>
      </c>
      <c r="G193" s="698"/>
      <c r="H193" s="563"/>
      <c r="I193" s="321"/>
      <c r="J193" s="321"/>
      <c r="K193" s="383"/>
      <c r="L193" s="383"/>
    </row>
    <row r="194" spans="1:12" s="564" customFormat="1" ht="28.9" customHeight="1" x14ac:dyDescent="0.2">
      <c r="A194" s="561"/>
      <c r="B194" s="112">
        <f t="shared" ref="B194" si="15">+B193+1</f>
        <v>147</v>
      </c>
      <c r="C194" s="570" t="s">
        <v>3</v>
      </c>
      <c r="D194" s="419" t="s">
        <v>586</v>
      </c>
      <c r="E194" s="685" t="s">
        <v>19</v>
      </c>
      <c r="F194" s="582">
        <v>18</v>
      </c>
      <c r="G194" s="698"/>
      <c r="H194" s="563"/>
      <c r="I194" s="321"/>
      <c r="J194" s="321"/>
      <c r="K194" s="383"/>
      <c r="L194" s="383"/>
    </row>
    <row r="195" spans="1:12" s="577" customFormat="1" ht="15.75" customHeight="1" x14ac:dyDescent="0.2">
      <c r="A195" s="578"/>
      <c r="B195" s="424"/>
      <c r="C195" s="566" t="s">
        <v>4</v>
      </c>
      <c r="D195" s="286" t="s">
        <v>588</v>
      </c>
      <c r="E195" s="578"/>
      <c r="F195" s="574"/>
      <c r="G195" s="319"/>
      <c r="H195" s="579"/>
      <c r="I195" s="325"/>
      <c r="J195" s="325"/>
      <c r="K195" s="318"/>
      <c r="L195" s="318"/>
    </row>
    <row r="196" spans="1:12" s="586" customFormat="1" ht="15.75" customHeight="1" x14ac:dyDescent="0.2">
      <c r="A196" s="590"/>
      <c r="B196" s="112">
        <f>+B194+1</f>
        <v>148</v>
      </c>
      <c r="C196" s="581" t="s">
        <v>44</v>
      </c>
      <c r="D196" s="284" t="s">
        <v>589</v>
      </c>
      <c r="E196" s="580" t="s">
        <v>19</v>
      </c>
      <c r="F196" s="562">
        <v>75</v>
      </c>
      <c r="G196" s="322"/>
      <c r="H196" s="584"/>
      <c r="I196" s="321"/>
      <c r="J196" s="321"/>
      <c r="K196" s="383"/>
      <c r="L196" s="383"/>
    </row>
    <row r="197" spans="1:12" s="586" customFormat="1" ht="15.75" customHeight="1" x14ac:dyDescent="0.2">
      <c r="A197" s="590"/>
      <c r="B197" s="112">
        <f>+B196+1</f>
        <v>149</v>
      </c>
      <c r="C197" s="581" t="s">
        <v>69</v>
      </c>
      <c r="D197" s="284" t="s">
        <v>590</v>
      </c>
      <c r="E197" s="580" t="s">
        <v>19</v>
      </c>
      <c r="F197" s="562">
        <v>27</v>
      </c>
      <c r="G197" s="322"/>
      <c r="H197" s="584"/>
      <c r="I197" s="321"/>
      <c r="J197" s="321"/>
      <c r="K197" s="383"/>
      <c r="L197" s="383"/>
    </row>
    <row r="198" spans="1:12" s="577" customFormat="1" ht="15.75" customHeight="1" x14ac:dyDescent="0.2">
      <c r="A198" s="578"/>
      <c r="B198" s="424"/>
      <c r="C198" s="596" t="s">
        <v>565</v>
      </c>
      <c r="D198" s="286" t="s">
        <v>591</v>
      </c>
      <c r="E198" s="578"/>
      <c r="F198" s="574"/>
      <c r="G198" s="319"/>
      <c r="H198" s="579"/>
      <c r="I198" s="325"/>
      <c r="J198" s="325"/>
      <c r="K198" s="318"/>
      <c r="L198" s="318"/>
    </row>
    <row r="199" spans="1:12" s="577" customFormat="1" ht="37.9" customHeight="1" x14ac:dyDescent="0.2">
      <c r="A199" s="580"/>
      <c r="B199" s="439">
        <f>+B197+1</f>
        <v>150</v>
      </c>
      <c r="C199" s="581" t="s">
        <v>1</v>
      </c>
      <c r="D199" s="284" t="s">
        <v>594</v>
      </c>
      <c r="E199" s="686" t="s">
        <v>16</v>
      </c>
      <c r="F199" s="582">
        <v>1</v>
      </c>
      <c r="G199" s="320"/>
      <c r="H199" s="583"/>
      <c r="I199" s="321"/>
      <c r="J199" s="321"/>
      <c r="K199" s="383"/>
      <c r="L199" s="383"/>
    </row>
    <row r="200" spans="1:12" s="577" customFormat="1" ht="37.9" customHeight="1" x14ac:dyDescent="0.2">
      <c r="A200" s="580"/>
      <c r="B200" s="439">
        <f>+B199+1</f>
        <v>151</v>
      </c>
      <c r="C200" s="581" t="s">
        <v>2</v>
      </c>
      <c r="D200" s="284" t="s">
        <v>595</v>
      </c>
      <c r="E200" s="686" t="s">
        <v>16</v>
      </c>
      <c r="F200" s="582">
        <v>1</v>
      </c>
      <c r="G200" s="320"/>
      <c r="H200" s="583"/>
      <c r="I200" s="321"/>
      <c r="J200" s="321"/>
      <c r="K200" s="383"/>
      <c r="L200" s="383"/>
    </row>
    <row r="201" spans="1:12" s="577" customFormat="1" ht="37.9" customHeight="1" x14ac:dyDescent="0.2">
      <c r="A201" s="580"/>
      <c r="B201" s="439">
        <f t="shared" ref="B201:B202" si="16">+B200+1</f>
        <v>152</v>
      </c>
      <c r="C201" s="581" t="s">
        <v>3</v>
      </c>
      <c r="D201" s="284" t="s">
        <v>593</v>
      </c>
      <c r="E201" s="686" t="s">
        <v>16</v>
      </c>
      <c r="F201" s="582">
        <v>1</v>
      </c>
      <c r="G201" s="320"/>
      <c r="H201" s="583"/>
      <c r="I201" s="321"/>
      <c r="J201" s="321"/>
      <c r="K201" s="383"/>
      <c r="L201" s="383"/>
    </row>
    <row r="202" spans="1:12" s="577" customFormat="1" ht="37.9" customHeight="1" x14ac:dyDescent="0.2">
      <c r="A202" s="580"/>
      <c r="B202" s="439">
        <f t="shared" si="16"/>
        <v>153</v>
      </c>
      <c r="C202" s="581" t="s">
        <v>4</v>
      </c>
      <c r="D202" s="284" t="s">
        <v>592</v>
      </c>
      <c r="E202" s="686" t="s">
        <v>16</v>
      </c>
      <c r="F202" s="582">
        <v>1</v>
      </c>
      <c r="G202" s="320"/>
      <c r="H202" s="583"/>
      <c r="I202" s="321"/>
      <c r="J202" s="321"/>
      <c r="K202" s="383"/>
      <c r="L202" s="383"/>
    </row>
    <row r="203" spans="1:12" s="577" customFormat="1" ht="15.75" customHeight="1" x14ac:dyDescent="0.2">
      <c r="A203" s="578"/>
      <c r="B203" s="424"/>
      <c r="C203" s="566" t="s">
        <v>5</v>
      </c>
      <c r="D203" s="286" t="s">
        <v>596</v>
      </c>
      <c r="E203" s="578"/>
      <c r="F203" s="574"/>
      <c r="G203" s="319"/>
      <c r="H203" s="579"/>
      <c r="I203" s="325"/>
      <c r="J203" s="325"/>
      <c r="K203" s="318"/>
      <c r="L203" s="318"/>
    </row>
    <row r="204" spans="1:12" s="564" customFormat="1" ht="28.9" customHeight="1" x14ac:dyDescent="0.2">
      <c r="A204" s="561"/>
      <c r="B204" s="439">
        <f>+B202+1</f>
        <v>154</v>
      </c>
      <c r="C204" s="581" t="s">
        <v>205</v>
      </c>
      <c r="D204" s="419" t="s">
        <v>599</v>
      </c>
      <c r="E204" s="580" t="s">
        <v>19</v>
      </c>
      <c r="F204" s="582">
        <v>48</v>
      </c>
      <c r="G204" s="698"/>
      <c r="H204" s="563"/>
      <c r="I204" s="321"/>
      <c r="J204" s="321"/>
      <c r="K204" s="383"/>
      <c r="L204" s="383"/>
    </row>
    <row r="205" spans="1:12" s="564" customFormat="1" ht="28.9" customHeight="1" x14ac:dyDescent="0.2">
      <c r="A205" s="561"/>
      <c r="B205" s="439">
        <f>+B204+1</f>
        <v>155</v>
      </c>
      <c r="C205" s="581" t="s">
        <v>206</v>
      </c>
      <c r="D205" s="419" t="s">
        <v>600</v>
      </c>
      <c r="E205" s="580" t="s">
        <v>19</v>
      </c>
      <c r="F205" s="582">
        <v>36</v>
      </c>
      <c r="G205" s="698"/>
      <c r="H205" s="563"/>
      <c r="I205" s="321"/>
      <c r="J205" s="321"/>
      <c r="K205" s="383"/>
      <c r="L205" s="383"/>
    </row>
    <row r="206" spans="1:12" s="564" customFormat="1" ht="28.9" customHeight="1" x14ac:dyDescent="0.2">
      <c r="A206" s="735"/>
      <c r="B206" s="552">
        <f t="shared" ref="B206:B222" si="17">+B205+1</f>
        <v>156</v>
      </c>
      <c r="C206" s="705" t="s">
        <v>207</v>
      </c>
      <c r="D206" s="737" t="s">
        <v>601</v>
      </c>
      <c r="E206" s="688" t="s">
        <v>19</v>
      </c>
      <c r="F206" s="706">
        <v>48</v>
      </c>
      <c r="G206" s="741"/>
      <c r="H206" s="740"/>
      <c r="I206" s="709"/>
      <c r="J206" s="709"/>
      <c r="K206" s="710"/>
      <c r="L206" s="710"/>
    </row>
    <row r="207" spans="1:12" s="564" customFormat="1" ht="15" customHeight="1" x14ac:dyDescent="0.2">
      <c r="A207" s="878"/>
      <c r="B207" s="878"/>
      <c r="C207" s="878"/>
      <c r="D207" s="878"/>
      <c r="E207" s="878"/>
      <c r="F207" s="878"/>
      <c r="G207" s="878"/>
      <c r="H207" s="878"/>
      <c r="I207" s="878"/>
      <c r="J207" s="878"/>
      <c r="K207" s="878"/>
      <c r="L207" s="878"/>
    </row>
    <row r="208" spans="1:12" s="586" customFormat="1" ht="15.75" customHeight="1" x14ac:dyDescent="0.2">
      <c r="A208" s="590"/>
      <c r="B208" s="439">
        <f>+B206+1</f>
        <v>157</v>
      </c>
      <c r="C208" s="581" t="s">
        <v>208</v>
      </c>
      <c r="D208" s="284" t="s">
        <v>602</v>
      </c>
      <c r="E208" s="580" t="s">
        <v>19</v>
      </c>
      <c r="F208" s="562">
        <v>24</v>
      </c>
      <c r="G208" s="322"/>
      <c r="H208" s="584"/>
      <c r="I208" s="321"/>
      <c r="J208" s="321"/>
      <c r="K208" s="383"/>
      <c r="L208" s="383"/>
    </row>
    <row r="209" spans="1:12" s="577" customFormat="1" ht="37.9" customHeight="1" x14ac:dyDescent="0.2">
      <c r="A209" s="580"/>
      <c r="B209" s="439">
        <f>+B208+1</f>
        <v>158</v>
      </c>
      <c r="C209" s="581" t="s">
        <v>209</v>
      </c>
      <c r="D209" s="284" t="s">
        <v>609</v>
      </c>
      <c r="E209" s="580" t="s">
        <v>19</v>
      </c>
      <c r="F209" s="562">
        <v>24</v>
      </c>
      <c r="G209" s="322"/>
      <c r="H209" s="584"/>
      <c r="I209" s="321"/>
      <c r="J209" s="321"/>
      <c r="K209" s="383"/>
      <c r="L209" s="383"/>
    </row>
    <row r="210" spans="1:12" s="586" customFormat="1" ht="15.75" customHeight="1" x14ac:dyDescent="0.2">
      <c r="A210" s="590"/>
      <c r="B210" s="439">
        <f t="shared" si="17"/>
        <v>159</v>
      </c>
      <c r="C210" s="581" t="s">
        <v>210</v>
      </c>
      <c r="D210" s="282" t="s">
        <v>597</v>
      </c>
      <c r="E210" s="580" t="s">
        <v>19</v>
      </c>
      <c r="F210" s="562">
        <v>60</v>
      </c>
      <c r="G210" s="322"/>
      <c r="H210" s="584"/>
      <c r="I210" s="321"/>
      <c r="J210" s="321"/>
      <c r="K210" s="383"/>
      <c r="L210" s="383"/>
    </row>
    <row r="211" spans="1:12" s="564" customFormat="1" ht="30.4" customHeight="1" x14ac:dyDescent="0.2">
      <c r="A211" s="561"/>
      <c r="B211" s="439">
        <f t="shared" si="17"/>
        <v>160</v>
      </c>
      <c r="C211" s="581" t="s">
        <v>211</v>
      </c>
      <c r="D211" s="419" t="s">
        <v>603</v>
      </c>
      <c r="E211" s="580" t="s">
        <v>19</v>
      </c>
      <c r="F211" s="582">
        <v>156</v>
      </c>
      <c r="G211" s="698"/>
      <c r="H211" s="563"/>
      <c r="I211" s="321"/>
      <c r="J211" s="321"/>
      <c r="K211" s="383"/>
      <c r="L211" s="383"/>
    </row>
    <row r="212" spans="1:12" s="564" customFormat="1" ht="30.4" customHeight="1" x14ac:dyDescent="0.2">
      <c r="A212" s="561"/>
      <c r="B212" s="439">
        <f t="shared" si="17"/>
        <v>161</v>
      </c>
      <c r="C212" s="581" t="s">
        <v>212</v>
      </c>
      <c r="D212" s="419" t="s">
        <v>604</v>
      </c>
      <c r="E212" s="580" t="s">
        <v>19</v>
      </c>
      <c r="F212" s="582">
        <v>117</v>
      </c>
      <c r="G212" s="698"/>
      <c r="H212" s="563"/>
      <c r="I212" s="321"/>
      <c r="J212" s="321"/>
      <c r="K212" s="383"/>
      <c r="L212" s="383"/>
    </row>
    <row r="213" spans="1:12" s="564" customFormat="1" ht="30.4" customHeight="1" x14ac:dyDescent="0.2">
      <c r="A213" s="561"/>
      <c r="B213" s="439">
        <f t="shared" si="17"/>
        <v>162</v>
      </c>
      <c r="C213" s="581" t="s">
        <v>213</v>
      </c>
      <c r="D213" s="419" t="s">
        <v>605</v>
      </c>
      <c r="E213" s="580" t="s">
        <v>19</v>
      </c>
      <c r="F213" s="582">
        <v>156</v>
      </c>
      <c r="G213" s="698"/>
      <c r="H213" s="563"/>
      <c r="I213" s="321"/>
      <c r="J213" s="321"/>
      <c r="K213" s="383"/>
      <c r="L213" s="383"/>
    </row>
    <row r="214" spans="1:12" s="564" customFormat="1" ht="30.4" customHeight="1" x14ac:dyDescent="0.2">
      <c r="A214" s="561"/>
      <c r="B214" s="439">
        <f t="shared" si="17"/>
        <v>163</v>
      </c>
      <c r="C214" s="581" t="s">
        <v>214</v>
      </c>
      <c r="D214" s="419" t="s">
        <v>606</v>
      </c>
      <c r="E214" s="580" t="s">
        <v>19</v>
      </c>
      <c r="F214" s="582">
        <v>78</v>
      </c>
      <c r="G214" s="698"/>
      <c r="H214" s="563"/>
      <c r="I214" s="321"/>
      <c r="J214" s="321"/>
      <c r="K214" s="383"/>
      <c r="L214" s="383"/>
    </row>
    <row r="215" spans="1:12" s="577" customFormat="1" ht="37.9" customHeight="1" x14ac:dyDescent="0.2">
      <c r="A215" s="580"/>
      <c r="B215" s="439">
        <f t="shared" si="17"/>
        <v>164</v>
      </c>
      <c r="C215" s="581" t="s">
        <v>607</v>
      </c>
      <c r="D215" s="284" t="s">
        <v>610</v>
      </c>
      <c r="E215" s="580" t="s">
        <v>19</v>
      </c>
      <c r="F215" s="562">
        <v>48</v>
      </c>
      <c r="G215" s="322"/>
      <c r="H215" s="584"/>
      <c r="I215" s="321"/>
      <c r="J215" s="321"/>
      <c r="K215" s="383"/>
      <c r="L215" s="383"/>
    </row>
    <row r="216" spans="1:12" s="586" customFormat="1" ht="15.75" customHeight="1" x14ac:dyDescent="0.2">
      <c r="A216" s="590"/>
      <c r="B216" s="439">
        <f t="shared" si="17"/>
        <v>165</v>
      </c>
      <c r="C216" s="581" t="s">
        <v>608</v>
      </c>
      <c r="D216" s="282" t="s">
        <v>598</v>
      </c>
      <c r="E216" s="580" t="s">
        <v>19</v>
      </c>
      <c r="F216" s="562">
        <v>120</v>
      </c>
      <c r="G216" s="322"/>
      <c r="H216" s="584"/>
      <c r="I216" s="321"/>
      <c r="J216" s="321"/>
      <c r="K216" s="383"/>
      <c r="L216" s="383"/>
    </row>
    <row r="217" spans="1:12" s="586" customFormat="1" ht="15.75" customHeight="1" x14ac:dyDescent="0.2">
      <c r="A217" s="590"/>
      <c r="B217" s="439">
        <f t="shared" si="17"/>
        <v>166</v>
      </c>
      <c r="C217" s="581" t="s">
        <v>611</v>
      </c>
      <c r="D217" s="282" t="s">
        <v>434</v>
      </c>
      <c r="E217" s="580" t="s">
        <v>19</v>
      </c>
      <c r="F217" s="562">
        <v>24</v>
      </c>
      <c r="G217" s="322"/>
      <c r="H217" s="584"/>
      <c r="I217" s="321"/>
      <c r="J217" s="321"/>
      <c r="K217" s="383"/>
      <c r="L217" s="383"/>
    </row>
    <row r="218" spans="1:12" s="564" customFormat="1" ht="30.4" customHeight="1" x14ac:dyDescent="0.2">
      <c r="A218" s="561"/>
      <c r="B218" s="439">
        <f t="shared" si="17"/>
        <v>167</v>
      </c>
      <c r="C218" s="581" t="s">
        <v>612</v>
      </c>
      <c r="D218" s="419" t="s">
        <v>435</v>
      </c>
      <c r="E218" s="580" t="s">
        <v>19</v>
      </c>
      <c r="F218" s="582">
        <v>18</v>
      </c>
      <c r="G218" s="698"/>
      <c r="H218" s="563"/>
      <c r="I218" s="321"/>
      <c r="J218" s="321"/>
      <c r="K218" s="383"/>
      <c r="L218" s="383"/>
    </row>
    <row r="219" spans="1:12" s="586" customFormat="1" ht="15.75" customHeight="1" x14ac:dyDescent="0.2">
      <c r="A219" s="590"/>
      <c r="B219" s="439">
        <f t="shared" si="17"/>
        <v>168</v>
      </c>
      <c r="C219" s="581" t="s">
        <v>613</v>
      </c>
      <c r="D219" s="282" t="s">
        <v>436</v>
      </c>
      <c r="E219" s="580" t="s">
        <v>19</v>
      </c>
      <c r="F219" s="562">
        <v>24</v>
      </c>
      <c r="G219" s="322"/>
      <c r="H219" s="584"/>
      <c r="I219" s="321"/>
      <c r="J219" s="321"/>
      <c r="K219" s="383"/>
      <c r="L219" s="383"/>
    </row>
    <row r="220" spans="1:12" s="586" customFormat="1" ht="15.75" customHeight="1" x14ac:dyDescent="0.2">
      <c r="A220" s="590"/>
      <c r="B220" s="439">
        <f t="shared" si="17"/>
        <v>169</v>
      </c>
      <c r="C220" s="581" t="s">
        <v>614</v>
      </c>
      <c r="D220" s="282" t="s">
        <v>437</v>
      </c>
      <c r="E220" s="580" t="s">
        <v>19</v>
      </c>
      <c r="F220" s="562">
        <v>12</v>
      </c>
      <c r="G220" s="322"/>
      <c r="H220" s="584"/>
      <c r="I220" s="321"/>
      <c r="J220" s="321"/>
      <c r="K220" s="383"/>
      <c r="L220" s="383"/>
    </row>
    <row r="221" spans="1:12" s="577" customFormat="1" ht="37.9" customHeight="1" x14ac:dyDescent="0.2">
      <c r="A221" s="580"/>
      <c r="B221" s="439">
        <f t="shared" si="17"/>
        <v>170</v>
      </c>
      <c r="C221" s="581" t="s">
        <v>616</v>
      </c>
      <c r="D221" s="284" t="s">
        <v>615</v>
      </c>
      <c r="E221" s="580" t="s">
        <v>19</v>
      </c>
      <c r="F221" s="562">
        <v>12</v>
      </c>
      <c r="G221" s="322"/>
      <c r="H221" s="584"/>
      <c r="I221" s="321"/>
      <c r="J221" s="321"/>
      <c r="K221" s="383"/>
      <c r="L221" s="383"/>
    </row>
    <row r="222" spans="1:12" s="586" customFormat="1" ht="15.75" customHeight="1" x14ac:dyDescent="0.2">
      <c r="A222" s="714"/>
      <c r="B222" s="552">
        <f t="shared" si="17"/>
        <v>171</v>
      </c>
      <c r="C222" s="705" t="s">
        <v>617</v>
      </c>
      <c r="D222" s="702" t="s">
        <v>438</v>
      </c>
      <c r="E222" s="688" t="s">
        <v>19</v>
      </c>
      <c r="F222" s="703">
        <v>60</v>
      </c>
      <c r="G222" s="711"/>
      <c r="H222" s="712"/>
      <c r="I222" s="709"/>
      <c r="J222" s="709"/>
      <c r="K222" s="710"/>
      <c r="L222" s="710"/>
    </row>
    <row r="223" spans="1:12" s="564" customFormat="1" ht="15" customHeight="1" x14ac:dyDescent="0.2">
      <c r="A223" s="878"/>
      <c r="B223" s="878"/>
      <c r="C223" s="878"/>
      <c r="D223" s="878"/>
      <c r="E223" s="878"/>
      <c r="F223" s="878"/>
      <c r="G223" s="878"/>
      <c r="H223" s="878"/>
      <c r="I223" s="878"/>
      <c r="J223" s="878"/>
      <c r="K223" s="878"/>
      <c r="L223" s="878"/>
    </row>
    <row r="224" spans="1:12" s="577" customFormat="1" ht="15.75" customHeight="1" x14ac:dyDescent="0.2">
      <c r="A224" s="578"/>
      <c r="B224" s="424"/>
      <c r="C224" s="596" t="s">
        <v>566</v>
      </c>
      <c r="D224" s="286" t="s">
        <v>387</v>
      </c>
      <c r="E224" s="578"/>
      <c r="F224" s="574"/>
      <c r="G224" s="319"/>
      <c r="H224" s="579"/>
      <c r="I224" s="325"/>
      <c r="J224" s="325"/>
      <c r="K224" s="318"/>
      <c r="L224" s="318"/>
    </row>
    <row r="225" spans="1:12" s="577" customFormat="1" ht="18" customHeight="1" x14ac:dyDescent="0.2">
      <c r="A225" s="580"/>
      <c r="B225" s="439">
        <f>+B222+1</f>
        <v>172</v>
      </c>
      <c r="C225" s="581" t="s">
        <v>1</v>
      </c>
      <c r="D225" s="315" t="s">
        <v>142</v>
      </c>
      <c r="E225" s="580" t="s">
        <v>0</v>
      </c>
      <c r="F225" s="582">
        <v>1000</v>
      </c>
      <c r="G225" s="320"/>
      <c r="H225" s="583"/>
      <c r="I225" s="321"/>
      <c r="J225" s="321"/>
      <c r="K225" s="383"/>
      <c r="L225" s="383"/>
    </row>
    <row r="226" spans="1:12" s="577" customFormat="1" ht="15.75" customHeight="1" x14ac:dyDescent="0.2">
      <c r="A226" s="578"/>
      <c r="B226" s="424"/>
      <c r="C226" s="596" t="s">
        <v>567</v>
      </c>
      <c r="D226" s="286" t="s">
        <v>388</v>
      </c>
      <c r="E226" s="578"/>
      <c r="F226" s="574"/>
      <c r="G226" s="319"/>
      <c r="H226" s="579"/>
      <c r="I226" s="325"/>
      <c r="J226" s="325"/>
      <c r="K226" s="318"/>
      <c r="L226" s="318"/>
    </row>
    <row r="227" spans="1:12" s="577" customFormat="1" ht="35.450000000000003" customHeight="1" x14ac:dyDescent="0.2">
      <c r="A227" s="580"/>
      <c r="B227" s="439">
        <f>+B225+1</f>
        <v>173</v>
      </c>
      <c r="C227" s="581" t="s">
        <v>1</v>
      </c>
      <c r="D227" s="282" t="s">
        <v>622</v>
      </c>
      <c r="E227" s="580" t="s">
        <v>16</v>
      </c>
      <c r="F227" s="562">
        <v>1</v>
      </c>
      <c r="G227" s="322"/>
      <c r="H227" s="584"/>
      <c r="I227" s="321"/>
      <c r="J227" s="321"/>
      <c r="K227" s="383"/>
      <c r="L227" s="383"/>
    </row>
    <row r="228" spans="1:12" s="577" customFormat="1" ht="15.75" customHeight="1" x14ac:dyDescent="0.2">
      <c r="A228" s="578"/>
      <c r="B228" s="424"/>
      <c r="C228" s="596" t="s">
        <v>568</v>
      </c>
      <c r="D228" s="286" t="s">
        <v>140</v>
      </c>
      <c r="E228" s="578"/>
      <c r="F228" s="574"/>
      <c r="G228" s="319"/>
      <c r="H228" s="579"/>
      <c r="I228" s="325"/>
      <c r="J228" s="325"/>
      <c r="K228" s="318"/>
      <c r="L228" s="318"/>
    </row>
    <row r="229" spans="1:12" s="577" customFormat="1" ht="35.450000000000003" customHeight="1" x14ac:dyDescent="0.2">
      <c r="A229" s="580"/>
      <c r="B229" s="439">
        <f>+B227+1</f>
        <v>174</v>
      </c>
      <c r="C229" s="581" t="s">
        <v>1</v>
      </c>
      <c r="D229" s="282" t="s">
        <v>311</v>
      </c>
      <c r="E229" s="580" t="s">
        <v>16</v>
      </c>
      <c r="F229" s="562">
        <v>1</v>
      </c>
      <c r="G229" s="322"/>
      <c r="H229" s="584"/>
      <c r="I229" s="321"/>
      <c r="J229" s="321"/>
      <c r="K229" s="383"/>
      <c r="L229" s="383"/>
    </row>
    <row r="230" spans="1:12" s="577" customFormat="1" ht="35.450000000000003" customHeight="1" x14ac:dyDescent="0.2">
      <c r="A230" s="580"/>
      <c r="B230" s="439">
        <f>B229+1</f>
        <v>175</v>
      </c>
      <c r="C230" s="581" t="s">
        <v>2</v>
      </c>
      <c r="D230" s="282" t="s">
        <v>348</v>
      </c>
      <c r="E230" s="580" t="s">
        <v>16</v>
      </c>
      <c r="F230" s="562">
        <v>1</v>
      </c>
      <c r="G230" s="322"/>
      <c r="H230" s="584"/>
      <c r="I230" s="321"/>
      <c r="J230" s="321"/>
      <c r="K230" s="383"/>
      <c r="L230" s="383"/>
    </row>
    <row r="231" spans="1:12" s="577" customFormat="1" ht="25.9" customHeight="1" x14ac:dyDescent="0.2">
      <c r="A231" s="580"/>
      <c r="B231" s="439">
        <f>B230+1</f>
        <v>176</v>
      </c>
      <c r="C231" s="581" t="s">
        <v>3</v>
      </c>
      <c r="D231" s="282" t="s">
        <v>367</v>
      </c>
      <c r="E231" s="686" t="s">
        <v>16</v>
      </c>
      <c r="F231" s="582">
        <v>1</v>
      </c>
      <c r="G231" s="322"/>
      <c r="H231" s="583"/>
      <c r="I231" s="321"/>
      <c r="J231" s="321"/>
      <c r="K231" s="383"/>
      <c r="L231" s="383"/>
    </row>
    <row r="232" spans="1:12" s="577" customFormat="1" ht="132.4" customHeight="1" x14ac:dyDescent="0.2">
      <c r="A232" s="580"/>
      <c r="B232" s="439">
        <f>B231+1</f>
        <v>177</v>
      </c>
      <c r="C232" s="581" t="s">
        <v>4</v>
      </c>
      <c r="D232" s="282" t="s">
        <v>619</v>
      </c>
      <c r="E232" s="686" t="s">
        <v>16</v>
      </c>
      <c r="F232" s="562">
        <v>1</v>
      </c>
      <c r="G232" s="322"/>
      <c r="H232" s="583"/>
      <c r="I232" s="321"/>
      <c r="J232" s="321"/>
      <c r="K232" s="383"/>
      <c r="L232" s="383"/>
    </row>
    <row r="233" spans="1:12" s="577" customFormat="1" ht="15.75" customHeight="1" x14ac:dyDescent="0.2">
      <c r="A233" s="578"/>
      <c r="B233" s="424"/>
      <c r="C233" s="566" t="s">
        <v>5</v>
      </c>
      <c r="D233" s="286" t="s">
        <v>389</v>
      </c>
      <c r="E233" s="578"/>
      <c r="F233" s="574"/>
      <c r="G233" s="319"/>
      <c r="H233" s="579"/>
      <c r="I233" s="325"/>
      <c r="J233" s="325"/>
      <c r="K233" s="318"/>
      <c r="L233" s="318"/>
    </row>
    <row r="234" spans="1:12" s="577" customFormat="1" ht="15.75" customHeight="1" x14ac:dyDescent="0.2">
      <c r="A234" s="580"/>
      <c r="B234" s="439">
        <f>+B232+1</f>
        <v>178</v>
      </c>
      <c r="C234" s="581" t="s">
        <v>205</v>
      </c>
      <c r="D234" s="284" t="s">
        <v>441</v>
      </c>
      <c r="E234" s="580" t="s">
        <v>0</v>
      </c>
      <c r="F234" s="582">
        <v>1000</v>
      </c>
      <c r="G234" s="320"/>
      <c r="H234" s="583"/>
      <c r="I234" s="321"/>
      <c r="J234" s="321"/>
      <c r="K234" s="383"/>
      <c r="L234" s="383"/>
    </row>
    <row r="235" spans="1:12" s="577" customFormat="1" ht="15.75" customHeight="1" x14ac:dyDescent="0.2">
      <c r="A235" s="580"/>
      <c r="B235" s="439">
        <f>+B234+1</f>
        <v>179</v>
      </c>
      <c r="C235" s="581" t="s">
        <v>206</v>
      </c>
      <c r="D235" s="284" t="s">
        <v>442</v>
      </c>
      <c r="E235" s="580" t="s">
        <v>0</v>
      </c>
      <c r="F235" s="582">
        <v>500</v>
      </c>
      <c r="G235" s="320"/>
      <c r="H235" s="583"/>
      <c r="I235" s="321"/>
      <c r="J235" s="321"/>
      <c r="K235" s="383"/>
      <c r="L235" s="383"/>
    </row>
    <row r="236" spans="1:12" s="564" customFormat="1" ht="15" customHeight="1" x14ac:dyDescent="0.2">
      <c r="A236" s="878"/>
      <c r="B236" s="878"/>
      <c r="C236" s="878"/>
      <c r="D236" s="878"/>
      <c r="E236" s="878"/>
      <c r="F236" s="878"/>
      <c r="G236" s="878"/>
      <c r="H236" s="878"/>
      <c r="I236" s="878"/>
      <c r="J236" s="878"/>
      <c r="K236" s="878"/>
      <c r="L236" s="878"/>
    </row>
    <row r="237" spans="1:12" s="577" customFormat="1" ht="15.75" customHeight="1" x14ac:dyDescent="0.2">
      <c r="A237" s="578"/>
      <c r="B237" s="424"/>
      <c r="C237" s="596" t="s">
        <v>618</v>
      </c>
      <c r="D237" s="286" t="s">
        <v>143</v>
      </c>
      <c r="E237" s="578"/>
      <c r="F237" s="574"/>
      <c r="G237" s="319"/>
      <c r="H237" s="579"/>
      <c r="I237" s="325"/>
      <c r="J237" s="325"/>
      <c r="K237" s="318"/>
      <c r="L237" s="318"/>
    </row>
    <row r="238" spans="1:12" s="564" customFormat="1" ht="26.45" customHeight="1" x14ac:dyDescent="0.2">
      <c r="A238" s="561"/>
      <c r="B238" s="439">
        <f>+B235+1</f>
        <v>180</v>
      </c>
      <c r="C238" s="581" t="s">
        <v>1</v>
      </c>
      <c r="D238" s="419" t="s">
        <v>365</v>
      </c>
      <c r="E238" s="580" t="s">
        <v>0</v>
      </c>
      <c r="F238" s="582">
        <v>12600</v>
      </c>
      <c r="G238" s="698"/>
      <c r="H238" s="563"/>
      <c r="I238" s="321"/>
      <c r="J238" s="321"/>
      <c r="K238" s="383"/>
      <c r="L238" s="383"/>
    </row>
    <row r="239" spans="1:12" s="577" customFormat="1" ht="37.35" customHeight="1" x14ac:dyDescent="0.2">
      <c r="A239" s="580"/>
      <c r="B239" s="439">
        <f>+B238+1</f>
        <v>181</v>
      </c>
      <c r="C239" s="581" t="s">
        <v>2</v>
      </c>
      <c r="D239" s="282" t="s">
        <v>364</v>
      </c>
      <c r="E239" s="686" t="s">
        <v>0</v>
      </c>
      <c r="F239" s="582">
        <v>9400</v>
      </c>
      <c r="G239" s="322"/>
      <c r="H239" s="583"/>
      <c r="I239" s="321"/>
      <c r="J239" s="321"/>
      <c r="K239" s="383"/>
      <c r="L239" s="383"/>
    </row>
    <row r="240" spans="1:12" s="564" customFormat="1" ht="26.45" customHeight="1" x14ac:dyDescent="0.2">
      <c r="A240" s="561"/>
      <c r="B240" s="439">
        <f>+B239+1</f>
        <v>182</v>
      </c>
      <c r="C240" s="581" t="s">
        <v>3</v>
      </c>
      <c r="D240" s="419" t="s">
        <v>144</v>
      </c>
      <c r="E240" s="580" t="s">
        <v>19</v>
      </c>
      <c r="F240" s="582">
        <v>50</v>
      </c>
      <c r="G240" s="698"/>
      <c r="H240" s="563"/>
      <c r="I240" s="321"/>
      <c r="J240" s="321"/>
      <c r="K240" s="383"/>
      <c r="L240" s="383"/>
    </row>
    <row r="241" spans="1:12" s="564" customFormat="1" ht="26.45" customHeight="1" x14ac:dyDescent="0.2">
      <c r="A241" s="561"/>
      <c r="B241" s="439">
        <f>+B240+1</f>
        <v>183</v>
      </c>
      <c r="C241" s="581" t="s">
        <v>4</v>
      </c>
      <c r="D241" s="419" t="s">
        <v>366</v>
      </c>
      <c r="E241" s="580" t="s">
        <v>19</v>
      </c>
      <c r="F241" s="582">
        <v>300</v>
      </c>
      <c r="G241" s="698"/>
      <c r="H241" s="563"/>
      <c r="I241" s="321"/>
      <c r="J241" s="321"/>
      <c r="K241" s="383"/>
      <c r="L241" s="383"/>
    </row>
    <row r="242" spans="1:12" s="564" customFormat="1" ht="26.45" customHeight="1" x14ac:dyDescent="0.2">
      <c r="A242" s="561"/>
      <c r="B242" s="439">
        <f t="shared" si="9"/>
        <v>184</v>
      </c>
      <c r="C242" s="581" t="s">
        <v>5</v>
      </c>
      <c r="D242" s="419" t="s">
        <v>347</v>
      </c>
      <c r="E242" s="580" t="s">
        <v>19</v>
      </c>
      <c r="F242" s="582">
        <v>3200</v>
      </c>
      <c r="G242" s="698"/>
      <c r="H242" s="563"/>
      <c r="I242" s="321"/>
      <c r="J242" s="321"/>
      <c r="K242" s="383"/>
      <c r="L242" s="383"/>
    </row>
    <row r="243" spans="1:12" s="564" customFormat="1" ht="26.45" customHeight="1" x14ac:dyDescent="0.2">
      <c r="A243" s="561"/>
      <c r="B243" s="439">
        <f>+B242+1</f>
        <v>185</v>
      </c>
      <c r="C243" s="581" t="s">
        <v>6</v>
      </c>
      <c r="D243" s="419" t="s">
        <v>419</v>
      </c>
      <c r="E243" s="580" t="s">
        <v>0</v>
      </c>
      <c r="F243" s="582">
        <v>1000</v>
      </c>
      <c r="G243" s="698"/>
      <c r="H243" s="563"/>
      <c r="I243" s="321"/>
      <c r="J243" s="321"/>
      <c r="K243" s="383"/>
      <c r="L243" s="383"/>
    </row>
    <row r="244" spans="1:12" s="577" customFormat="1" ht="15.75" customHeight="1" x14ac:dyDescent="0.2">
      <c r="A244" s="578"/>
      <c r="B244" s="424"/>
      <c r="C244" s="566" t="s">
        <v>7</v>
      </c>
      <c r="D244" s="286" t="s">
        <v>390</v>
      </c>
      <c r="E244" s="578"/>
      <c r="F244" s="574"/>
      <c r="G244" s="319"/>
      <c r="H244" s="579"/>
      <c r="I244" s="325"/>
      <c r="J244" s="325"/>
      <c r="K244" s="318"/>
      <c r="L244" s="318"/>
    </row>
    <row r="245" spans="1:12" s="564" customFormat="1" ht="26.45" customHeight="1" x14ac:dyDescent="0.2">
      <c r="A245" s="561"/>
      <c r="B245" s="439">
        <f>+B243+1</f>
        <v>186</v>
      </c>
      <c r="C245" s="581" t="s">
        <v>222</v>
      </c>
      <c r="D245" s="419" t="s">
        <v>365</v>
      </c>
      <c r="E245" s="580" t="s">
        <v>0</v>
      </c>
      <c r="F245" s="582">
        <v>400</v>
      </c>
      <c r="G245" s="698"/>
      <c r="H245" s="563"/>
      <c r="I245" s="321"/>
      <c r="J245" s="321"/>
      <c r="K245" s="383"/>
      <c r="L245" s="383"/>
    </row>
    <row r="246" spans="1:12" s="577" customFormat="1" ht="37.35" customHeight="1" x14ac:dyDescent="0.2">
      <c r="A246" s="580"/>
      <c r="B246" s="439">
        <f>+B245+1</f>
        <v>187</v>
      </c>
      <c r="C246" s="581" t="s">
        <v>223</v>
      </c>
      <c r="D246" s="282" t="s">
        <v>364</v>
      </c>
      <c r="E246" s="686" t="s">
        <v>0</v>
      </c>
      <c r="F246" s="582">
        <v>300</v>
      </c>
      <c r="G246" s="322"/>
      <c r="H246" s="583"/>
      <c r="I246" s="321"/>
      <c r="J246" s="321"/>
      <c r="K246" s="383"/>
      <c r="L246" s="383"/>
    </row>
    <row r="247" spans="1:12" s="564" customFormat="1" ht="26.45" customHeight="1" x14ac:dyDescent="0.2">
      <c r="A247" s="561"/>
      <c r="B247" s="439">
        <f>+B246+1</f>
        <v>188</v>
      </c>
      <c r="C247" s="581" t="s">
        <v>225</v>
      </c>
      <c r="D247" s="419" t="s">
        <v>144</v>
      </c>
      <c r="E247" s="580" t="s">
        <v>19</v>
      </c>
      <c r="F247" s="582">
        <v>5</v>
      </c>
      <c r="G247" s="698"/>
      <c r="H247" s="563"/>
      <c r="I247" s="321"/>
      <c r="J247" s="321"/>
      <c r="K247" s="383"/>
      <c r="L247" s="383"/>
    </row>
    <row r="248" spans="1:12" s="564" customFormat="1" ht="28.5" customHeight="1" x14ac:dyDescent="0.2">
      <c r="A248" s="561"/>
      <c r="B248" s="439">
        <f t="shared" ref="B248:B249" si="18">+B247+1</f>
        <v>189</v>
      </c>
      <c r="C248" s="581" t="s">
        <v>226</v>
      </c>
      <c r="D248" s="419" t="s">
        <v>366</v>
      </c>
      <c r="E248" s="580" t="s">
        <v>19</v>
      </c>
      <c r="F248" s="582">
        <v>50</v>
      </c>
      <c r="G248" s="698"/>
      <c r="H248" s="563"/>
      <c r="I248" s="321"/>
      <c r="J248" s="321"/>
      <c r="K248" s="383"/>
      <c r="L248" s="383"/>
    </row>
    <row r="249" spans="1:12" s="577" customFormat="1" ht="48" x14ac:dyDescent="0.2">
      <c r="A249" s="688"/>
      <c r="B249" s="552">
        <f t="shared" si="18"/>
        <v>190</v>
      </c>
      <c r="C249" s="790" t="s">
        <v>623</v>
      </c>
      <c r="D249" s="702" t="s">
        <v>867</v>
      </c>
      <c r="E249" s="688" t="s">
        <v>19</v>
      </c>
      <c r="F249" s="706">
        <v>3</v>
      </c>
      <c r="G249" s="741"/>
      <c r="H249" s="740"/>
      <c r="I249" s="709"/>
      <c r="J249" s="709"/>
      <c r="K249" s="710"/>
      <c r="L249" s="710"/>
    </row>
    <row r="250" spans="1:12" s="564" customFormat="1" ht="15" customHeight="1" x14ac:dyDescent="0.2">
      <c r="A250" s="878"/>
      <c r="B250" s="878"/>
      <c r="C250" s="878"/>
      <c r="D250" s="878"/>
      <c r="E250" s="878"/>
      <c r="F250" s="878"/>
      <c r="G250" s="878"/>
      <c r="H250" s="878"/>
      <c r="I250" s="878"/>
      <c r="J250" s="878"/>
      <c r="K250" s="878"/>
      <c r="L250" s="878"/>
    </row>
    <row r="251" spans="1:12" s="564" customFormat="1" ht="157.5" customHeight="1" thickBot="1" x14ac:dyDescent="0.25">
      <c r="A251" s="561"/>
      <c r="B251" s="439">
        <f>+B249+1</f>
        <v>191</v>
      </c>
      <c r="C251" s="752" t="s">
        <v>623</v>
      </c>
      <c r="D251" s="419" t="s">
        <v>874</v>
      </c>
      <c r="E251" s="580" t="s">
        <v>16</v>
      </c>
      <c r="F251" s="582">
        <v>1</v>
      </c>
      <c r="G251" s="698"/>
      <c r="H251" s="563"/>
      <c r="I251" s="321"/>
      <c r="J251" s="321"/>
      <c r="K251" s="383"/>
      <c r="L251" s="383"/>
    </row>
    <row r="252" spans="1:12" s="560" customFormat="1" ht="31.35" customHeight="1" thickTop="1" x14ac:dyDescent="0.2">
      <c r="A252" s="587"/>
      <c r="B252" s="324"/>
      <c r="C252" s="588" t="s">
        <v>621</v>
      </c>
      <c r="D252" s="287" t="s">
        <v>620</v>
      </c>
      <c r="E252" s="713"/>
      <c r="F252" s="589"/>
      <c r="G252" s="319"/>
      <c r="H252" s="303"/>
      <c r="I252" s="721"/>
      <c r="J252" s="722"/>
      <c r="K252" s="723"/>
      <c r="L252" s="722"/>
    </row>
    <row r="253" spans="1:12" s="577" customFormat="1" ht="10.9" customHeight="1" x14ac:dyDescent="0.2">
      <c r="A253" s="580"/>
      <c r="B253" s="439"/>
      <c r="C253" s="581"/>
      <c r="D253" s="284"/>
      <c r="E253" s="580"/>
      <c r="F253" s="582"/>
      <c r="G253" s="320"/>
      <c r="H253" s="583"/>
      <c r="I253" s="321"/>
      <c r="J253" s="321"/>
      <c r="K253" s="383"/>
      <c r="L253" s="383"/>
    </row>
    <row r="254" spans="1:12" s="577" customFormat="1" ht="36" x14ac:dyDescent="0.2">
      <c r="A254" s="578"/>
      <c r="B254" s="316"/>
      <c r="C254" s="317" t="s">
        <v>624</v>
      </c>
      <c r="D254" s="317" t="s">
        <v>147</v>
      </c>
      <c r="E254" s="594"/>
      <c r="F254" s="595"/>
      <c r="G254" s="303"/>
      <c r="H254" s="303"/>
      <c r="I254" s="318"/>
      <c r="J254" s="318"/>
      <c r="K254" s="318"/>
      <c r="L254" s="318"/>
    </row>
    <row r="255" spans="1:12" s="577" customFormat="1" ht="18.399999999999999" customHeight="1" x14ac:dyDescent="0.2">
      <c r="A255" s="750"/>
      <c r="B255" s="753"/>
      <c r="C255" s="612" t="s">
        <v>625</v>
      </c>
      <c r="D255" s="754" t="s">
        <v>672</v>
      </c>
      <c r="E255" s="755"/>
      <c r="F255" s="756"/>
      <c r="G255" s="757"/>
      <c r="H255" s="757"/>
      <c r="I255" s="751"/>
      <c r="J255" s="751"/>
      <c r="K255" s="751"/>
      <c r="L255" s="751"/>
    </row>
    <row r="256" spans="1:12" s="577" customFormat="1" ht="28.5" customHeight="1" x14ac:dyDescent="0.2">
      <c r="A256" s="587"/>
      <c r="B256" s="324"/>
      <c r="C256" s="612" t="s">
        <v>650</v>
      </c>
      <c r="D256" s="287" t="s">
        <v>148</v>
      </c>
      <c r="E256" s="587"/>
      <c r="F256" s="597"/>
      <c r="G256" s="326"/>
      <c r="H256" s="598"/>
      <c r="I256" s="329"/>
      <c r="J256" s="329"/>
      <c r="K256" s="329"/>
      <c r="L256" s="329"/>
    </row>
    <row r="257" spans="1:14" s="577" customFormat="1" ht="15.75" customHeight="1" x14ac:dyDescent="0.2">
      <c r="A257" s="578"/>
      <c r="B257" s="424"/>
      <c r="C257" s="566" t="s">
        <v>1</v>
      </c>
      <c r="D257" s="286" t="s">
        <v>149</v>
      </c>
      <c r="E257" s="578"/>
      <c r="F257" s="599"/>
      <c r="G257" s="319"/>
      <c r="H257" s="579"/>
      <c r="I257" s="325"/>
      <c r="J257" s="325"/>
      <c r="K257" s="318"/>
      <c r="L257" s="318"/>
    </row>
    <row r="258" spans="1:14" s="577" customFormat="1" ht="38.450000000000003" customHeight="1" x14ac:dyDescent="0.2">
      <c r="A258" s="580"/>
      <c r="B258" s="439">
        <f>+B251+1</f>
        <v>192</v>
      </c>
      <c r="C258" s="581" t="s">
        <v>37</v>
      </c>
      <c r="D258" s="283" t="s">
        <v>626</v>
      </c>
      <c r="E258" s="686" t="s">
        <v>19</v>
      </c>
      <c r="F258" s="582">
        <v>2</v>
      </c>
      <c r="G258" s="322"/>
      <c r="H258" s="583"/>
      <c r="I258" s="321"/>
      <c r="J258" s="321"/>
      <c r="K258" s="383"/>
      <c r="L258" s="383"/>
      <c r="N258" s="585"/>
    </row>
    <row r="259" spans="1:14" s="577" customFormat="1" ht="38.450000000000003" customHeight="1" x14ac:dyDescent="0.2">
      <c r="A259" s="688"/>
      <c r="B259" s="552">
        <f>B258+1</f>
        <v>193</v>
      </c>
      <c r="C259" s="705" t="s">
        <v>36</v>
      </c>
      <c r="D259" s="763" t="s">
        <v>627</v>
      </c>
      <c r="E259" s="687" t="s">
        <v>19</v>
      </c>
      <c r="F259" s="706">
        <v>1</v>
      </c>
      <c r="G259" s="711"/>
      <c r="H259" s="708"/>
      <c r="I259" s="709"/>
      <c r="J259" s="709"/>
      <c r="K259" s="710"/>
      <c r="L259" s="710"/>
      <c r="N259" s="585"/>
    </row>
    <row r="260" spans="1:14" s="564" customFormat="1" ht="15" customHeight="1" x14ac:dyDescent="0.2">
      <c r="A260" s="878"/>
      <c r="B260" s="878"/>
      <c r="C260" s="878"/>
      <c r="D260" s="878"/>
      <c r="E260" s="878"/>
      <c r="F260" s="878"/>
      <c r="G260" s="878"/>
      <c r="H260" s="878"/>
      <c r="I260" s="878"/>
      <c r="J260" s="878"/>
      <c r="K260" s="878"/>
      <c r="L260" s="878"/>
    </row>
    <row r="261" spans="1:14" s="577" customFormat="1" ht="31.15" customHeight="1" x14ac:dyDescent="0.2">
      <c r="A261" s="580"/>
      <c r="B261" s="439">
        <f>B259+1</f>
        <v>194</v>
      </c>
      <c r="C261" s="581" t="s">
        <v>43</v>
      </c>
      <c r="D261" s="283" t="s">
        <v>847</v>
      </c>
      <c r="E261" s="686" t="s">
        <v>19</v>
      </c>
      <c r="F261" s="582">
        <v>4</v>
      </c>
      <c r="G261" s="322"/>
      <c r="H261" s="583"/>
      <c r="I261" s="321"/>
      <c r="J261" s="321"/>
      <c r="K261" s="383"/>
      <c r="L261" s="383"/>
      <c r="N261" s="585"/>
    </row>
    <row r="262" spans="1:14" s="577" customFormat="1" ht="76.150000000000006" customHeight="1" x14ac:dyDescent="0.2">
      <c r="A262" s="580"/>
      <c r="B262" s="439">
        <f t="shared" ref="B262:B275" si="19">B261+1</f>
        <v>195</v>
      </c>
      <c r="C262" s="581" t="s">
        <v>47</v>
      </c>
      <c r="D262" s="283" t="s">
        <v>848</v>
      </c>
      <c r="E262" s="686" t="s">
        <v>19</v>
      </c>
      <c r="F262" s="582">
        <v>6</v>
      </c>
      <c r="G262" s="322"/>
      <c r="H262" s="583"/>
      <c r="I262" s="321"/>
      <c r="J262" s="321"/>
      <c r="K262" s="383"/>
      <c r="L262" s="383"/>
      <c r="N262" s="585"/>
    </row>
    <row r="263" spans="1:14" s="577" customFormat="1" ht="88.15" customHeight="1" x14ac:dyDescent="0.2">
      <c r="A263" s="580"/>
      <c r="B263" s="439">
        <f t="shared" si="19"/>
        <v>196</v>
      </c>
      <c r="C263" s="581" t="s">
        <v>81</v>
      </c>
      <c r="D263" s="283" t="s">
        <v>997</v>
      </c>
      <c r="E263" s="686" t="s">
        <v>19</v>
      </c>
      <c r="F263" s="582">
        <v>2</v>
      </c>
      <c r="G263" s="322"/>
      <c r="H263" s="583"/>
      <c r="I263" s="321"/>
      <c r="J263" s="321"/>
      <c r="K263" s="383"/>
      <c r="L263" s="383"/>
      <c r="N263" s="585"/>
    </row>
    <row r="264" spans="1:14" s="577" customFormat="1" ht="36.950000000000003" customHeight="1" x14ac:dyDescent="0.2">
      <c r="A264" s="580"/>
      <c r="B264" s="439">
        <f t="shared" si="19"/>
        <v>197</v>
      </c>
      <c r="C264" s="581" t="s">
        <v>82</v>
      </c>
      <c r="D264" s="283" t="s">
        <v>628</v>
      </c>
      <c r="E264" s="686" t="s">
        <v>19</v>
      </c>
      <c r="F264" s="582">
        <v>2</v>
      </c>
      <c r="G264" s="322"/>
      <c r="H264" s="583"/>
      <c r="I264" s="321"/>
      <c r="J264" s="321"/>
      <c r="K264" s="383"/>
      <c r="L264" s="383"/>
      <c r="N264" s="585"/>
    </row>
    <row r="265" spans="1:14" s="577" customFormat="1" ht="36.950000000000003" customHeight="1" x14ac:dyDescent="0.2">
      <c r="A265" s="580"/>
      <c r="B265" s="439">
        <f t="shared" si="19"/>
        <v>198</v>
      </c>
      <c r="C265" s="581" t="s">
        <v>83</v>
      </c>
      <c r="D265" s="283" t="s">
        <v>629</v>
      </c>
      <c r="E265" s="686" t="s">
        <v>19</v>
      </c>
      <c r="F265" s="582">
        <v>2</v>
      </c>
      <c r="G265" s="322"/>
      <c r="H265" s="583"/>
      <c r="I265" s="321"/>
      <c r="J265" s="321"/>
      <c r="K265" s="383"/>
      <c r="L265" s="383"/>
      <c r="N265" s="585"/>
    </row>
    <row r="266" spans="1:14" s="577" customFormat="1" ht="65.25" customHeight="1" x14ac:dyDescent="0.2">
      <c r="A266" s="590"/>
      <c r="B266" s="439">
        <f t="shared" si="19"/>
        <v>199</v>
      </c>
      <c r="C266" s="581" t="s">
        <v>84</v>
      </c>
      <c r="D266" s="284" t="s">
        <v>424</v>
      </c>
      <c r="E266" s="580" t="s">
        <v>19</v>
      </c>
      <c r="F266" s="562">
        <v>3</v>
      </c>
      <c r="G266" s="320"/>
      <c r="H266" s="584"/>
      <c r="I266" s="321"/>
      <c r="J266" s="321"/>
      <c r="K266" s="383"/>
      <c r="L266" s="383"/>
    </row>
    <row r="267" spans="1:14" s="577" customFormat="1" ht="36.950000000000003" customHeight="1" x14ac:dyDescent="0.2">
      <c r="A267" s="688"/>
      <c r="B267" s="552">
        <f t="shared" si="19"/>
        <v>200</v>
      </c>
      <c r="C267" s="705" t="s">
        <v>85</v>
      </c>
      <c r="D267" s="763" t="s">
        <v>630</v>
      </c>
      <c r="E267" s="687" t="s">
        <v>19</v>
      </c>
      <c r="F267" s="706">
        <v>1</v>
      </c>
      <c r="G267" s="711"/>
      <c r="H267" s="708"/>
      <c r="I267" s="709"/>
      <c r="J267" s="709"/>
      <c r="K267" s="710"/>
      <c r="L267" s="710"/>
      <c r="N267" s="585"/>
    </row>
    <row r="268" spans="1:14" s="564" customFormat="1" ht="15" customHeight="1" x14ac:dyDescent="0.2">
      <c r="A268" s="878"/>
      <c r="B268" s="878"/>
      <c r="C268" s="878"/>
      <c r="D268" s="878"/>
      <c r="E268" s="878"/>
      <c r="F268" s="878"/>
      <c r="G268" s="878"/>
      <c r="H268" s="878"/>
      <c r="I268" s="878"/>
      <c r="J268" s="878"/>
      <c r="K268" s="878"/>
      <c r="L268" s="878"/>
    </row>
    <row r="269" spans="1:14" s="564" customFormat="1" ht="30.4" customHeight="1" x14ac:dyDescent="0.2">
      <c r="A269" s="561"/>
      <c r="B269" s="439">
        <f>B267+1</f>
        <v>201</v>
      </c>
      <c r="C269" s="581" t="s">
        <v>86</v>
      </c>
      <c r="D269" s="419" t="s">
        <v>631</v>
      </c>
      <c r="E269" s="580" t="s">
        <v>19</v>
      </c>
      <c r="F269" s="582">
        <v>5</v>
      </c>
      <c r="G269" s="698"/>
      <c r="H269" s="563"/>
      <c r="I269" s="321"/>
      <c r="J269" s="321"/>
      <c r="K269" s="383"/>
      <c r="L269" s="383"/>
    </row>
    <row r="270" spans="1:14" s="577" customFormat="1" ht="38.450000000000003" customHeight="1" x14ac:dyDescent="0.2">
      <c r="A270" s="580"/>
      <c r="B270" s="439">
        <f t="shared" si="19"/>
        <v>202</v>
      </c>
      <c r="C270" s="581" t="s">
        <v>87</v>
      </c>
      <c r="D270" s="283" t="s">
        <v>632</v>
      </c>
      <c r="E270" s="686" t="s">
        <v>19</v>
      </c>
      <c r="F270" s="582">
        <v>5</v>
      </c>
      <c r="G270" s="322"/>
      <c r="H270" s="583"/>
      <c r="I270" s="321"/>
      <c r="J270" s="321"/>
      <c r="K270" s="383"/>
      <c r="L270" s="383"/>
      <c r="N270" s="585"/>
    </row>
    <row r="271" spans="1:14" s="577" customFormat="1" ht="38.450000000000003" customHeight="1" x14ac:dyDescent="0.2">
      <c r="A271" s="580"/>
      <c r="B271" s="439">
        <f t="shared" si="19"/>
        <v>203</v>
      </c>
      <c r="C271" s="581" t="s">
        <v>276</v>
      </c>
      <c r="D271" s="283" t="s">
        <v>872</v>
      </c>
      <c r="E271" s="686" t="s">
        <v>16</v>
      </c>
      <c r="F271" s="582">
        <v>1</v>
      </c>
      <c r="G271" s="322"/>
      <c r="H271" s="583"/>
      <c r="I271" s="321"/>
      <c r="J271" s="321"/>
      <c r="K271" s="383"/>
      <c r="L271" s="383"/>
      <c r="N271" s="585"/>
    </row>
    <row r="272" spans="1:14" s="564" customFormat="1" ht="30.4" customHeight="1" x14ac:dyDescent="0.2">
      <c r="A272" s="561"/>
      <c r="B272" s="439">
        <f t="shared" si="19"/>
        <v>204</v>
      </c>
      <c r="C272" s="581" t="s">
        <v>306</v>
      </c>
      <c r="D272" s="419" t="s">
        <v>633</v>
      </c>
      <c r="E272" s="580" t="s">
        <v>16</v>
      </c>
      <c r="F272" s="582">
        <v>1</v>
      </c>
      <c r="G272" s="698"/>
      <c r="H272" s="563"/>
      <c r="I272" s="321"/>
      <c r="J272" s="321"/>
      <c r="K272" s="321"/>
      <c r="L272" s="321"/>
    </row>
    <row r="273" spans="1:14" s="577" customFormat="1" ht="48" x14ac:dyDescent="0.2">
      <c r="A273" s="580"/>
      <c r="B273" s="439">
        <f t="shared" si="19"/>
        <v>205</v>
      </c>
      <c r="C273" s="581" t="s">
        <v>307</v>
      </c>
      <c r="D273" s="283" t="s">
        <v>634</v>
      </c>
      <c r="E273" s="686" t="s">
        <v>19</v>
      </c>
      <c r="F273" s="582">
        <v>1</v>
      </c>
      <c r="G273" s="322"/>
      <c r="H273" s="583"/>
      <c r="I273" s="321"/>
      <c r="J273" s="321"/>
      <c r="K273" s="321"/>
      <c r="L273" s="321"/>
      <c r="N273" s="585"/>
    </row>
    <row r="274" spans="1:14" s="577" customFormat="1" ht="18" customHeight="1" x14ac:dyDescent="0.2">
      <c r="A274" s="580"/>
      <c r="B274" s="439">
        <f t="shared" si="19"/>
        <v>206</v>
      </c>
      <c r="C274" s="581" t="s">
        <v>308</v>
      </c>
      <c r="D274" s="315" t="s">
        <v>313</v>
      </c>
      <c r="E274" s="580" t="s">
        <v>16</v>
      </c>
      <c r="F274" s="582">
        <v>1</v>
      </c>
      <c r="G274" s="320"/>
      <c r="H274" s="583"/>
      <c r="I274" s="321" t="s">
        <v>362</v>
      </c>
      <c r="J274" s="321" t="s">
        <v>362</v>
      </c>
      <c r="K274" s="321"/>
      <c r="L274" s="321"/>
    </row>
    <row r="275" spans="1:14" s="577" customFormat="1" ht="18" customHeight="1" x14ac:dyDescent="0.2">
      <c r="A275" s="580"/>
      <c r="B275" s="439">
        <f t="shared" si="19"/>
        <v>207</v>
      </c>
      <c r="C275" s="581" t="s">
        <v>309</v>
      </c>
      <c r="D275" s="315" t="s">
        <v>314</v>
      </c>
      <c r="E275" s="580" t="s">
        <v>16</v>
      </c>
      <c r="F275" s="582">
        <v>1</v>
      </c>
      <c r="G275" s="320"/>
      <c r="H275" s="583"/>
      <c r="I275" s="321" t="s">
        <v>362</v>
      </c>
      <c r="J275" s="321" t="s">
        <v>362</v>
      </c>
      <c r="K275" s="321"/>
      <c r="L275" s="321"/>
    </row>
    <row r="276" spans="1:14" s="577" customFormat="1" ht="15.75" customHeight="1" x14ac:dyDescent="0.2">
      <c r="A276" s="578"/>
      <c r="B276" s="424"/>
      <c r="C276" s="566" t="s">
        <v>2</v>
      </c>
      <c r="D276" s="286" t="s">
        <v>637</v>
      </c>
      <c r="E276" s="578"/>
      <c r="F276" s="599"/>
      <c r="G276" s="319"/>
      <c r="H276" s="579"/>
      <c r="I276" s="325"/>
      <c r="J276" s="325"/>
      <c r="K276" s="318"/>
      <c r="L276" s="318"/>
    </row>
    <row r="277" spans="1:14" s="577" customFormat="1" ht="37.35" customHeight="1" x14ac:dyDescent="0.2">
      <c r="A277" s="580"/>
      <c r="B277" s="439">
        <f>+B275+1</f>
        <v>208</v>
      </c>
      <c r="C277" s="581" t="s">
        <v>35</v>
      </c>
      <c r="D277" s="283" t="s">
        <v>150</v>
      </c>
      <c r="E277" s="686" t="s">
        <v>16</v>
      </c>
      <c r="F277" s="582">
        <v>1</v>
      </c>
      <c r="G277" s="322"/>
      <c r="H277" s="583"/>
      <c r="I277" s="321"/>
      <c r="J277" s="321"/>
      <c r="K277" s="321"/>
      <c r="L277" s="321"/>
      <c r="N277" s="585"/>
    </row>
    <row r="278" spans="1:14" s="577" customFormat="1" ht="37.35" customHeight="1" x14ac:dyDescent="0.2">
      <c r="A278" s="580"/>
      <c r="B278" s="439">
        <f>+B277+1</f>
        <v>209</v>
      </c>
      <c r="C278" s="581" t="s">
        <v>34</v>
      </c>
      <c r="D278" s="283" t="s">
        <v>635</v>
      </c>
      <c r="E278" s="686" t="s">
        <v>16</v>
      </c>
      <c r="F278" s="582">
        <v>1</v>
      </c>
      <c r="G278" s="322"/>
      <c r="H278" s="583"/>
      <c r="I278" s="321"/>
      <c r="J278" s="321"/>
      <c r="K278" s="321"/>
      <c r="L278" s="321"/>
      <c r="N278" s="585"/>
    </row>
    <row r="279" spans="1:14" s="577" customFormat="1" ht="33.75" customHeight="1" x14ac:dyDescent="0.2">
      <c r="A279" s="580"/>
      <c r="B279" s="439">
        <f t="shared" ref="B279:B290" si="20">+B278+1</f>
        <v>210</v>
      </c>
      <c r="C279" s="581" t="s">
        <v>80</v>
      </c>
      <c r="D279" s="283" t="s">
        <v>491</v>
      </c>
      <c r="E279" s="686" t="s">
        <v>16</v>
      </c>
      <c r="F279" s="582">
        <v>1</v>
      </c>
      <c r="G279" s="322"/>
      <c r="H279" s="583"/>
      <c r="I279" s="321"/>
      <c r="J279" s="321"/>
      <c r="K279" s="321"/>
      <c r="L279" s="321"/>
      <c r="N279" s="585"/>
    </row>
    <row r="280" spans="1:14" s="564" customFormat="1" ht="30.4" customHeight="1" x14ac:dyDescent="0.2">
      <c r="A280" s="561"/>
      <c r="B280" s="439">
        <f t="shared" si="20"/>
        <v>211</v>
      </c>
      <c r="C280" s="581" t="s">
        <v>106</v>
      </c>
      <c r="D280" s="419" t="s">
        <v>493</v>
      </c>
      <c r="E280" s="580" t="s">
        <v>19</v>
      </c>
      <c r="F280" s="582">
        <v>1</v>
      </c>
      <c r="G280" s="698"/>
      <c r="H280" s="563"/>
      <c r="I280" s="321"/>
      <c r="J280" s="709"/>
      <c r="K280" s="321"/>
      <c r="L280" s="321"/>
    </row>
    <row r="281" spans="1:14" s="564" customFormat="1" ht="15" customHeight="1" x14ac:dyDescent="0.2">
      <c r="A281" s="878"/>
      <c r="B281" s="878"/>
      <c r="C281" s="878"/>
      <c r="D281" s="878"/>
      <c r="E281" s="878"/>
      <c r="F281" s="878"/>
      <c r="G281" s="878"/>
      <c r="H281" s="878"/>
      <c r="I281" s="878"/>
      <c r="J281" s="878"/>
      <c r="K281" s="878"/>
      <c r="L281" s="878"/>
    </row>
    <row r="282" spans="1:14" s="564" customFormat="1" ht="27" customHeight="1" x14ac:dyDescent="0.2">
      <c r="A282" s="561"/>
      <c r="B282" s="439">
        <f>+B280+1</f>
        <v>212</v>
      </c>
      <c r="C282" s="581" t="s">
        <v>151</v>
      </c>
      <c r="D282" s="419" t="s">
        <v>317</v>
      </c>
      <c r="E282" s="580" t="s">
        <v>16</v>
      </c>
      <c r="F282" s="582">
        <v>1</v>
      </c>
      <c r="G282" s="698"/>
      <c r="H282" s="563"/>
      <c r="I282" s="321"/>
      <c r="J282" s="321"/>
      <c r="K282" s="321"/>
      <c r="L282" s="321"/>
    </row>
    <row r="283" spans="1:14" s="564" customFormat="1" ht="27" customHeight="1" x14ac:dyDescent="0.2">
      <c r="A283" s="561"/>
      <c r="B283" s="439">
        <f t="shared" si="20"/>
        <v>213</v>
      </c>
      <c r="C283" s="581" t="s">
        <v>153</v>
      </c>
      <c r="D283" s="419" t="s">
        <v>425</v>
      </c>
      <c r="E283" s="580" t="s">
        <v>19</v>
      </c>
      <c r="F283" s="582">
        <v>1</v>
      </c>
      <c r="G283" s="698"/>
      <c r="H283" s="563"/>
      <c r="I283" s="321"/>
      <c r="J283" s="321"/>
      <c r="K283" s="321"/>
      <c r="L283" s="321"/>
    </row>
    <row r="284" spans="1:14" s="577" customFormat="1" ht="18" customHeight="1" x14ac:dyDescent="0.2">
      <c r="A284" s="580"/>
      <c r="B284" s="439">
        <f t="shared" si="20"/>
        <v>214</v>
      </c>
      <c r="C284" s="581" t="s">
        <v>155</v>
      </c>
      <c r="D284" s="315" t="s">
        <v>152</v>
      </c>
      <c r="E284" s="580" t="s">
        <v>19</v>
      </c>
      <c r="F284" s="582">
        <v>1</v>
      </c>
      <c r="G284" s="320"/>
      <c r="H284" s="583"/>
      <c r="I284" s="321"/>
      <c r="J284" s="321"/>
      <c r="K284" s="321"/>
      <c r="L284" s="321"/>
    </row>
    <row r="285" spans="1:14" s="577" customFormat="1" ht="18" customHeight="1" x14ac:dyDescent="0.2">
      <c r="A285" s="580"/>
      <c r="B285" s="439">
        <f t="shared" si="20"/>
        <v>215</v>
      </c>
      <c r="C285" s="581" t="s">
        <v>157</v>
      </c>
      <c r="D285" s="315" t="s">
        <v>154</v>
      </c>
      <c r="E285" s="580" t="s">
        <v>19</v>
      </c>
      <c r="F285" s="582">
        <v>1</v>
      </c>
      <c r="G285" s="320"/>
      <c r="H285" s="583"/>
      <c r="I285" s="321"/>
      <c r="J285" s="321"/>
      <c r="K285" s="321"/>
      <c r="L285" s="321"/>
    </row>
    <row r="286" spans="1:14" s="577" customFormat="1" ht="18" customHeight="1" x14ac:dyDescent="0.2">
      <c r="A286" s="746"/>
      <c r="B286" s="439">
        <f t="shared" si="20"/>
        <v>216</v>
      </c>
      <c r="C286" s="581" t="s">
        <v>159</v>
      </c>
      <c r="D286" s="758" t="s">
        <v>849</v>
      </c>
      <c r="E286" s="580" t="s">
        <v>19</v>
      </c>
      <c r="F286" s="582">
        <v>1</v>
      </c>
      <c r="G286" s="320"/>
      <c r="H286" s="583"/>
      <c r="I286" s="321"/>
      <c r="J286" s="321"/>
      <c r="K286" s="747"/>
      <c r="L286" s="747"/>
    </row>
    <row r="287" spans="1:14" s="577" customFormat="1" ht="18" customHeight="1" x14ac:dyDescent="0.2">
      <c r="A287" s="580"/>
      <c r="B287" s="439">
        <f t="shared" si="20"/>
        <v>217</v>
      </c>
      <c r="C287" s="581" t="s">
        <v>342</v>
      </c>
      <c r="D287" s="315" t="s">
        <v>156</v>
      </c>
      <c r="E287" s="580" t="s">
        <v>19</v>
      </c>
      <c r="F287" s="582">
        <v>10</v>
      </c>
      <c r="G287" s="320"/>
      <c r="H287" s="583"/>
      <c r="I287" s="321"/>
      <c r="J287" s="321"/>
      <c r="K287" s="321"/>
      <c r="L287" s="321"/>
    </row>
    <row r="288" spans="1:14" s="577" customFormat="1" ht="18" customHeight="1" x14ac:dyDescent="0.2">
      <c r="A288" s="580"/>
      <c r="B288" s="439">
        <f t="shared" si="20"/>
        <v>218</v>
      </c>
      <c r="C288" s="581" t="s">
        <v>359</v>
      </c>
      <c r="D288" s="315" t="s">
        <v>158</v>
      </c>
      <c r="E288" s="580" t="s">
        <v>19</v>
      </c>
      <c r="F288" s="582">
        <v>10</v>
      </c>
      <c r="G288" s="320"/>
      <c r="H288" s="583"/>
      <c r="I288" s="321"/>
      <c r="J288" s="321"/>
      <c r="K288" s="321"/>
      <c r="L288" s="321"/>
    </row>
    <row r="289" spans="1:14" s="577" customFormat="1" ht="18" customHeight="1" x14ac:dyDescent="0.2">
      <c r="A289" s="580"/>
      <c r="B289" s="439">
        <f t="shared" si="20"/>
        <v>219</v>
      </c>
      <c r="C289" s="581" t="s">
        <v>409</v>
      </c>
      <c r="D289" s="315" t="s">
        <v>160</v>
      </c>
      <c r="E289" s="580" t="s">
        <v>19</v>
      </c>
      <c r="F289" s="582">
        <v>2</v>
      </c>
      <c r="G289" s="320"/>
      <c r="H289" s="583"/>
      <c r="I289" s="321"/>
      <c r="J289" s="321"/>
      <c r="K289" s="321"/>
      <c r="L289" s="321"/>
    </row>
    <row r="290" spans="1:14" s="564" customFormat="1" ht="27" customHeight="1" x14ac:dyDescent="0.2">
      <c r="A290" s="561"/>
      <c r="B290" s="439">
        <f t="shared" si="20"/>
        <v>220</v>
      </c>
      <c r="C290" s="581" t="s">
        <v>410</v>
      </c>
      <c r="D290" s="419" t="s">
        <v>426</v>
      </c>
      <c r="E290" s="580" t="s">
        <v>19</v>
      </c>
      <c r="F290" s="582">
        <v>1</v>
      </c>
      <c r="G290" s="698"/>
      <c r="H290" s="563"/>
      <c r="I290" s="321"/>
      <c r="J290" s="321"/>
      <c r="K290" s="321"/>
      <c r="L290" s="321"/>
    </row>
    <row r="291" spans="1:14" s="577" customFormat="1" ht="15.75" customHeight="1" x14ac:dyDescent="0.2">
      <c r="A291" s="578"/>
      <c r="B291" s="424"/>
      <c r="C291" s="566" t="s">
        <v>3</v>
      </c>
      <c r="D291" s="286" t="s">
        <v>636</v>
      </c>
      <c r="E291" s="578"/>
      <c r="F291" s="599"/>
      <c r="G291" s="319"/>
      <c r="H291" s="579"/>
      <c r="I291" s="325"/>
      <c r="J291" s="325"/>
      <c r="K291" s="318"/>
      <c r="L291" s="318"/>
    </row>
    <row r="292" spans="1:14" s="577" customFormat="1" ht="18" customHeight="1" x14ac:dyDescent="0.2">
      <c r="A292" s="580"/>
      <c r="B292" s="439">
        <f>+B290+1</f>
        <v>221</v>
      </c>
      <c r="C292" s="581" t="s">
        <v>33</v>
      </c>
      <c r="D292" s="315" t="s">
        <v>315</v>
      </c>
      <c r="E292" s="580" t="s">
        <v>16</v>
      </c>
      <c r="F292" s="582">
        <v>1</v>
      </c>
      <c r="G292" s="320"/>
      <c r="H292" s="583"/>
      <c r="I292" s="321"/>
      <c r="J292" s="321"/>
      <c r="K292" s="321"/>
      <c r="L292" s="321"/>
    </row>
    <row r="293" spans="1:14" s="577" customFormat="1" ht="28.35" customHeight="1" x14ac:dyDescent="0.2">
      <c r="A293" s="578"/>
      <c r="B293" s="424"/>
      <c r="C293" s="612" t="s">
        <v>651</v>
      </c>
      <c r="D293" s="287" t="s">
        <v>642</v>
      </c>
      <c r="E293" s="578"/>
      <c r="F293" s="599"/>
      <c r="G293" s="319"/>
      <c r="H293" s="579"/>
      <c r="I293" s="325"/>
      <c r="J293" s="325"/>
      <c r="K293" s="318"/>
      <c r="L293" s="318"/>
    </row>
    <row r="294" spans="1:14" s="564" customFormat="1" ht="27" customHeight="1" x14ac:dyDescent="0.2">
      <c r="A294" s="561"/>
      <c r="B294" s="439">
        <f t="shared" ref="B294" si="21">+B292+1</f>
        <v>222</v>
      </c>
      <c r="C294" s="581" t="s">
        <v>1</v>
      </c>
      <c r="D294" s="419" t="s">
        <v>639</v>
      </c>
      <c r="E294" s="580" t="s">
        <v>19</v>
      </c>
      <c r="F294" s="582">
        <v>2</v>
      </c>
      <c r="G294" s="698"/>
      <c r="H294" s="563"/>
      <c r="I294" s="321"/>
      <c r="J294" s="321"/>
      <c r="K294" s="321"/>
      <c r="L294" s="321"/>
    </row>
    <row r="295" spans="1:14" s="564" customFormat="1" ht="27" customHeight="1" x14ac:dyDescent="0.2">
      <c r="A295" s="561"/>
      <c r="B295" s="439">
        <f>+B294+1</f>
        <v>223</v>
      </c>
      <c r="C295" s="581" t="s">
        <v>2</v>
      </c>
      <c r="D295" s="419" t="s">
        <v>841</v>
      </c>
      <c r="E295" s="580" t="s">
        <v>19</v>
      </c>
      <c r="F295" s="582">
        <v>1</v>
      </c>
      <c r="G295" s="698"/>
      <c r="H295" s="563"/>
      <c r="I295" s="321"/>
      <c r="J295" s="321"/>
      <c r="K295" s="321"/>
      <c r="L295" s="321"/>
    </row>
    <row r="296" spans="1:14" s="577" customFormat="1" ht="18" customHeight="1" x14ac:dyDescent="0.2">
      <c r="A296" s="580"/>
      <c r="B296" s="439">
        <f t="shared" ref="B296:B302" si="22">+B295+1</f>
        <v>224</v>
      </c>
      <c r="C296" s="581" t="s">
        <v>3</v>
      </c>
      <c r="D296" s="315" t="s">
        <v>161</v>
      </c>
      <c r="E296" s="580" t="s">
        <v>19</v>
      </c>
      <c r="F296" s="582">
        <v>1</v>
      </c>
      <c r="G296" s="320"/>
      <c r="H296" s="583"/>
      <c r="I296" s="321"/>
      <c r="J296" s="321"/>
      <c r="K296" s="321"/>
      <c r="L296" s="321"/>
    </row>
    <row r="297" spans="1:14" s="577" customFormat="1" ht="51.75" customHeight="1" x14ac:dyDescent="0.2">
      <c r="A297" s="590"/>
      <c r="B297" s="439">
        <f t="shared" si="22"/>
        <v>225</v>
      </c>
      <c r="C297" s="581" t="s">
        <v>4</v>
      </c>
      <c r="D297" s="419" t="s">
        <v>640</v>
      </c>
      <c r="E297" s="580" t="s">
        <v>19</v>
      </c>
      <c r="F297" s="562">
        <v>1</v>
      </c>
      <c r="G297" s="320"/>
      <c r="H297" s="584"/>
      <c r="I297" s="321"/>
      <c r="J297" s="709"/>
      <c r="K297" s="383"/>
      <c r="L297" s="383"/>
    </row>
    <row r="298" spans="1:14" s="564" customFormat="1" ht="15" customHeight="1" x14ac:dyDescent="0.2">
      <c r="A298" s="878"/>
      <c r="B298" s="878"/>
      <c r="C298" s="878"/>
      <c r="D298" s="878"/>
      <c r="E298" s="878"/>
      <c r="F298" s="878"/>
      <c r="G298" s="878"/>
      <c r="H298" s="878"/>
      <c r="I298" s="878"/>
      <c r="J298" s="878"/>
      <c r="K298" s="878"/>
      <c r="L298" s="878"/>
    </row>
    <row r="299" spans="1:14" s="564" customFormat="1" ht="30.95" customHeight="1" x14ac:dyDescent="0.2">
      <c r="A299" s="561"/>
      <c r="B299" s="439">
        <f>+B297+1</f>
        <v>226</v>
      </c>
      <c r="C299" s="581" t="s">
        <v>5</v>
      </c>
      <c r="D299" s="419" t="s">
        <v>641</v>
      </c>
      <c r="E299" s="580" t="s">
        <v>19</v>
      </c>
      <c r="F299" s="582">
        <v>2</v>
      </c>
      <c r="G299" s="698"/>
      <c r="H299" s="563"/>
      <c r="I299" s="321"/>
      <c r="J299" s="321"/>
      <c r="K299" s="321"/>
      <c r="L299" s="321"/>
    </row>
    <row r="300" spans="1:14" s="564" customFormat="1" ht="30.95" customHeight="1" x14ac:dyDescent="0.2">
      <c r="A300" s="561"/>
      <c r="B300" s="439">
        <f>+B299+1</f>
        <v>227</v>
      </c>
      <c r="C300" s="581" t="s">
        <v>6</v>
      </c>
      <c r="D300" s="419" t="s">
        <v>873</v>
      </c>
      <c r="E300" s="580" t="s">
        <v>19</v>
      </c>
      <c r="F300" s="582">
        <v>1</v>
      </c>
      <c r="G300" s="698"/>
      <c r="H300" s="563"/>
      <c r="I300" s="321"/>
      <c r="J300" s="321"/>
      <c r="K300" s="321"/>
      <c r="L300" s="321"/>
    </row>
    <row r="301" spans="1:14" s="564" customFormat="1" ht="30.95" customHeight="1" x14ac:dyDescent="0.2">
      <c r="A301" s="561"/>
      <c r="B301" s="439">
        <f t="shared" si="22"/>
        <v>228</v>
      </c>
      <c r="C301" s="581" t="s">
        <v>7</v>
      </c>
      <c r="D301" s="419" t="s">
        <v>162</v>
      </c>
      <c r="E301" s="580" t="s">
        <v>19</v>
      </c>
      <c r="F301" s="582">
        <v>1</v>
      </c>
      <c r="G301" s="698"/>
      <c r="H301" s="563"/>
      <c r="I301" s="321"/>
      <c r="J301" s="321"/>
      <c r="K301" s="321"/>
      <c r="L301" s="321"/>
    </row>
    <row r="302" spans="1:14" s="577" customFormat="1" ht="43.15" customHeight="1" x14ac:dyDescent="0.2">
      <c r="A302" s="580"/>
      <c r="B302" s="439">
        <f t="shared" si="22"/>
        <v>229</v>
      </c>
      <c r="C302" s="581" t="s">
        <v>8</v>
      </c>
      <c r="D302" s="283" t="s">
        <v>316</v>
      </c>
      <c r="E302" s="686" t="s">
        <v>19</v>
      </c>
      <c r="F302" s="582">
        <v>1</v>
      </c>
      <c r="G302" s="322"/>
      <c r="H302" s="583"/>
      <c r="I302" s="321"/>
      <c r="J302" s="321"/>
      <c r="K302" s="321"/>
      <c r="L302" s="321"/>
      <c r="N302" s="585"/>
    </row>
    <row r="303" spans="1:14" s="577" customFormat="1" ht="30.75" customHeight="1" x14ac:dyDescent="0.2">
      <c r="A303" s="578"/>
      <c r="B303" s="424"/>
      <c r="C303" s="612" t="s">
        <v>652</v>
      </c>
      <c r="D303" s="287" t="s">
        <v>646</v>
      </c>
      <c r="E303" s="578"/>
      <c r="F303" s="599"/>
      <c r="G303" s="319"/>
      <c r="H303" s="579"/>
      <c r="I303" s="325"/>
      <c r="J303" s="325"/>
      <c r="K303" s="318"/>
      <c r="L303" s="318"/>
    </row>
    <row r="304" spans="1:14" s="577" customFormat="1" ht="30.95" customHeight="1" x14ac:dyDescent="0.2">
      <c r="A304" s="580"/>
      <c r="B304" s="439">
        <f t="shared" ref="B304" si="23">+B302+1</f>
        <v>230</v>
      </c>
      <c r="C304" s="581" t="s">
        <v>1</v>
      </c>
      <c r="D304" s="283" t="s">
        <v>644</v>
      </c>
      <c r="E304" s="686" t="s">
        <v>19</v>
      </c>
      <c r="F304" s="582">
        <v>5</v>
      </c>
      <c r="G304" s="322"/>
      <c r="H304" s="583"/>
      <c r="I304" s="321"/>
      <c r="J304" s="321"/>
      <c r="K304" s="383"/>
      <c r="L304" s="383"/>
      <c r="N304" s="585"/>
    </row>
    <row r="305" spans="1:14" s="564" customFormat="1" ht="30.95" customHeight="1" x14ac:dyDescent="0.2">
      <c r="A305" s="561"/>
      <c r="B305" s="439">
        <f>+B304+1</f>
        <v>231</v>
      </c>
      <c r="C305" s="581" t="s">
        <v>2</v>
      </c>
      <c r="D305" s="419" t="s">
        <v>645</v>
      </c>
      <c r="E305" s="580" t="s">
        <v>19</v>
      </c>
      <c r="F305" s="582">
        <v>5</v>
      </c>
      <c r="G305" s="698"/>
      <c r="H305" s="563"/>
      <c r="I305" s="321"/>
      <c r="J305" s="321"/>
      <c r="K305" s="321"/>
      <c r="L305" s="321"/>
    </row>
    <row r="306" spans="1:14" s="577" customFormat="1" ht="22.9" customHeight="1" x14ac:dyDescent="0.2">
      <c r="A306" s="578"/>
      <c r="B306" s="424"/>
      <c r="C306" s="612" t="s">
        <v>653</v>
      </c>
      <c r="D306" s="287" t="s">
        <v>163</v>
      </c>
      <c r="E306" s="578"/>
      <c r="F306" s="599"/>
      <c r="G306" s="319"/>
      <c r="H306" s="579"/>
      <c r="I306" s="325"/>
      <c r="J306" s="325"/>
      <c r="K306" s="318"/>
      <c r="L306" s="318"/>
    </row>
    <row r="307" spans="1:14" s="577" customFormat="1" ht="84" customHeight="1" x14ac:dyDescent="0.2">
      <c r="A307" s="590"/>
      <c r="B307" s="439">
        <f>+B305+1</f>
        <v>232</v>
      </c>
      <c r="C307" s="581" t="s">
        <v>1</v>
      </c>
      <c r="D307" s="284" t="s">
        <v>850</v>
      </c>
      <c r="E307" s="580" t="s">
        <v>16</v>
      </c>
      <c r="F307" s="562">
        <v>1</v>
      </c>
      <c r="G307" s="320"/>
      <c r="H307" s="584"/>
      <c r="I307" s="321"/>
      <c r="J307" s="321"/>
      <c r="K307" s="383"/>
      <c r="L307" s="383"/>
    </row>
    <row r="308" spans="1:14" s="577" customFormat="1" ht="22.9" customHeight="1" x14ac:dyDescent="0.2">
      <c r="A308" s="578"/>
      <c r="B308" s="424"/>
      <c r="C308" s="612" t="s">
        <v>654</v>
      </c>
      <c r="D308" s="287" t="s">
        <v>164</v>
      </c>
      <c r="E308" s="578"/>
      <c r="F308" s="599"/>
      <c r="G308" s="319"/>
      <c r="H308" s="579"/>
      <c r="I308" s="325"/>
      <c r="J308" s="325"/>
      <c r="K308" s="318"/>
      <c r="L308" s="318"/>
    </row>
    <row r="309" spans="1:14" s="564" customFormat="1" ht="15" customHeight="1" x14ac:dyDescent="0.2">
      <c r="A309" s="878"/>
      <c r="B309" s="878"/>
      <c r="C309" s="878"/>
      <c r="D309" s="878"/>
      <c r="E309" s="878"/>
      <c r="F309" s="878"/>
      <c r="G309" s="878"/>
      <c r="H309" s="878"/>
      <c r="I309" s="878"/>
      <c r="J309" s="878"/>
      <c r="K309" s="878"/>
      <c r="L309" s="878"/>
    </row>
    <row r="310" spans="1:14" s="577" customFormat="1" ht="75.400000000000006" customHeight="1" x14ac:dyDescent="0.2">
      <c r="A310" s="590"/>
      <c r="B310" s="439">
        <f>+B307+1</f>
        <v>233</v>
      </c>
      <c r="C310" s="581" t="s">
        <v>1</v>
      </c>
      <c r="D310" s="284" t="s">
        <v>851</v>
      </c>
      <c r="E310" s="580" t="s">
        <v>16</v>
      </c>
      <c r="F310" s="562">
        <v>1</v>
      </c>
      <c r="G310" s="320"/>
      <c r="H310" s="584"/>
      <c r="I310" s="321"/>
      <c r="J310" s="321"/>
      <c r="K310" s="383"/>
      <c r="L310" s="383"/>
    </row>
    <row r="311" spans="1:14" s="577" customFormat="1" ht="17.25" customHeight="1" x14ac:dyDescent="0.2">
      <c r="A311" s="578"/>
      <c r="B311" s="424"/>
      <c r="C311" s="612" t="s">
        <v>655</v>
      </c>
      <c r="D311" s="287" t="s">
        <v>165</v>
      </c>
      <c r="E311" s="578"/>
      <c r="F311" s="599"/>
      <c r="G311" s="319"/>
      <c r="H311" s="579"/>
      <c r="I311" s="325"/>
      <c r="J311" s="325"/>
      <c r="K311" s="318"/>
      <c r="L311" s="318"/>
    </row>
    <row r="312" spans="1:14" s="577" customFormat="1" ht="62.25" customHeight="1" thickBot="1" x14ac:dyDescent="0.25">
      <c r="A312" s="590"/>
      <c r="B312" s="439">
        <f>+B310+1</f>
        <v>234</v>
      </c>
      <c r="C312" s="581" t="s">
        <v>1</v>
      </c>
      <c r="D312" s="284" t="s">
        <v>656</v>
      </c>
      <c r="E312" s="580" t="s">
        <v>16</v>
      </c>
      <c r="F312" s="562">
        <v>1</v>
      </c>
      <c r="G312" s="320"/>
      <c r="H312" s="584"/>
      <c r="I312" s="321"/>
      <c r="J312" s="321"/>
      <c r="K312" s="383"/>
      <c r="L312" s="383"/>
    </row>
    <row r="313" spans="1:14" s="560" customFormat="1" ht="31.35" customHeight="1" thickTop="1" x14ac:dyDescent="0.2">
      <c r="A313" s="587"/>
      <c r="B313" s="324"/>
      <c r="C313" s="588" t="s">
        <v>625</v>
      </c>
      <c r="D313" s="287" t="s">
        <v>673</v>
      </c>
      <c r="E313" s="713"/>
      <c r="F313" s="589"/>
      <c r="G313" s="319"/>
      <c r="H313" s="303"/>
      <c r="I313" s="721"/>
      <c r="J313" s="722"/>
      <c r="K313" s="723"/>
      <c r="L313" s="722"/>
    </row>
    <row r="314" spans="1:14" s="586" customFormat="1" ht="15.75" customHeight="1" x14ac:dyDescent="0.2">
      <c r="A314" s="590"/>
      <c r="B314" s="439"/>
      <c r="C314" s="581"/>
      <c r="D314" s="284"/>
      <c r="E314" s="580"/>
      <c r="F314" s="562"/>
      <c r="G314" s="322"/>
      <c r="H314" s="584"/>
      <c r="I314" s="321"/>
      <c r="J314" s="321"/>
      <c r="K314" s="383"/>
      <c r="L314" s="383"/>
    </row>
    <row r="315" spans="1:14" s="577" customFormat="1" ht="18.399999999999999" customHeight="1" x14ac:dyDescent="0.2">
      <c r="A315" s="750"/>
      <c r="B315" s="753"/>
      <c r="C315" s="612" t="s">
        <v>638</v>
      </c>
      <c r="D315" s="754" t="s">
        <v>658</v>
      </c>
      <c r="E315" s="755"/>
      <c r="F315" s="756"/>
      <c r="G315" s="757"/>
      <c r="H315" s="757"/>
      <c r="I315" s="751"/>
      <c r="J315" s="751"/>
      <c r="K315" s="751"/>
      <c r="L315" s="751"/>
    </row>
    <row r="316" spans="1:14" s="577" customFormat="1" ht="28.5" customHeight="1" x14ac:dyDescent="0.2">
      <c r="A316" s="587"/>
      <c r="B316" s="324"/>
      <c r="C316" s="612" t="s">
        <v>657</v>
      </c>
      <c r="D316" s="287" t="s">
        <v>148</v>
      </c>
      <c r="E316" s="587"/>
      <c r="F316" s="597"/>
      <c r="G316" s="326"/>
      <c r="H316" s="598"/>
      <c r="I316" s="329"/>
      <c r="J316" s="329"/>
      <c r="K316" s="329"/>
      <c r="L316" s="329"/>
    </row>
    <row r="317" spans="1:14" s="577" customFormat="1" ht="15.75" customHeight="1" x14ac:dyDescent="0.2">
      <c r="A317" s="578"/>
      <c r="B317" s="424"/>
      <c r="C317" s="566" t="s">
        <v>1</v>
      </c>
      <c r="D317" s="286" t="s">
        <v>149</v>
      </c>
      <c r="E317" s="578"/>
      <c r="F317" s="599"/>
      <c r="G317" s="319"/>
      <c r="H317" s="579"/>
      <c r="I317" s="325"/>
      <c r="J317" s="325"/>
      <c r="K317" s="318"/>
      <c r="L317" s="318"/>
    </row>
    <row r="318" spans="1:14" s="577" customFormat="1" ht="38.450000000000003" customHeight="1" x14ac:dyDescent="0.2">
      <c r="A318" s="580"/>
      <c r="B318" s="439">
        <f>+B312+1</f>
        <v>235</v>
      </c>
      <c r="C318" s="581" t="s">
        <v>37</v>
      </c>
      <c r="D318" s="283" t="s">
        <v>659</v>
      </c>
      <c r="E318" s="686" t="s">
        <v>19</v>
      </c>
      <c r="F318" s="582">
        <v>2</v>
      </c>
      <c r="G318" s="322"/>
      <c r="H318" s="583"/>
      <c r="I318" s="321"/>
      <c r="J318" s="321"/>
      <c r="K318" s="321"/>
      <c r="L318" s="321"/>
      <c r="N318" s="585"/>
    </row>
    <row r="319" spans="1:14" s="564" customFormat="1" ht="73.5" customHeight="1" x14ac:dyDescent="0.2">
      <c r="A319" s="735"/>
      <c r="B319" s="552">
        <f>+B318+1</f>
        <v>236</v>
      </c>
      <c r="C319" s="705" t="s">
        <v>36</v>
      </c>
      <c r="D319" s="737" t="s">
        <v>660</v>
      </c>
      <c r="E319" s="688" t="s">
        <v>16</v>
      </c>
      <c r="F319" s="706">
        <v>1</v>
      </c>
      <c r="G319" s="741"/>
      <c r="H319" s="740"/>
      <c r="I319" s="709"/>
      <c r="J319" s="709"/>
      <c r="K319" s="709"/>
      <c r="L319" s="709"/>
    </row>
    <row r="320" spans="1:14" s="564" customFormat="1" ht="15" customHeight="1" x14ac:dyDescent="0.2">
      <c r="A320" s="878"/>
      <c r="B320" s="878"/>
      <c r="C320" s="878"/>
      <c r="D320" s="878"/>
      <c r="E320" s="878"/>
      <c r="F320" s="878"/>
      <c r="G320" s="878"/>
      <c r="H320" s="878"/>
      <c r="I320" s="878"/>
      <c r="J320" s="878"/>
      <c r="K320" s="878"/>
      <c r="L320" s="878"/>
    </row>
    <row r="321" spans="1:14" s="577" customFormat="1" ht="18" customHeight="1" x14ac:dyDescent="0.2">
      <c r="A321" s="580"/>
      <c r="B321" s="439">
        <f>+B319+1</f>
        <v>237</v>
      </c>
      <c r="C321" s="581" t="s">
        <v>43</v>
      </c>
      <c r="D321" s="315" t="s">
        <v>313</v>
      </c>
      <c r="E321" s="580" t="s">
        <v>16</v>
      </c>
      <c r="F321" s="582">
        <v>1</v>
      </c>
      <c r="G321" s="320"/>
      <c r="H321" s="583"/>
      <c r="I321" s="321" t="s">
        <v>362</v>
      </c>
      <c r="J321" s="321" t="s">
        <v>362</v>
      </c>
      <c r="K321" s="321"/>
      <c r="L321" s="321"/>
    </row>
    <row r="322" spans="1:14" s="577" customFormat="1" ht="15.75" customHeight="1" x14ac:dyDescent="0.2">
      <c r="A322" s="578"/>
      <c r="B322" s="424"/>
      <c r="C322" s="566" t="s">
        <v>2</v>
      </c>
      <c r="D322" s="286" t="s">
        <v>636</v>
      </c>
      <c r="E322" s="578"/>
      <c r="F322" s="599"/>
      <c r="G322" s="319"/>
      <c r="H322" s="579"/>
      <c r="I322" s="325"/>
      <c r="J322" s="325"/>
      <c r="K322" s="318"/>
      <c r="L322" s="318"/>
    </row>
    <row r="323" spans="1:14" s="577" customFormat="1" ht="15.75" customHeight="1" x14ac:dyDescent="0.2">
      <c r="A323" s="590"/>
      <c r="B323" s="438">
        <f>+B321+1</f>
        <v>238</v>
      </c>
      <c r="C323" s="591" t="s">
        <v>35</v>
      </c>
      <c r="D323" s="315" t="s">
        <v>315</v>
      </c>
      <c r="E323" s="590" t="s">
        <v>16</v>
      </c>
      <c r="F323" s="592">
        <v>1</v>
      </c>
      <c r="G323" s="320"/>
      <c r="H323" s="593"/>
      <c r="I323" s="321"/>
      <c r="J323" s="321"/>
      <c r="K323" s="384"/>
      <c r="L323" s="384"/>
    </row>
    <row r="324" spans="1:14" s="577" customFormat="1" ht="17.25" customHeight="1" x14ac:dyDescent="0.2">
      <c r="A324" s="578"/>
      <c r="B324" s="424"/>
      <c r="C324" s="612" t="s">
        <v>661</v>
      </c>
      <c r="D324" s="287" t="s">
        <v>165</v>
      </c>
      <c r="E324" s="578"/>
      <c r="F324" s="599"/>
      <c r="G324" s="319"/>
      <c r="H324" s="579"/>
      <c r="I324" s="325"/>
      <c r="J324" s="325"/>
      <c r="K324" s="318"/>
      <c r="L324" s="318"/>
    </row>
    <row r="325" spans="1:14" s="577" customFormat="1" ht="49.15" customHeight="1" thickBot="1" x14ac:dyDescent="0.25">
      <c r="A325" s="590"/>
      <c r="B325" s="439">
        <f>+B323+1</f>
        <v>239</v>
      </c>
      <c r="C325" s="581" t="s">
        <v>1</v>
      </c>
      <c r="D325" s="284" t="s">
        <v>663</v>
      </c>
      <c r="E325" s="580" t="s">
        <v>16</v>
      </c>
      <c r="F325" s="562">
        <v>1</v>
      </c>
      <c r="G325" s="320"/>
      <c r="H325" s="584"/>
      <c r="I325" s="321"/>
      <c r="J325" s="321"/>
      <c r="K325" s="383"/>
      <c r="L325" s="383"/>
    </row>
    <row r="326" spans="1:14" s="560" customFormat="1" ht="27.75" customHeight="1" thickTop="1" x14ac:dyDescent="0.2">
      <c r="A326" s="587"/>
      <c r="B326" s="324"/>
      <c r="C326" s="588" t="s">
        <v>638</v>
      </c>
      <c r="D326" s="287" t="s">
        <v>662</v>
      </c>
      <c r="E326" s="713"/>
      <c r="F326" s="589"/>
      <c r="G326" s="319"/>
      <c r="H326" s="303"/>
      <c r="I326" s="721"/>
      <c r="J326" s="722"/>
      <c r="K326" s="723"/>
      <c r="L326" s="722"/>
    </row>
    <row r="327" spans="1:14" s="586" customFormat="1" ht="7.5" customHeight="1" x14ac:dyDescent="0.2">
      <c r="A327" s="590"/>
      <c r="B327" s="439"/>
      <c r="C327" s="581"/>
      <c r="D327" s="284"/>
      <c r="E327" s="580"/>
      <c r="F327" s="562"/>
      <c r="G327" s="322"/>
      <c r="H327" s="584"/>
      <c r="I327" s="321"/>
      <c r="J327" s="321"/>
      <c r="K327" s="383"/>
      <c r="L327" s="383"/>
    </row>
    <row r="328" spans="1:14" s="577" customFormat="1" ht="18.399999999999999" customHeight="1" x14ac:dyDescent="0.2">
      <c r="A328" s="750"/>
      <c r="B328" s="753"/>
      <c r="C328" s="612" t="s">
        <v>643</v>
      </c>
      <c r="D328" s="754" t="s">
        <v>667</v>
      </c>
      <c r="E328" s="755"/>
      <c r="F328" s="756"/>
      <c r="G328" s="757"/>
      <c r="H328" s="757"/>
      <c r="I328" s="751"/>
      <c r="J328" s="751"/>
      <c r="K328" s="751"/>
      <c r="L328" s="751"/>
    </row>
    <row r="329" spans="1:14" s="577" customFormat="1" ht="28.5" customHeight="1" x14ac:dyDescent="0.2">
      <c r="A329" s="587"/>
      <c r="B329" s="324"/>
      <c r="C329" s="612" t="s">
        <v>664</v>
      </c>
      <c r="D329" s="287" t="s">
        <v>148</v>
      </c>
      <c r="E329" s="587"/>
      <c r="F329" s="597"/>
      <c r="G329" s="326"/>
      <c r="H329" s="598"/>
      <c r="I329" s="329"/>
      <c r="J329" s="329"/>
      <c r="K329" s="329"/>
      <c r="L329" s="329"/>
    </row>
    <row r="330" spans="1:14" s="577" customFormat="1" ht="15.75" customHeight="1" x14ac:dyDescent="0.2">
      <c r="A330" s="578"/>
      <c r="B330" s="424"/>
      <c r="C330" s="566" t="s">
        <v>1</v>
      </c>
      <c r="D330" s="286" t="s">
        <v>149</v>
      </c>
      <c r="E330" s="578"/>
      <c r="F330" s="599"/>
      <c r="G330" s="319"/>
      <c r="H330" s="579"/>
      <c r="I330" s="325"/>
      <c r="J330" s="325"/>
      <c r="K330" s="318"/>
      <c r="L330" s="318"/>
    </row>
    <row r="331" spans="1:14" s="577" customFormat="1" ht="35.25" customHeight="1" x14ac:dyDescent="0.2">
      <c r="A331" s="580"/>
      <c r="B331" s="439">
        <f>+B325+1</f>
        <v>240</v>
      </c>
      <c r="C331" s="581" t="s">
        <v>37</v>
      </c>
      <c r="D331" s="283" t="s">
        <v>668</v>
      </c>
      <c r="E331" s="686" t="s">
        <v>19</v>
      </c>
      <c r="F331" s="582">
        <v>2</v>
      </c>
      <c r="G331" s="322"/>
      <c r="H331" s="583"/>
      <c r="I331" s="321"/>
      <c r="J331" s="323"/>
      <c r="K331" s="321"/>
      <c r="L331" s="321"/>
      <c r="N331" s="585"/>
    </row>
    <row r="332" spans="1:14" s="564" customFormat="1" ht="76.5" customHeight="1" x14ac:dyDescent="0.2">
      <c r="A332" s="561"/>
      <c r="B332" s="439">
        <f>+B331+1</f>
        <v>241</v>
      </c>
      <c r="C332" s="581" t="s">
        <v>36</v>
      </c>
      <c r="D332" s="419" t="s">
        <v>660</v>
      </c>
      <c r="E332" s="580" t="s">
        <v>16</v>
      </c>
      <c r="F332" s="582">
        <v>1</v>
      </c>
      <c r="G332" s="698"/>
      <c r="H332" s="563"/>
      <c r="I332" s="321"/>
      <c r="J332" s="323"/>
      <c r="K332" s="321"/>
      <c r="L332" s="321"/>
    </row>
    <row r="333" spans="1:14" s="577" customFormat="1" ht="18" customHeight="1" x14ac:dyDescent="0.2">
      <c r="A333" s="580"/>
      <c r="B333" s="439">
        <f>+B332+1</f>
        <v>242</v>
      </c>
      <c r="C333" s="581" t="s">
        <v>43</v>
      </c>
      <c r="D333" s="315" t="s">
        <v>313</v>
      </c>
      <c r="E333" s="580" t="s">
        <v>16</v>
      </c>
      <c r="F333" s="582">
        <v>1</v>
      </c>
      <c r="G333" s="320"/>
      <c r="H333" s="583"/>
      <c r="I333" s="321" t="s">
        <v>362</v>
      </c>
      <c r="J333" s="321" t="s">
        <v>362</v>
      </c>
      <c r="K333" s="321"/>
      <c r="L333" s="321"/>
    </row>
    <row r="334" spans="1:14" s="577" customFormat="1" ht="15.75" customHeight="1" x14ac:dyDescent="0.2">
      <c r="A334" s="578"/>
      <c r="B334" s="424"/>
      <c r="C334" s="566" t="s">
        <v>2</v>
      </c>
      <c r="D334" s="286" t="s">
        <v>636</v>
      </c>
      <c r="E334" s="578"/>
      <c r="F334" s="599"/>
      <c r="G334" s="319"/>
      <c r="H334" s="579"/>
      <c r="I334" s="325"/>
      <c r="J334" s="325"/>
      <c r="K334" s="318"/>
      <c r="L334" s="318"/>
    </row>
    <row r="335" spans="1:14" s="577" customFormat="1" ht="15.75" customHeight="1" x14ac:dyDescent="0.2">
      <c r="A335" s="714"/>
      <c r="B335" s="726">
        <f>+B333+1</f>
        <v>243</v>
      </c>
      <c r="C335" s="719" t="s">
        <v>35</v>
      </c>
      <c r="D335" s="715" t="s">
        <v>315</v>
      </c>
      <c r="E335" s="714" t="s">
        <v>16</v>
      </c>
      <c r="F335" s="716">
        <v>1</v>
      </c>
      <c r="G335" s="707"/>
      <c r="H335" s="717"/>
      <c r="I335" s="718"/>
      <c r="J335" s="323"/>
      <c r="K335" s="720"/>
      <c r="L335" s="720"/>
    </row>
    <row r="336" spans="1:14" s="564" customFormat="1" ht="15" customHeight="1" x14ac:dyDescent="0.2">
      <c r="A336" s="878"/>
      <c r="B336" s="878"/>
      <c r="C336" s="878"/>
      <c r="D336" s="878"/>
      <c r="E336" s="878"/>
      <c r="F336" s="878"/>
      <c r="G336" s="878"/>
      <c r="H336" s="878"/>
      <c r="I336" s="878"/>
      <c r="J336" s="878">
        <f t="shared" ref="J336" si="24">F336*I336</f>
        <v>0</v>
      </c>
      <c r="K336" s="878"/>
      <c r="L336" s="878"/>
    </row>
    <row r="337" spans="1:14" s="577" customFormat="1" ht="17.25" customHeight="1" x14ac:dyDescent="0.2">
      <c r="A337" s="578"/>
      <c r="B337" s="424"/>
      <c r="C337" s="612" t="s">
        <v>665</v>
      </c>
      <c r="D337" s="287" t="s">
        <v>165</v>
      </c>
      <c r="E337" s="578"/>
      <c r="F337" s="599"/>
      <c r="G337" s="319"/>
      <c r="H337" s="579"/>
      <c r="I337" s="325"/>
      <c r="J337" s="325"/>
      <c r="K337" s="318"/>
      <c r="L337" s="318"/>
    </row>
    <row r="338" spans="1:14" s="577" customFormat="1" ht="53.25" customHeight="1" thickBot="1" x14ac:dyDescent="0.25">
      <c r="A338" s="590"/>
      <c r="B338" s="439">
        <f>+B335+1</f>
        <v>244</v>
      </c>
      <c r="C338" s="581" t="s">
        <v>1</v>
      </c>
      <c r="D338" s="284" t="s">
        <v>669</v>
      </c>
      <c r="E338" s="580" t="s">
        <v>16</v>
      </c>
      <c r="F338" s="562">
        <v>1</v>
      </c>
      <c r="G338" s="320"/>
      <c r="H338" s="584"/>
      <c r="I338" s="321"/>
      <c r="J338" s="323"/>
      <c r="K338" s="383"/>
      <c r="L338" s="383"/>
    </row>
    <row r="339" spans="1:14" s="560" customFormat="1" ht="31.35" customHeight="1" thickTop="1" x14ac:dyDescent="0.2">
      <c r="A339" s="587"/>
      <c r="B339" s="324"/>
      <c r="C339" s="588" t="s">
        <v>643</v>
      </c>
      <c r="D339" s="287" t="s">
        <v>666</v>
      </c>
      <c r="E339" s="713"/>
      <c r="F339" s="589"/>
      <c r="G339" s="319"/>
      <c r="H339" s="303"/>
      <c r="I339" s="721"/>
      <c r="J339" s="722"/>
      <c r="K339" s="723"/>
      <c r="L339" s="722"/>
    </row>
    <row r="340" spans="1:14" s="586" customFormat="1" ht="10.15" customHeight="1" x14ac:dyDescent="0.2">
      <c r="A340" s="590"/>
      <c r="B340" s="439"/>
      <c r="C340" s="581"/>
      <c r="D340" s="284"/>
      <c r="E340" s="580"/>
      <c r="F340" s="562"/>
      <c r="G340" s="322"/>
      <c r="H340" s="584"/>
      <c r="I340" s="321"/>
      <c r="J340" s="321"/>
      <c r="K340" s="383"/>
      <c r="L340" s="383"/>
    </row>
    <row r="341" spans="1:14" s="577" customFormat="1" ht="18.399999999999999" customHeight="1" x14ac:dyDescent="0.2">
      <c r="A341" s="750"/>
      <c r="B341" s="753"/>
      <c r="C341" s="612" t="s">
        <v>647</v>
      </c>
      <c r="D341" s="754" t="s">
        <v>671</v>
      </c>
      <c r="E341" s="755"/>
      <c r="F341" s="756"/>
      <c r="G341" s="757"/>
      <c r="H341" s="757"/>
      <c r="I341" s="751"/>
      <c r="J341" s="751"/>
      <c r="K341" s="751"/>
      <c r="L341" s="751"/>
    </row>
    <row r="342" spans="1:14" s="577" customFormat="1" ht="28.5" customHeight="1" x14ac:dyDescent="0.2">
      <c r="A342" s="587"/>
      <c r="B342" s="324"/>
      <c r="C342" s="612" t="s">
        <v>670</v>
      </c>
      <c r="D342" s="287" t="s">
        <v>148</v>
      </c>
      <c r="E342" s="587"/>
      <c r="F342" s="597"/>
      <c r="G342" s="326"/>
      <c r="H342" s="598"/>
      <c r="I342" s="329"/>
      <c r="J342" s="329"/>
      <c r="K342" s="329"/>
      <c r="L342" s="329"/>
    </row>
    <row r="343" spans="1:14" s="577" customFormat="1" ht="15.75" customHeight="1" x14ac:dyDescent="0.2">
      <c r="A343" s="578"/>
      <c r="B343" s="424"/>
      <c r="C343" s="566" t="s">
        <v>1</v>
      </c>
      <c r="D343" s="286" t="s">
        <v>149</v>
      </c>
      <c r="E343" s="578"/>
      <c r="F343" s="599"/>
      <c r="G343" s="319"/>
      <c r="H343" s="579"/>
      <c r="I343" s="325"/>
      <c r="J343" s="325"/>
      <c r="K343" s="318"/>
      <c r="L343" s="318"/>
    </row>
    <row r="344" spans="1:14" s="577" customFormat="1" ht="30.4" customHeight="1" x14ac:dyDescent="0.2">
      <c r="A344" s="580"/>
      <c r="B344" s="439">
        <f>+B338+1</f>
        <v>245</v>
      </c>
      <c r="C344" s="581" t="s">
        <v>37</v>
      </c>
      <c r="D344" s="283" t="s">
        <v>674</v>
      </c>
      <c r="E344" s="686" t="s">
        <v>19</v>
      </c>
      <c r="F344" s="582">
        <v>3</v>
      </c>
      <c r="G344" s="322"/>
      <c r="H344" s="583"/>
      <c r="I344" s="321"/>
      <c r="J344" s="321"/>
      <c r="K344" s="383"/>
      <c r="L344" s="383"/>
      <c r="N344" s="585"/>
    </row>
    <row r="345" spans="1:14" s="577" customFormat="1" ht="38.450000000000003" customHeight="1" x14ac:dyDescent="0.2">
      <c r="A345" s="580"/>
      <c r="B345" s="439">
        <f>B344+1</f>
        <v>246</v>
      </c>
      <c r="C345" s="581" t="s">
        <v>36</v>
      </c>
      <c r="D345" s="283" t="s">
        <v>675</v>
      </c>
      <c r="E345" s="686" t="s">
        <v>19</v>
      </c>
      <c r="F345" s="582">
        <v>2</v>
      </c>
      <c r="G345" s="322"/>
      <c r="H345" s="583"/>
      <c r="I345" s="321"/>
      <c r="J345" s="321"/>
      <c r="K345" s="383"/>
      <c r="L345" s="383"/>
      <c r="N345" s="585"/>
    </row>
    <row r="346" spans="1:14" s="577" customFormat="1" ht="38.450000000000003" customHeight="1" x14ac:dyDescent="0.2">
      <c r="A346" s="580"/>
      <c r="B346" s="439">
        <f t="shared" ref="B346:B348" si="25">B345+1</f>
        <v>247</v>
      </c>
      <c r="C346" s="581" t="s">
        <v>43</v>
      </c>
      <c r="D346" s="283" t="s">
        <v>676</v>
      </c>
      <c r="E346" s="686" t="s">
        <v>19</v>
      </c>
      <c r="F346" s="582">
        <v>3</v>
      </c>
      <c r="G346" s="322"/>
      <c r="H346" s="583"/>
      <c r="I346" s="321"/>
      <c r="J346" s="321"/>
      <c r="K346" s="383"/>
      <c r="L346" s="383"/>
      <c r="N346" s="585"/>
    </row>
    <row r="347" spans="1:14" s="577" customFormat="1" ht="30.4" customHeight="1" x14ac:dyDescent="0.2">
      <c r="A347" s="580"/>
      <c r="B347" s="439">
        <f t="shared" si="25"/>
        <v>248</v>
      </c>
      <c r="C347" s="581" t="s">
        <v>47</v>
      </c>
      <c r="D347" s="283" t="s">
        <v>677</v>
      </c>
      <c r="E347" s="686" t="s">
        <v>19</v>
      </c>
      <c r="F347" s="582">
        <v>1</v>
      </c>
      <c r="G347" s="322"/>
      <c r="H347" s="583"/>
      <c r="I347" s="321"/>
      <c r="J347" s="321"/>
      <c r="K347" s="383"/>
      <c r="L347" s="383"/>
      <c r="N347" s="585"/>
    </row>
    <row r="348" spans="1:14" s="577" customFormat="1" ht="60" x14ac:dyDescent="0.2">
      <c r="A348" s="688"/>
      <c r="B348" s="552">
        <f t="shared" si="25"/>
        <v>249</v>
      </c>
      <c r="C348" s="705" t="s">
        <v>81</v>
      </c>
      <c r="D348" s="763" t="s">
        <v>424</v>
      </c>
      <c r="E348" s="687" t="s">
        <v>19</v>
      </c>
      <c r="F348" s="706">
        <v>3</v>
      </c>
      <c r="G348" s="711"/>
      <c r="H348" s="708"/>
      <c r="I348" s="709"/>
      <c r="J348" s="321"/>
      <c r="K348" s="710"/>
      <c r="L348" s="710"/>
      <c r="N348" s="585"/>
    </row>
    <row r="349" spans="1:14" s="564" customFormat="1" ht="15" customHeight="1" x14ac:dyDescent="0.2">
      <c r="A349" s="878"/>
      <c r="B349" s="878"/>
      <c r="C349" s="878"/>
      <c r="D349" s="878"/>
      <c r="E349" s="878" t="s">
        <v>16</v>
      </c>
      <c r="F349" s="878">
        <v>1</v>
      </c>
      <c r="G349" s="878"/>
      <c r="H349" s="878"/>
      <c r="I349" s="878">
        <v>142471</v>
      </c>
      <c r="J349" s="878">
        <v>29663</v>
      </c>
      <c r="K349" s="878"/>
      <c r="L349" s="878"/>
    </row>
    <row r="350" spans="1:14" s="577" customFormat="1" ht="38.450000000000003" customHeight="1" x14ac:dyDescent="0.2">
      <c r="A350" s="580"/>
      <c r="B350" s="439">
        <f>B348+1</f>
        <v>250</v>
      </c>
      <c r="C350" s="581" t="s">
        <v>82</v>
      </c>
      <c r="D350" s="283" t="s">
        <v>852</v>
      </c>
      <c r="E350" s="686" t="s">
        <v>19</v>
      </c>
      <c r="F350" s="582">
        <v>1</v>
      </c>
      <c r="G350" s="322"/>
      <c r="H350" s="583"/>
      <c r="I350" s="321"/>
      <c r="J350" s="321"/>
      <c r="K350" s="383"/>
      <c r="L350" s="383"/>
      <c r="N350" s="585"/>
    </row>
    <row r="351" spans="1:14" s="577" customFormat="1" ht="38.450000000000003" customHeight="1" x14ac:dyDescent="0.2">
      <c r="A351" s="580"/>
      <c r="B351" s="439">
        <f t="shared" ref="B351:B357" si="26">B350+1</f>
        <v>251</v>
      </c>
      <c r="C351" s="581" t="s">
        <v>83</v>
      </c>
      <c r="D351" s="283" t="s">
        <v>678</v>
      </c>
      <c r="E351" s="686" t="s">
        <v>19</v>
      </c>
      <c r="F351" s="582">
        <v>1</v>
      </c>
      <c r="G351" s="322"/>
      <c r="H351" s="583"/>
      <c r="I351" s="321"/>
      <c r="J351" s="321"/>
      <c r="K351" s="383"/>
      <c r="L351" s="383"/>
      <c r="N351" s="585"/>
    </row>
    <row r="352" spans="1:14" s="577" customFormat="1" ht="30.4" customHeight="1" x14ac:dyDescent="0.2">
      <c r="A352" s="580"/>
      <c r="B352" s="439">
        <f t="shared" si="26"/>
        <v>252</v>
      </c>
      <c r="C352" s="581" t="s">
        <v>84</v>
      </c>
      <c r="D352" s="283" t="s">
        <v>679</v>
      </c>
      <c r="E352" s="686" t="s">
        <v>19</v>
      </c>
      <c r="F352" s="582">
        <v>1</v>
      </c>
      <c r="G352" s="322"/>
      <c r="H352" s="583"/>
      <c r="I352" s="321"/>
      <c r="J352" s="321"/>
      <c r="K352" s="383"/>
      <c r="L352" s="383"/>
      <c r="N352" s="585"/>
    </row>
    <row r="353" spans="1:14" s="577" customFormat="1" ht="30.4" customHeight="1" x14ac:dyDescent="0.2">
      <c r="A353" s="580"/>
      <c r="B353" s="439">
        <f t="shared" si="26"/>
        <v>253</v>
      </c>
      <c r="C353" s="581" t="s">
        <v>85</v>
      </c>
      <c r="D353" s="283" t="s">
        <v>680</v>
      </c>
      <c r="E353" s="686" t="s">
        <v>19</v>
      </c>
      <c r="F353" s="582">
        <v>1</v>
      </c>
      <c r="G353" s="322"/>
      <c r="H353" s="583"/>
      <c r="I353" s="321"/>
      <c r="J353" s="321"/>
      <c r="K353" s="383"/>
      <c r="L353" s="383"/>
      <c r="N353" s="585"/>
    </row>
    <row r="354" spans="1:14" s="577" customFormat="1" ht="30.4" customHeight="1" x14ac:dyDescent="0.2">
      <c r="A354" s="580"/>
      <c r="B354" s="439">
        <f t="shared" si="26"/>
        <v>254</v>
      </c>
      <c r="C354" s="581" t="s">
        <v>86</v>
      </c>
      <c r="D354" s="283" t="s">
        <v>853</v>
      </c>
      <c r="E354" s="686" t="s">
        <v>16</v>
      </c>
      <c r="F354" s="582">
        <v>1</v>
      </c>
      <c r="G354" s="322"/>
      <c r="H354" s="583"/>
      <c r="I354" s="321"/>
      <c r="J354" s="321"/>
      <c r="K354" s="383"/>
      <c r="L354" s="383"/>
      <c r="N354" s="585"/>
    </row>
    <row r="355" spans="1:14" s="577" customFormat="1" ht="38.450000000000003" customHeight="1" x14ac:dyDescent="0.2">
      <c r="A355" s="580"/>
      <c r="B355" s="439">
        <f t="shared" si="26"/>
        <v>255</v>
      </c>
      <c r="C355" s="581" t="s">
        <v>87</v>
      </c>
      <c r="D355" s="283" t="s">
        <v>681</v>
      </c>
      <c r="E355" s="686" t="s">
        <v>19</v>
      </c>
      <c r="F355" s="582">
        <v>1</v>
      </c>
      <c r="G355" s="322"/>
      <c r="H355" s="583"/>
      <c r="I355" s="321"/>
      <c r="J355" s="321"/>
      <c r="K355" s="383"/>
      <c r="L355" s="383"/>
      <c r="N355" s="585"/>
    </row>
    <row r="356" spans="1:14" s="577" customFormat="1" ht="15.75" customHeight="1" x14ac:dyDescent="0.2">
      <c r="A356" s="590"/>
      <c r="B356" s="439">
        <f t="shared" si="26"/>
        <v>256</v>
      </c>
      <c r="C356" s="591" t="s">
        <v>276</v>
      </c>
      <c r="D356" s="315" t="s">
        <v>313</v>
      </c>
      <c r="E356" s="590" t="s">
        <v>16</v>
      </c>
      <c r="F356" s="592">
        <v>1</v>
      </c>
      <c r="G356" s="320"/>
      <c r="H356" s="593"/>
      <c r="I356" s="321" t="s">
        <v>362</v>
      </c>
      <c r="J356" s="321" t="s">
        <v>362</v>
      </c>
      <c r="K356" s="321"/>
      <c r="L356" s="321"/>
    </row>
    <row r="357" spans="1:14" s="577" customFormat="1" ht="15.75" customHeight="1" x14ac:dyDescent="0.2">
      <c r="A357" s="590"/>
      <c r="B357" s="439">
        <f t="shared" si="26"/>
        <v>257</v>
      </c>
      <c r="C357" s="591" t="s">
        <v>306</v>
      </c>
      <c r="D357" s="315" t="s">
        <v>314</v>
      </c>
      <c r="E357" s="590" t="s">
        <v>16</v>
      </c>
      <c r="F357" s="592">
        <v>1</v>
      </c>
      <c r="G357" s="320"/>
      <c r="H357" s="593"/>
      <c r="I357" s="321" t="s">
        <v>362</v>
      </c>
      <c r="J357" s="321" t="s">
        <v>362</v>
      </c>
      <c r="K357" s="321"/>
      <c r="L357" s="321"/>
    </row>
    <row r="358" spans="1:14" s="577" customFormat="1" ht="15.75" customHeight="1" x14ac:dyDescent="0.2">
      <c r="A358" s="578"/>
      <c r="B358" s="424"/>
      <c r="C358" s="566" t="s">
        <v>2</v>
      </c>
      <c r="D358" s="286" t="s">
        <v>637</v>
      </c>
      <c r="E358" s="578"/>
      <c r="F358" s="599"/>
      <c r="G358" s="319"/>
      <c r="H358" s="579"/>
      <c r="I358" s="325"/>
      <c r="J358" s="325"/>
      <c r="K358" s="318"/>
      <c r="L358" s="318"/>
    </row>
    <row r="359" spans="1:14" s="577" customFormat="1" ht="38.450000000000003" customHeight="1" x14ac:dyDescent="0.2">
      <c r="A359" s="580"/>
      <c r="B359" s="439">
        <f>+B357+1</f>
        <v>258</v>
      </c>
      <c r="C359" s="581" t="s">
        <v>35</v>
      </c>
      <c r="D359" s="283" t="s">
        <v>682</v>
      </c>
      <c r="E359" s="686" t="s">
        <v>16</v>
      </c>
      <c r="F359" s="582">
        <v>1</v>
      </c>
      <c r="G359" s="322"/>
      <c r="H359" s="583"/>
      <c r="I359" s="321"/>
      <c r="J359" s="321"/>
      <c r="K359" s="321"/>
      <c r="L359" s="321"/>
      <c r="N359" s="585"/>
    </row>
    <row r="360" spans="1:14" s="577" customFormat="1" ht="38.450000000000003" customHeight="1" x14ac:dyDescent="0.2">
      <c r="A360" s="580"/>
      <c r="B360" s="439">
        <f>+B359+1</f>
        <v>259</v>
      </c>
      <c r="C360" s="581" t="s">
        <v>34</v>
      </c>
      <c r="D360" s="283" t="s">
        <v>683</v>
      </c>
      <c r="E360" s="686" t="s">
        <v>16</v>
      </c>
      <c r="F360" s="582">
        <v>1</v>
      </c>
      <c r="G360" s="322"/>
      <c r="H360" s="583"/>
      <c r="I360" s="321"/>
      <c r="J360" s="321"/>
      <c r="K360" s="321"/>
      <c r="L360" s="321"/>
      <c r="N360" s="585"/>
    </row>
    <row r="361" spans="1:14" s="577" customFormat="1" ht="38.450000000000003" customHeight="1" x14ac:dyDescent="0.2">
      <c r="A361" s="580"/>
      <c r="B361" s="439">
        <f>+B360+1</f>
        <v>260</v>
      </c>
      <c r="C361" s="581" t="s">
        <v>80</v>
      </c>
      <c r="D361" s="283" t="s">
        <v>684</v>
      </c>
      <c r="E361" s="686" t="s">
        <v>16</v>
      </c>
      <c r="F361" s="582">
        <v>1</v>
      </c>
      <c r="G361" s="322"/>
      <c r="H361" s="583"/>
      <c r="I361" s="321"/>
      <c r="J361" s="709"/>
      <c r="K361" s="321"/>
      <c r="L361" s="321"/>
      <c r="N361" s="585"/>
    </row>
    <row r="362" spans="1:14" s="564" customFormat="1" ht="15" customHeight="1" x14ac:dyDescent="0.2">
      <c r="A362" s="878"/>
      <c r="B362" s="878"/>
      <c r="C362" s="878"/>
      <c r="D362" s="878"/>
      <c r="E362" s="878" t="s">
        <v>19</v>
      </c>
      <c r="F362" s="878">
        <v>10</v>
      </c>
      <c r="G362" s="878"/>
      <c r="H362" s="878"/>
      <c r="I362" s="878">
        <v>190</v>
      </c>
      <c r="J362" s="878">
        <f t="shared" ref="J362" si="27">F362*I362</f>
        <v>1900</v>
      </c>
      <c r="K362" s="878"/>
      <c r="L362" s="878"/>
    </row>
    <row r="363" spans="1:14" s="564" customFormat="1" ht="30.4" customHeight="1" x14ac:dyDescent="0.2">
      <c r="A363" s="561"/>
      <c r="B363" s="439">
        <f>+B361+1</f>
        <v>261</v>
      </c>
      <c r="C363" s="581" t="s">
        <v>106</v>
      </c>
      <c r="D363" s="419" t="s">
        <v>492</v>
      </c>
      <c r="E363" s="580" t="s">
        <v>19</v>
      </c>
      <c r="F363" s="582">
        <v>1</v>
      </c>
      <c r="G363" s="698"/>
      <c r="H363" s="563"/>
      <c r="I363" s="321"/>
      <c r="J363" s="321"/>
      <c r="K363" s="321"/>
      <c r="L363" s="321"/>
    </row>
    <row r="364" spans="1:14" s="564" customFormat="1" ht="30.4" customHeight="1" x14ac:dyDescent="0.2">
      <c r="A364" s="561"/>
      <c r="B364" s="439">
        <f t="shared" ref="B364:B373" si="28">+B363+1</f>
        <v>262</v>
      </c>
      <c r="C364" s="581" t="s">
        <v>151</v>
      </c>
      <c r="D364" s="419" t="s">
        <v>493</v>
      </c>
      <c r="E364" s="580" t="s">
        <v>19</v>
      </c>
      <c r="F364" s="582">
        <v>1</v>
      </c>
      <c r="G364" s="698"/>
      <c r="H364" s="563"/>
      <c r="I364" s="321"/>
      <c r="J364" s="321"/>
      <c r="K364" s="321"/>
      <c r="L364" s="321"/>
    </row>
    <row r="365" spans="1:14" s="564" customFormat="1" ht="30.4" customHeight="1" x14ac:dyDescent="0.2">
      <c r="A365" s="561"/>
      <c r="B365" s="439">
        <f t="shared" si="28"/>
        <v>263</v>
      </c>
      <c r="C365" s="581" t="s">
        <v>153</v>
      </c>
      <c r="D365" s="419" t="s">
        <v>317</v>
      </c>
      <c r="E365" s="580" t="s">
        <v>16</v>
      </c>
      <c r="F365" s="582">
        <v>1</v>
      </c>
      <c r="G365" s="698"/>
      <c r="H365" s="563"/>
      <c r="I365" s="321"/>
      <c r="J365" s="321"/>
      <c r="K365" s="321"/>
      <c r="L365" s="321"/>
    </row>
    <row r="366" spans="1:14" s="564" customFormat="1" ht="30.4" customHeight="1" x14ac:dyDescent="0.2">
      <c r="A366" s="561"/>
      <c r="B366" s="439">
        <f t="shared" si="28"/>
        <v>264</v>
      </c>
      <c r="C366" s="581" t="s">
        <v>155</v>
      </c>
      <c r="D366" s="419" t="s">
        <v>425</v>
      </c>
      <c r="E366" s="580" t="s">
        <v>19</v>
      </c>
      <c r="F366" s="582">
        <v>1</v>
      </c>
      <c r="G366" s="698"/>
      <c r="H366" s="563"/>
      <c r="I366" s="321"/>
      <c r="J366" s="321"/>
      <c r="K366" s="321"/>
      <c r="L366" s="321"/>
    </row>
    <row r="367" spans="1:14" s="577" customFormat="1" ht="18" customHeight="1" x14ac:dyDescent="0.2">
      <c r="A367" s="580"/>
      <c r="B367" s="439">
        <f t="shared" si="28"/>
        <v>265</v>
      </c>
      <c r="C367" s="581" t="s">
        <v>157</v>
      </c>
      <c r="D367" s="315" t="s">
        <v>152</v>
      </c>
      <c r="E367" s="580" t="s">
        <v>19</v>
      </c>
      <c r="F367" s="582">
        <v>1</v>
      </c>
      <c r="G367" s="320"/>
      <c r="H367" s="583"/>
      <c r="I367" s="321"/>
      <c r="J367" s="321"/>
      <c r="K367" s="321"/>
      <c r="L367" s="321"/>
    </row>
    <row r="368" spans="1:14" s="577" customFormat="1" ht="18" customHeight="1" x14ac:dyDescent="0.2">
      <c r="A368" s="580"/>
      <c r="B368" s="439">
        <f t="shared" si="28"/>
        <v>266</v>
      </c>
      <c r="C368" s="581" t="s">
        <v>159</v>
      </c>
      <c r="D368" s="315" t="s">
        <v>154</v>
      </c>
      <c r="E368" s="580" t="s">
        <v>19</v>
      </c>
      <c r="F368" s="582">
        <v>1</v>
      </c>
      <c r="G368" s="320"/>
      <c r="H368" s="583"/>
      <c r="I368" s="321"/>
      <c r="J368" s="321"/>
      <c r="K368" s="321"/>
      <c r="L368" s="321"/>
    </row>
    <row r="369" spans="1:12" s="577" customFormat="1" ht="18" customHeight="1" x14ac:dyDescent="0.2">
      <c r="A369" s="746"/>
      <c r="B369" s="439">
        <f t="shared" si="28"/>
        <v>267</v>
      </c>
      <c r="C369" s="581" t="s">
        <v>342</v>
      </c>
      <c r="D369" s="758" t="s">
        <v>849</v>
      </c>
      <c r="E369" s="580" t="s">
        <v>19</v>
      </c>
      <c r="F369" s="582">
        <v>1</v>
      </c>
      <c r="G369" s="320"/>
      <c r="H369" s="583"/>
      <c r="I369" s="321"/>
      <c r="J369" s="321"/>
      <c r="K369" s="747"/>
      <c r="L369" s="747"/>
    </row>
    <row r="370" spans="1:12" s="577" customFormat="1" ht="18" customHeight="1" x14ac:dyDescent="0.2">
      <c r="A370" s="580"/>
      <c r="B370" s="439">
        <f t="shared" si="28"/>
        <v>268</v>
      </c>
      <c r="C370" s="581" t="s">
        <v>359</v>
      </c>
      <c r="D370" s="315" t="s">
        <v>156</v>
      </c>
      <c r="E370" s="580" t="s">
        <v>19</v>
      </c>
      <c r="F370" s="582">
        <v>10</v>
      </c>
      <c r="G370" s="320"/>
      <c r="H370" s="583"/>
      <c r="I370" s="321"/>
      <c r="J370" s="321"/>
      <c r="K370" s="321"/>
      <c r="L370" s="321"/>
    </row>
    <row r="371" spans="1:12" s="577" customFormat="1" ht="18" customHeight="1" x14ac:dyDescent="0.2">
      <c r="A371" s="580"/>
      <c r="B371" s="439">
        <f t="shared" si="28"/>
        <v>269</v>
      </c>
      <c r="C371" s="581" t="s">
        <v>409</v>
      </c>
      <c r="D371" s="315" t="s">
        <v>158</v>
      </c>
      <c r="E371" s="580" t="s">
        <v>19</v>
      </c>
      <c r="F371" s="582">
        <v>10</v>
      </c>
      <c r="G371" s="320"/>
      <c r="H371" s="583"/>
      <c r="I371" s="321"/>
      <c r="J371" s="321"/>
      <c r="K371" s="321"/>
      <c r="L371" s="321"/>
    </row>
    <row r="372" spans="1:12" s="577" customFormat="1" ht="18" customHeight="1" x14ac:dyDescent="0.2">
      <c r="A372" s="746"/>
      <c r="B372" s="439">
        <f t="shared" si="28"/>
        <v>270</v>
      </c>
      <c r="C372" s="581" t="s">
        <v>410</v>
      </c>
      <c r="D372" s="758" t="s">
        <v>160</v>
      </c>
      <c r="E372" s="746" t="s">
        <v>19</v>
      </c>
      <c r="F372" s="744">
        <v>2</v>
      </c>
      <c r="G372" s="748"/>
      <c r="H372" s="749"/>
      <c r="I372" s="747"/>
      <c r="J372" s="321"/>
      <c r="K372" s="747"/>
      <c r="L372" s="747"/>
    </row>
    <row r="373" spans="1:12" s="564" customFormat="1" ht="30.4" customHeight="1" x14ac:dyDescent="0.2">
      <c r="A373" s="561"/>
      <c r="B373" s="439">
        <f t="shared" si="28"/>
        <v>271</v>
      </c>
      <c r="C373" s="581" t="s">
        <v>845</v>
      </c>
      <c r="D373" s="419" t="s">
        <v>426</v>
      </c>
      <c r="E373" s="580" t="s">
        <v>19</v>
      </c>
      <c r="F373" s="582">
        <v>1</v>
      </c>
      <c r="G373" s="698"/>
      <c r="H373" s="563"/>
      <c r="I373" s="321"/>
      <c r="J373" s="321"/>
      <c r="K373" s="321"/>
      <c r="L373" s="321"/>
    </row>
    <row r="374" spans="1:12" s="577" customFormat="1" ht="15.75" customHeight="1" x14ac:dyDescent="0.2">
      <c r="A374" s="578"/>
      <c r="B374" s="424"/>
      <c r="C374" s="566" t="s">
        <v>3</v>
      </c>
      <c r="D374" s="286" t="s">
        <v>636</v>
      </c>
      <c r="E374" s="578"/>
      <c r="F374" s="599"/>
      <c r="G374" s="319"/>
      <c r="H374" s="579"/>
      <c r="I374" s="325"/>
      <c r="J374" s="325"/>
      <c r="K374" s="318"/>
      <c r="L374" s="318"/>
    </row>
    <row r="375" spans="1:12" s="577" customFormat="1" ht="18" customHeight="1" x14ac:dyDescent="0.2">
      <c r="A375" s="746"/>
      <c r="B375" s="603">
        <f>+B373+1</f>
        <v>272</v>
      </c>
      <c r="C375" s="581" t="s">
        <v>33</v>
      </c>
      <c r="D375" s="758" t="s">
        <v>315</v>
      </c>
      <c r="E375" s="746" t="s">
        <v>16</v>
      </c>
      <c r="F375" s="744">
        <v>1</v>
      </c>
      <c r="G375" s="748"/>
      <c r="H375" s="749"/>
      <c r="I375" s="747"/>
      <c r="J375" s="321"/>
      <c r="K375" s="747"/>
      <c r="L375" s="747"/>
    </row>
    <row r="376" spans="1:12" s="577" customFormat="1" ht="16.5" customHeight="1" x14ac:dyDescent="0.2">
      <c r="A376" s="578"/>
      <c r="B376" s="424"/>
      <c r="C376" s="612" t="s">
        <v>685</v>
      </c>
      <c r="D376" s="287" t="s">
        <v>686</v>
      </c>
      <c r="E376" s="578"/>
      <c r="F376" s="599"/>
      <c r="G376" s="319"/>
      <c r="H376" s="579"/>
      <c r="I376" s="325"/>
      <c r="J376" s="325"/>
      <c r="K376" s="318"/>
      <c r="L376" s="318"/>
    </row>
    <row r="377" spans="1:12" s="577" customFormat="1" ht="18.95" customHeight="1" x14ac:dyDescent="0.2">
      <c r="A377" s="590"/>
      <c r="B377" s="438">
        <f>+B375+1</f>
        <v>273</v>
      </c>
      <c r="C377" s="591" t="s">
        <v>1</v>
      </c>
      <c r="D377" s="315" t="s">
        <v>687</v>
      </c>
      <c r="E377" s="590" t="s">
        <v>19</v>
      </c>
      <c r="F377" s="592">
        <v>1</v>
      </c>
      <c r="G377" s="320"/>
      <c r="H377" s="593"/>
      <c r="I377" s="323"/>
      <c r="J377" s="321"/>
      <c r="K377" s="384"/>
      <c r="L377" s="384"/>
    </row>
    <row r="378" spans="1:12" s="577" customFormat="1" ht="18.95" customHeight="1" x14ac:dyDescent="0.2">
      <c r="A378" s="590"/>
      <c r="B378" s="438">
        <f>+B377+1</f>
        <v>274</v>
      </c>
      <c r="C378" s="581" t="s">
        <v>2</v>
      </c>
      <c r="D378" s="315" t="s">
        <v>841</v>
      </c>
      <c r="E378" s="590" t="s">
        <v>19</v>
      </c>
      <c r="F378" s="592">
        <v>1</v>
      </c>
      <c r="G378" s="320"/>
      <c r="H378" s="593"/>
      <c r="I378" s="321"/>
      <c r="J378" s="321"/>
      <c r="K378" s="384"/>
      <c r="L378" s="384"/>
    </row>
    <row r="379" spans="1:12" s="577" customFormat="1" ht="18.95" customHeight="1" x14ac:dyDescent="0.2">
      <c r="A379" s="714"/>
      <c r="B379" s="726">
        <f t="shared" ref="B379" si="29">+B378+1</f>
        <v>275</v>
      </c>
      <c r="C379" s="705" t="s">
        <v>3</v>
      </c>
      <c r="D379" s="715" t="s">
        <v>842</v>
      </c>
      <c r="E379" s="714" t="s">
        <v>19</v>
      </c>
      <c r="F379" s="716">
        <v>1</v>
      </c>
      <c r="G379" s="707"/>
      <c r="H379" s="717"/>
      <c r="I379" s="709"/>
      <c r="J379" s="321"/>
      <c r="K379" s="720"/>
      <c r="L379" s="720"/>
    </row>
    <row r="380" spans="1:12" s="564" customFormat="1" ht="15" customHeight="1" x14ac:dyDescent="0.2">
      <c r="A380" s="878"/>
      <c r="B380" s="878"/>
      <c r="C380" s="878"/>
      <c r="D380" s="878"/>
      <c r="E380" s="878"/>
      <c r="F380" s="878"/>
      <c r="G380" s="878"/>
      <c r="H380" s="878"/>
      <c r="I380" s="878"/>
      <c r="J380" s="878"/>
      <c r="K380" s="878"/>
      <c r="L380" s="878"/>
    </row>
    <row r="381" spans="1:12" s="577" customFormat="1" ht="48.75" customHeight="1" x14ac:dyDescent="0.2">
      <c r="A381" s="745"/>
      <c r="B381" s="438">
        <f>+B379+1</f>
        <v>276</v>
      </c>
      <c r="C381" s="581" t="s">
        <v>4</v>
      </c>
      <c r="D381" s="419" t="s">
        <v>640</v>
      </c>
      <c r="E381" s="590" t="s">
        <v>19</v>
      </c>
      <c r="F381" s="592">
        <v>1</v>
      </c>
      <c r="G381" s="748"/>
      <c r="H381" s="761"/>
      <c r="I381" s="321"/>
      <c r="J381" s="321"/>
      <c r="K381" s="788"/>
      <c r="L381" s="788"/>
    </row>
    <row r="382" spans="1:12" s="577" customFormat="1" ht="25.9" customHeight="1" x14ac:dyDescent="0.2">
      <c r="A382" s="745"/>
      <c r="B382" s="438">
        <f>+B381+1</f>
        <v>277</v>
      </c>
      <c r="C382" s="581" t="s">
        <v>5</v>
      </c>
      <c r="D382" s="419" t="s">
        <v>843</v>
      </c>
      <c r="E382" s="590" t="s">
        <v>19</v>
      </c>
      <c r="F382" s="592">
        <v>1</v>
      </c>
      <c r="G382" s="748"/>
      <c r="H382" s="761"/>
      <c r="I382" s="321"/>
      <c r="J382" s="321"/>
      <c r="K382" s="788"/>
      <c r="L382" s="788"/>
    </row>
    <row r="383" spans="1:12" s="577" customFormat="1" ht="25.9" customHeight="1" x14ac:dyDescent="0.2">
      <c r="A383" s="745"/>
      <c r="B383" s="438">
        <f t="shared" ref="B383:B385" si="30">+B382+1</f>
        <v>278</v>
      </c>
      <c r="C383" s="581" t="s">
        <v>6</v>
      </c>
      <c r="D383" s="419" t="s">
        <v>844</v>
      </c>
      <c r="E383" s="590" t="s">
        <v>19</v>
      </c>
      <c r="F383" s="592">
        <v>1</v>
      </c>
      <c r="G383" s="748"/>
      <c r="H383" s="761"/>
      <c r="I383" s="321"/>
      <c r="J383" s="321"/>
      <c r="K383" s="788"/>
      <c r="L383" s="788"/>
    </row>
    <row r="384" spans="1:12" s="577" customFormat="1" ht="25.9" customHeight="1" x14ac:dyDescent="0.2">
      <c r="A384" s="745"/>
      <c r="B384" s="438">
        <f t="shared" si="30"/>
        <v>279</v>
      </c>
      <c r="C384" s="789" t="s">
        <v>7</v>
      </c>
      <c r="D384" s="419" t="s">
        <v>162</v>
      </c>
      <c r="E384" s="590" t="s">
        <v>19</v>
      </c>
      <c r="F384" s="592">
        <v>1</v>
      </c>
      <c r="G384" s="748"/>
      <c r="H384" s="761"/>
      <c r="I384" s="321"/>
      <c r="J384" s="321"/>
      <c r="K384" s="788"/>
      <c r="L384" s="788"/>
    </row>
    <row r="385" spans="1:14" s="577" customFormat="1" ht="37.9" customHeight="1" x14ac:dyDescent="0.2">
      <c r="A385" s="745"/>
      <c r="B385" s="438">
        <f t="shared" si="30"/>
        <v>280</v>
      </c>
      <c r="C385" s="789" t="s">
        <v>8</v>
      </c>
      <c r="D385" s="283" t="s">
        <v>316</v>
      </c>
      <c r="E385" s="590" t="s">
        <v>19</v>
      </c>
      <c r="F385" s="592">
        <v>1</v>
      </c>
      <c r="G385" s="748"/>
      <c r="H385" s="761"/>
      <c r="I385" s="321"/>
      <c r="J385" s="321"/>
      <c r="K385" s="788"/>
      <c r="L385" s="788"/>
    </row>
    <row r="386" spans="1:14" s="577" customFormat="1" ht="17.25" customHeight="1" x14ac:dyDescent="0.2">
      <c r="A386" s="578"/>
      <c r="B386" s="424"/>
      <c r="C386" s="612" t="s">
        <v>688</v>
      </c>
      <c r="D386" s="287" t="s">
        <v>163</v>
      </c>
      <c r="E386" s="578"/>
      <c r="F386" s="599"/>
      <c r="G386" s="319"/>
      <c r="H386" s="579"/>
      <c r="I386" s="325"/>
      <c r="J386" s="325"/>
      <c r="K386" s="318"/>
      <c r="L386" s="318"/>
    </row>
    <row r="387" spans="1:14" s="577" customFormat="1" ht="71.849999999999994" customHeight="1" x14ac:dyDescent="0.2">
      <c r="A387" s="590"/>
      <c r="B387" s="438">
        <f>+B385+1</f>
        <v>281</v>
      </c>
      <c r="C387" s="581" t="s">
        <v>1</v>
      </c>
      <c r="D387" s="284" t="s">
        <v>850</v>
      </c>
      <c r="E387" s="580" t="s">
        <v>16</v>
      </c>
      <c r="F387" s="562">
        <v>1</v>
      </c>
      <c r="G387" s="320"/>
      <c r="H387" s="584"/>
      <c r="I387" s="321"/>
      <c r="J387" s="321"/>
      <c r="K387" s="383"/>
      <c r="L387" s="383"/>
    </row>
    <row r="388" spans="1:14" s="577" customFormat="1" ht="17.25" customHeight="1" x14ac:dyDescent="0.2">
      <c r="A388" s="578"/>
      <c r="B388" s="424"/>
      <c r="C388" s="612" t="s">
        <v>689</v>
      </c>
      <c r="D388" s="287" t="s">
        <v>164</v>
      </c>
      <c r="E388" s="578"/>
      <c r="F388" s="599"/>
      <c r="G388" s="319"/>
      <c r="H388" s="579"/>
      <c r="I388" s="325"/>
      <c r="J388" s="325"/>
      <c r="K388" s="318"/>
      <c r="L388" s="318"/>
    </row>
    <row r="389" spans="1:14" s="577" customFormat="1" ht="71.45" customHeight="1" thickBot="1" x14ac:dyDescent="0.25">
      <c r="A389" s="590"/>
      <c r="B389" s="438">
        <f>+B387+1</f>
        <v>282</v>
      </c>
      <c r="C389" s="581" t="s">
        <v>1</v>
      </c>
      <c r="D389" s="284" t="s">
        <v>851</v>
      </c>
      <c r="E389" s="580" t="s">
        <v>16</v>
      </c>
      <c r="F389" s="562">
        <v>1</v>
      </c>
      <c r="G389" s="320"/>
      <c r="H389" s="584"/>
      <c r="I389" s="321"/>
      <c r="J389" s="321"/>
      <c r="K389" s="383"/>
      <c r="L389" s="383"/>
    </row>
    <row r="390" spans="1:14" s="560" customFormat="1" ht="28.35" customHeight="1" thickTop="1" x14ac:dyDescent="0.2">
      <c r="A390" s="587"/>
      <c r="B390" s="324"/>
      <c r="C390" s="588" t="s">
        <v>647</v>
      </c>
      <c r="D390" s="287" t="s">
        <v>690</v>
      </c>
      <c r="E390" s="713"/>
      <c r="F390" s="589"/>
      <c r="G390" s="319"/>
      <c r="H390" s="303"/>
      <c r="I390" s="721"/>
      <c r="J390" s="722"/>
      <c r="K390" s="723"/>
      <c r="L390" s="722"/>
    </row>
    <row r="391" spans="1:14" s="564" customFormat="1" ht="15" customHeight="1" x14ac:dyDescent="0.2">
      <c r="A391" s="878"/>
      <c r="B391" s="878"/>
      <c r="C391" s="878"/>
      <c r="D391" s="878"/>
      <c r="E391" s="878"/>
      <c r="F391" s="878"/>
      <c r="G391" s="878"/>
      <c r="H391" s="878"/>
      <c r="I391" s="878"/>
      <c r="J391" s="878"/>
      <c r="K391" s="878"/>
      <c r="L391" s="878"/>
    </row>
    <row r="392" spans="1:14" s="577" customFormat="1" ht="18.399999999999999" customHeight="1" x14ac:dyDescent="0.2">
      <c r="A392" s="750"/>
      <c r="B392" s="753"/>
      <c r="C392" s="612" t="s">
        <v>648</v>
      </c>
      <c r="D392" s="754" t="s">
        <v>692</v>
      </c>
      <c r="E392" s="755"/>
      <c r="F392" s="756"/>
      <c r="G392" s="757"/>
      <c r="H392" s="757"/>
      <c r="I392" s="751"/>
      <c r="J392" s="751"/>
      <c r="K392" s="751"/>
      <c r="L392" s="751"/>
    </row>
    <row r="393" spans="1:14" s="577" customFormat="1" ht="28.5" customHeight="1" x14ac:dyDescent="0.2">
      <c r="A393" s="587"/>
      <c r="B393" s="324"/>
      <c r="C393" s="612" t="s">
        <v>691</v>
      </c>
      <c r="D393" s="287" t="s">
        <v>148</v>
      </c>
      <c r="E393" s="587"/>
      <c r="F393" s="597"/>
      <c r="G393" s="326"/>
      <c r="H393" s="598"/>
      <c r="I393" s="329"/>
      <c r="J393" s="329"/>
      <c r="K393" s="329"/>
      <c r="L393" s="329"/>
    </row>
    <row r="394" spans="1:14" s="577" customFormat="1" ht="15.75" customHeight="1" x14ac:dyDescent="0.2">
      <c r="A394" s="578"/>
      <c r="B394" s="424"/>
      <c r="C394" s="566" t="s">
        <v>1</v>
      </c>
      <c r="D394" s="286" t="s">
        <v>149</v>
      </c>
      <c r="E394" s="578"/>
      <c r="F394" s="599"/>
      <c r="G394" s="319"/>
      <c r="H394" s="579"/>
      <c r="I394" s="325"/>
      <c r="J394" s="325"/>
      <c r="K394" s="318"/>
      <c r="L394" s="318"/>
    </row>
    <row r="395" spans="1:14" s="577" customFormat="1" ht="38.450000000000003" customHeight="1" x14ac:dyDescent="0.2">
      <c r="A395" s="580"/>
      <c r="B395" s="439">
        <f>+B389+1</f>
        <v>283</v>
      </c>
      <c r="C395" s="581" t="s">
        <v>37</v>
      </c>
      <c r="D395" s="283" t="s">
        <v>693</v>
      </c>
      <c r="E395" s="686" t="s">
        <v>19</v>
      </c>
      <c r="F395" s="582">
        <v>1</v>
      </c>
      <c r="G395" s="322"/>
      <c r="H395" s="583"/>
      <c r="I395" s="321"/>
      <c r="J395" s="321"/>
      <c r="K395" s="321"/>
      <c r="L395" s="321"/>
      <c r="N395" s="585"/>
    </row>
    <row r="396" spans="1:14" s="564" customFormat="1" ht="73.5" customHeight="1" x14ac:dyDescent="0.2">
      <c r="A396" s="561"/>
      <c r="B396" s="439">
        <f>+B395+1</f>
        <v>284</v>
      </c>
      <c r="C396" s="581" t="s">
        <v>36</v>
      </c>
      <c r="D396" s="419" t="s">
        <v>660</v>
      </c>
      <c r="E396" s="580" t="s">
        <v>16</v>
      </c>
      <c r="F396" s="582">
        <v>1</v>
      </c>
      <c r="G396" s="698"/>
      <c r="H396" s="563"/>
      <c r="I396" s="321"/>
      <c r="J396" s="321"/>
      <c r="K396" s="321"/>
      <c r="L396" s="321"/>
    </row>
    <row r="397" spans="1:14" s="577" customFormat="1" ht="18" customHeight="1" x14ac:dyDescent="0.2">
      <c r="A397" s="580"/>
      <c r="B397" s="439">
        <f>+B396+1</f>
        <v>285</v>
      </c>
      <c r="C397" s="581" t="s">
        <v>43</v>
      </c>
      <c r="D397" s="315" t="s">
        <v>313</v>
      </c>
      <c r="E397" s="580" t="s">
        <v>16</v>
      </c>
      <c r="F397" s="582">
        <v>1</v>
      </c>
      <c r="G397" s="320"/>
      <c r="H397" s="583"/>
      <c r="I397" s="321" t="s">
        <v>362</v>
      </c>
      <c r="J397" s="321" t="s">
        <v>362</v>
      </c>
      <c r="K397" s="321"/>
      <c r="L397" s="321"/>
    </row>
    <row r="398" spans="1:14" s="577" customFormat="1" ht="15.75" customHeight="1" x14ac:dyDescent="0.2">
      <c r="A398" s="578"/>
      <c r="B398" s="424"/>
      <c r="C398" s="566" t="s">
        <v>2</v>
      </c>
      <c r="D398" s="286" t="s">
        <v>636</v>
      </c>
      <c r="E398" s="578"/>
      <c r="F398" s="599"/>
      <c r="G398" s="319"/>
      <c r="H398" s="579"/>
      <c r="I398" s="325"/>
      <c r="J398" s="325"/>
      <c r="K398" s="318"/>
      <c r="L398" s="318"/>
    </row>
    <row r="399" spans="1:14" s="577" customFormat="1" ht="15.75" customHeight="1" thickBot="1" x14ac:dyDescent="0.25">
      <c r="A399" s="590"/>
      <c r="B399" s="438">
        <f>+B397+1</f>
        <v>286</v>
      </c>
      <c r="C399" s="591" t="s">
        <v>35</v>
      </c>
      <c r="D399" s="315" t="s">
        <v>315</v>
      </c>
      <c r="E399" s="590" t="s">
        <v>16</v>
      </c>
      <c r="F399" s="592">
        <v>1</v>
      </c>
      <c r="G399" s="320"/>
      <c r="H399" s="593"/>
      <c r="I399" s="323"/>
      <c r="J399" s="321"/>
      <c r="K399" s="384"/>
      <c r="L399" s="384"/>
    </row>
    <row r="400" spans="1:14" s="560" customFormat="1" ht="31.35" customHeight="1" thickTop="1" x14ac:dyDescent="0.2">
      <c r="A400" s="587"/>
      <c r="B400" s="324"/>
      <c r="C400" s="588" t="s">
        <v>648</v>
      </c>
      <c r="D400" s="287" t="s">
        <v>694</v>
      </c>
      <c r="E400" s="713"/>
      <c r="F400" s="589"/>
      <c r="G400" s="319"/>
      <c r="H400" s="303"/>
      <c r="I400" s="721"/>
      <c r="J400" s="722"/>
      <c r="K400" s="723"/>
      <c r="L400" s="722"/>
    </row>
    <row r="401" spans="1:14" s="586" customFormat="1" ht="15.75" customHeight="1" x14ac:dyDescent="0.2">
      <c r="A401" s="590"/>
      <c r="B401" s="439"/>
      <c r="C401" s="581"/>
      <c r="D401" s="284"/>
      <c r="E401" s="580"/>
      <c r="F401" s="562"/>
      <c r="G401" s="322"/>
      <c r="H401" s="584"/>
      <c r="I401" s="321"/>
      <c r="J401" s="321"/>
      <c r="K401" s="383"/>
      <c r="L401" s="383"/>
    </row>
    <row r="402" spans="1:14" s="577" customFormat="1" ht="18.399999999999999" customHeight="1" x14ac:dyDescent="0.2">
      <c r="A402" s="750"/>
      <c r="B402" s="753"/>
      <c r="C402" s="612" t="s">
        <v>649</v>
      </c>
      <c r="D402" s="754" t="s">
        <v>696</v>
      </c>
      <c r="E402" s="755"/>
      <c r="F402" s="756"/>
      <c r="G402" s="757"/>
      <c r="H402" s="757"/>
      <c r="I402" s="751"/>
      <c r="J402" s="751"/>
      <c r="K402" s="751"/>
      <c r="L402" s="751"/>
    </row>
    <row r="403" spans="1:14" s="577" customFormat="1" ht="28.5" customHeight="1" x14ac:dyDescent="0.2">
      <c r="A403" s="587"/>
      <c r="B403" s="324"/>
      <c r="C403" s="612" t="s">
        <v>695</v>
      </c>
      <c r="D403" s="287" t="s">
        <v>148</v>
      </c>
      <c r="E403" s="587"/>
      <c r="F403" s="597"/>
      <c r="G403" s="326"/>
      <c r="H403" s="598"/>
      <c r="I403" s="329"/>
      <c r="J403" s="329"/>
      <c r="K403" s="329"/>
      <c r="L403" s="329"/>
    </row>
    <row r="404" spans="1:14" s="577" customFormat="1" ht="15.75" customHeight="1" x14ac:dyDescent="0.2">
      <c r="A404" s="578"/>
      <c r="B404" s="424"/>
      <c r="C404" s="566" t="s">
        <v>1</v>
      </c>
      <c r="D404" s="286" t="s">
        <v>149</v>
      </c>
      <c r="E404" s="578"/>
      <c r="F404" s="599"/>
      <c r="G404" s="319"/>
      <c r="H404" s="579"/>
      <c r="I404" s="325"/>
      <c r="J404" s="325"/>
      <c r="K404" s="318"/>
      <c r="L404" s="318"/>
    </row>
    <row r="405" spans="1:14" s="577" customFormat="1" ht="38.450000000000003" customHeight="1" x14ac:dyDescent="0.2">
      <c r="A405" s="580"/>
      <c r="B405" s="439">
        <f>+B399+1</f>
        <v>287</v>
      </c>
      <c r="C405" s="581" t="s">
        <v>37</v>
      </c>
      <c r="D405" s="283" t="s">
        <v>868</v>
      </c>
      <c r="E405" s="686" t="s">
        <v>19</v>
      </c>
      <c r="F405" s="582">
        <v>1</v>
      </c>
      <c r="G405" s="322"/>
      <c r="H405" s="583"/>
      <c r="I405" s="321"/>
      <c r="J405" s="321"/>
      <c r="K405" s="321"/>
      <c r="L405" s="321"/>
      <c r="N405" s="585"/>
    </row>
    <row r="406" spans="1:14" s="564" customFormat="1" ht="15" customHeight="1" x14ac:dyDescent="0.2">
      <c r="A406" s="878"/>
      <c r="B406" s="878"/>
      <c r="C406" s="878"/>
      <c r="D406" s="878"/>
      <c r="E406" s="878"/>
      <c r="F406" s="878"/>
      <c r="G406" s="878"/>
      <c r="H406" s="878"/>
      <c r="I406" s="878"/>
      <c r="J406" s="878"/>
      <c r="K406" s="878"/>
      <c r="L406" s="878"/>
    </row>
    <row r="407" spans="1:14" s="564" customFormat="1" ht="85.15" customHeight="1" x14ac:dyDescent="0.2">
      <c r="A407" s="561"/>
      <c r="B407" s="439">
        <f>+B405+1</f>
        <v>288</v>
      </c>
      <c r="C407" s="581" t="s">
        <v>36</v>
      </c>
      <c r="D407" s="419" t="s">
        <v>660</v>
      </c>
      <c r="E407" s="580" t="s">
        <v>16</v>
      </c>
      <c r="F407" s="582">
        <v>1</v>
      </c>
      <c r="G407" s="698"/>
      <c r="H407" s="563"/>
      <c r="I407" s="321"/>
      <c r="J407" s="321"/>
      <c r="K407" s="321"/>
      <c r="L407" s="321"/>
    </row>
    <row r="408" spans="1:14" s="577" customFormat="1" ht="21" customHeight="1" x14ac:dyDescent="0.2">
      <c r="A408" s="590"/>
      <c r="B408" s="438">
        <f>+B407+1</f>
        <v>289</v>
      </c>
      <c r="C408" s="591" t="s">
        <v>43</v>
      </c>
      <c r="D408" s="315" t="s">
        <v>313</v>
      </c>
      <c r="E408" s="590" t="s">
        <v>16</v>
      </c>
      <c r="F408" s="592">
        <v>1</v>
      </c>
      <c r="G408" s="320"/>
      <c r="H408" s="593"/>
      <c r="I408" s="323" t="s">
        <v>362</v>
      </c>
      <c r="J408" s="321" t="s">
        <v>362</v>
      </c>
      <c r="K408" s="323"/>
      <c r="L408" s="323"/>
    </row>
    <row r="409" spans="1:14" s="577" customFormat="1" ht="21" customHeight="1" x14ac:dyDescent="0.2">
      <c r="A409" s="578"/>
      <c r="B409" s="424"/>
      <c r="C409" s="566" t="s">
        <v>2</v>
      </c>
      <c r="D409" s="286" t="s">
        <v>636</v>
      </c>
      <c r="E409" s="578"/>
      <c r="F409" s="599"/>
      <c r="G409" s="319"/>
      <c r="H409" s="579"/>
      <c r="I409" s="325"/>
      <c r="J409" s="325"/>
      <c r="K409" s="318"/>
      <c r="L409" s="318"/>
    </row>
    <row r="410" spans="1:14" s="577" customFormat="1" ht="21" customHeight="1" x14ac:dyDescent="0.2">
      <c r="A410" s="590"/>
      <c r="B410" s="438">
        <f>+B408+1</f>
        <v>290</v>
      </c>
      <c r="C410" s="591" t="s">
        <v>35</v>
      </c>
      <c r="D410" s="315" t="s">
        <v>315</v>
      </c>
      <c r="E410" s="590" t="s">
        <v>16</v>
      </c>
      <c r="F410" s="592">
        <v>1</v>
      </c>
      <c r="G410" s="320"/>
      <c r="H410" s="593"/>
      <c r="I410" s="323"/>
      <c r="J410" s="321"/>
      <c r="K410" s="384"/>
      <c r="L410" s="384"/>
    </row>
    <row r="411" spans="1:14" s="577" customFormat="1" ht="21" customHeight="1" x14ac:dyDescent="0.2">
      <c r="A411" s="578"/>
      <c r="B411" s="424"/>
      <c r="C411" s="612" t="s">
        <v>697</v>
      </c>
      <c r="D411" s="287" t="s">
        <v>165</v>
      </c>
      <c r="E411" s="578"/>
      <c r="F411" s="599"/>
      <c r="G411" s="319"/>
      <c r="H411" s="579"/>
      <c r="I411" s="325"/>
      <c r="J411" s="325"/>
      <c r="K411" s="318"/>
      <c r="L411" s="318"/>
    </row>
    <row r="412" spans="1:14" s="577" customFormat="1" ht="58.5" customHeight="1" thickBot="1" x14ac:dyDescent="0.25">
      <c r="A412" s="590"/>
      <c r="B412" s="439">
        <f>+B410+1</f>
        <v>291</v>
      </c>
      <c r="C412" s="581" t="s">
        <v>1</v>
      </c>
      <c r="D412" s="284" t="s">
        <v>663</v>
      </c>
      <c r="E412" s="580" t="s">
        <v>16</v>
      </c>
      <c r="F412" s="562">
        <v>1</v>
      </c>
      <c r="G412" s="320"/>
      <c r="H412" s="584"/>
      <c r="I412" s="321"/>
      <c r="J412" s="321"/>
      <c r="K412" s="383"/>
      <c r="L412" s="383"/>
    </row>
    <row r="413" spans="1:14" s="560" customFormat="1" ht="33" customHeight="1" thickTop="1" x14ac:dyDescent="0.2">
      <c r="A413" s="587"/>
      <c r="B413" s="324"/>
      <c r="C413" s="588" t="s">
        <v>649</v>
      </c>
      <c r="D413" s="287" t="s">
        <v>698</v>
      </c>
      <c r="E413" s="713"/>
      <c r="F413" s="589"/>
      <c r="G413" s="319"/>
      <c r="H413" s="303"/>
      <c r="I413" s="721"/>
      <c r="J413" s="722"/>
      <c r="K413" s="723"/>
      <c r="L413" s="722"/>
    </row>
    <row r="414" spans="1:14" s="577" customFormat="1" ht="15.75" customHeight="1" x14ac:dyDescent="0.2">
      <c r="A414" s="745"/>
      <c r="B414" s="654"/>
      <c r="C414" s="759"/>
      <c r="D414" s="758"/>
      <c r="E414" s="745"/>
      <c r="F414" s="760"/>
      <c r="G414" s="748"/>
      <c r="H414" s="761"/>
      <c r="I414" s="395"/>
      <c r="J414" s="395"/>
      <c r="K414" s="498"/>
      <c r="L414" s="498"/>
    </row>
    <row r="415" spans="1:14" s="577" customFormat="1" ht="21" customHeight="1" x14ac:dyDescent="0.2">
      <c r="A415" s="578"/>
      <c r="B415" s="424"/>
      <c r="C415" s="612" t="s">
        <v>699</v>
      </c>
      <c r="D415" s="287" t="s">
        <v>166</v>
      </c>
      <c r="E415" s="578"/>
      <c r="F415" s="599"/>
      <c r="G415" s="319"/>
      <c r="H415" s="579"/>
      <c r="I415" s="325"/>
      <c r="J415" s="325"/>
      <c r="K415" s="318"/>
      <c r="L415" s="318"/>
    </row>
    <row r="416" spans="1:14" s="577" customFormat="1" ht="47.25" customHeight="1" thickBot="1" x14ac:dyDescent="0.25">
      <c r="A416" s="580"/>
      <c r="B416" s="439">
        <f>+B412+1</f>
        <v>292</v>
      </c>
      <c r="C416" s="581" t="s">
        <v>1</v>
      </c>
      <c r="D416" s="284" t="s">
        <v>167</v>
      </c>
      <c r="E416" s="686" t="s">
        <v>16</v>
      </c>
      <c r="F416" s="582">
        <v>1</v>
      </c>
      <c r="G416" s="322"/>
      <c r="H416" s="583"/>
      <c r="I416" s="321" t="s">
        <v>362</v>
      </c>
      <c r="J416" s="321" t="s">
        <v>362</v>
      </c>
      <c r="K416" s="321"/>
      <c r="L416" s="321"/>
      <c r="N416" s="585"/>
    </row>
    <row r="417" spans="1:14" s="560" customFormat="1" ht="21" customHeight="1" thickTop="1" x14ac:dyDescent="0.2">
      <c r="A417" s="587"/>
      <c r="B417" s="324"/>
      <c r="C417" s="588" t="s">
        <v>699</v>
      </c>
      <c r="D417" s="287" t="s">
        <v>700</v>
      </c>
      <c r="E417" s="713"/>
      <c r="F417" s="589"/>
      <c r="G417" s="319"/>
      <c r="H417" s="303"/>
      <c r="I417" s="721"/>
      <c r="J417" s="722"/>
      <c r="K417" s="723"/>
      <c r="L417" s="722"/>
    </row>
    <row r="418" spans="1:14" s="564" customFormat="1" ht="15" customHeight="1" x14ac:dyDescent="0.2">
      <c r="A418" s="878"/>
      <c r="B418" s="878"/>
      <c r="C418" s="878"/>
      <c r="D418" s="878"/>
      <c r="E418" s="878"/>
      <c r="F418" s="878"/>
      <c r="G418" s="878"/>
      <c r="H418" s="878"/>
      <c r="I418" s="878"/>
      <c r="J418" s="878"/>
      <c r="K418" s="878"/>
      <c r="L418" s="878"/>
    </row>
    <row r="419" spans="1:14" s="577" customFormat="1" ht="20.45" customHeight="1" x14ac:dyDescent="0.2">
      <c r="A419" s="578"/>
      <c r="B419" s="424"/>
      <c r="C419" s="612" t="s">
        <v>701</v>
      </c>
      <c r="D419" s="287" t="s">
        <v>349</v>
      </c>
      <c r="E419" s="578"/>
      <c r="F419" s="599"/>
      <c r="G419" s="319"/>
      <c r="H419" s="579"/>
      <c r="I419" s="325"/>
      <c r="J419" s="325"/>
      <c r="K419" s="318"/>
      <c r="L419" s="318"/>
    </row>
    <row r="420" spans="1:14" s="577" customFormat="1" ht="71.650000000000006" customHeight="1" thickBot="1" x14ac:dyDescent="0.25">
      <c r="A420" s="580"/>
      <c r="B420" s="439">
        <f>+B416+1</f>
        <v>293</v>
      </c>
      <c r="C420" s="581" t="s">
        <v>1</v>
      </c>
      <c r="D420" s="283" t="s">
        <v>358</v>
      </c>
      <c r="E420" s="686" t="s">
        <v>16</v>
      </c>
      <c r="F420" s="582">
        <v>1</v>
      </c>
      <c r="G420" s="322"/>
      <c r="H420" s="583"/>
      <c r="I420" s="321" t="s">
        <v>362</v>
      </c>
      <c r="J420" s="321" t="s">
        <v>362</v>
      </c>
      <c r="K420" s="321"/>
      <c r="L420" s="321"/>
      <c r="N420" s="585"/>
    </row>
    <row r="421" spans="1:14" s="560" customFormat="1" ht="20.45" customHeight="1" thickTop="1" x14ac:dyDescent="0.2">
      <c r="A421" s="587"/>
      <c r="B421" s="324"/>
      <c r="C421" s="588" t="s">
        <v>701</v>
      </c>
      <c r="D421" s="287" t="s">
        <v>702</v>
      </c>
      <c r="E421" s="713"/>
      <c r="F421" s="589"/>
      <c r="G421" s="319"/>
      <c r="H421" s="303"/>
      <c r="I421" s="721"/>
      <c r="J421" s="722"/>
      <c r="K421" s="723"/>
      <c r="L421" s="722"/>
    </row>
    <row r="422" spans="1:14" s="586" customFormat="1" ht="15.75" customHeight="1" thickBot="1" x14ac:dyDescent="0.25">
      <c r="A422" s="590"/>
      <c r="B422" s="439"/>
      <c r="C422" s="581"/>
      <c r="D422" s="284"/>
      <c r="E422" s="580"/>
      <c r="F422" s="562"/>
      <c r="G422" s="322"/>
      <c r="H422" s="584"/>
      <c r="I422" s="321"/>
      <c r="J422" s="321"/>
      <c r="K422" s="383"/>
      <c r="L422" s="383"/>
    </row>
    <row r="423" spans="1:14" s="560" customFormat="1" ht="39" customHeight="1" thickTop="1" x14ac:dyDescent="0.2">
      <c r="A423" s="587"/>
      <c r="B423" s="324"/>
      <c r="C423" s="762" t="s">
        <v>624</v>
      </c>
      <c r="D423" s="317" t="s">
        <v>703</v>
      </c>
      <c r="E423" s="713"/>
      <c r="F423" s="589"/>
      <c r="G423" s="319"/>
      <c r="H423" s="303"/>
      <c r="I423" s="721"/>
      <c r="J423" s="722"/>
      <c r="K423" s="723"/>
      <c r="L423" s="722"/>
    </row>
    <row r="424" spans="1:14" s="586" customFormat="1" ht="15.75" customHeight="1" thickBot="1" x14ac:dyDescent="0.25">
      <c r="A424" s="590"/>
      <c r="B424" s="439"/>
      <c r="C424" s="581"/>
      <c r="D424" s="284"/>
      <c r="E424" s="580"/>
      <c r="F424" s="562"/>
      <c r="G424" s="322"/>
      <c r="H424" s="584"/>
      <c r="I424" s="321"/>
      <c r="J424" s="321"/>
      <c r="K424" s="383"/>
      <c r="L424" s="383"/>
    </row>
    <row r="425" spans="1:14" s="766" customFormat="1" ht="55.5" customHeight="1" thickTop="1" x14ac:dyDescent="0.2">
      <c r="A425" s="607"/>
      <c r="B425" s="608"/>
      <c r="C425" s="609" t="s">
        <v>22</v>
      </c>
      <c r="D425" s="611" t="s">
        <v>704</v>
      </c>
      <c r="E425" s="724"/>
      <c r="F425" s="604"/>
      <c r="G425" s="605"/>
      <c r="H425" s="606"/>
      <c r="I425" s="764"/>
      <c r="J425" s="725"/>
      <c r="K425" s="765"/>
      <c r="L425" s="725"/>
    </row>
    <row r="426" spans="1:14" s="586" customFormat="1" ht="15.75" customHeight="1" x14ac:dyDescent="0.2">
      <c r="A426" s="590"/>
      <c r="B426" s="438"/>
      <c r="C426" s="591"/>
      <c r="D426" s="315"/>
      <c r="E426" s="590"/>
      <c r="F426" s="592"/>
      <c r="G426" s="320"/>
      <c r="H426" s="593"/>
      <c r="I426" s="323"/>
      <c r="J426" s="323"/>
      <c r="K426" s="384"/>
      <c r="L426" s="384"/>
    </row>
    <row r="427" spans="1:14" s="586" customFormat="1" ht="15.75" customHeight="1" x14ac:dyDescent="0.2">
      <c r="A427" s="745"/>
      <c r="B427" s="654"/>
      <c r="C427" s="759"/>
      <c r="D427" s="758"/>
      <c r="E427" s="745"/>
      <c r="F427" s="760"/>
      <c r="G427" s="748"/>
      <c r="H427" s="761"/>
      <c r="I427" s="791"/>
      <c r="J427" s="791"/>
      <c r="K427" s="788"/>
      <c r="L427" s="788"/>
    </row>
    <row r="428" spans="1:14" s="586" customFormat="1" ht="15.75" customHeight="1" x14ac:dyDescent="0.2">
      <c r="A428" s="745"/>
      <c r="B428" s="654"/>
      <c r="C428" s="759"/>
      <c r="D428" s="758"/>
      <c r="E428" s="745"/>
      <c r="F428" s="760"/>
      <c r="G428" s="748"/>
      <c r="H428" s="761"/>
      <c r="I428" s="791"/>
      <c r="J428" s="791"/>
      <c r="K428" s="788"/>
      <c r="L428" s="788"/>
    </row>
    <row r="429" spans="1:14" s="586" customFormat="1" ht="15.75" customHeight="1" x14ac:dyDescent="0.2">
      <c r="A429" s="745"/>
      <c r="B429" s="654"/>
      <c r="C429" s="759"/>
      <c r="D429" s="758"/>
      <c r="E429" s="745"/>
      <c r="F429" s="760"/>
      <c r="G429" s="748"/>
      <c r="H429" s="761"/>
      <c r="I429" s="791"/>
      <c r="J429" s="791"/>
      <c r="K429" s="788"/>
      <c r="L429" s="788"/>
    </row>
    <row r="430" spans="1:14" s="586" customFormat="1" ht="15.75" customHeight="1" x14ac:dyDescent="0.2">
      <c r="A430" s="745"/>
      <c r="B430" s="654"/>
      <c r="C430" s="759"/>
      <c r="D430" s="758"/>
      <c r="E430" s="745"/>
      <c r="F430" s="760"/>
      <c r="G430" s="748"/>
      <c r="H430" s="761"/>
      <c r="I430" s="791"/>
      <c r="J430" s="791"/>
      <c r="K430" s="788"/>
      <c r="L430" s="788"/>
    </row>
    <row r="431" spans="1:14" s="586" customFormat="1" ht="15.75" customHeight="1" x14ac:dyDescent="0.2">
      <c r="A431" s="745"/>
      <c r="B431" s="654"/>
      <c r="C431" s="759"/>
      <c r="D431" s="758"/>
      <c r="E431" s="745"/>
      <c r="F431" s="760"/>
      <c r="G431" s="748"/>
      <c r="H431" s="761"/>
      <c r="I431" s="791"/>
      <c r="J431" s="791"/>
      <c r="K431" s="788"/>
      <c r="L431" s="788"/>
    </row>
    <row r="432" spans="1:14" s="586" customFormat="1" ht="15.75" customHeight="1" x14ac:dyDescent="0.2">
      <c r="A432" s="745"/>
      <c r="B432" s="654"/>
      <c r="C432" s="759"/>
      <c r="D432" s="758"/>
      <c r="E432" s="745"/>
      <c r="F432" s="760"/>
      <c r="G432" s="748"/>
      <c r="H432" s="761"/>
      <c r="I432" s="791"/>
      <c r="J432" s="791"/>
      <c r="K432" s="788"/>
      <c r="L432" s="788"/>
    </row>
    <row r="433" spans="1:12" s="586" customFormat="1" ht="15.75" customHeight="1" x14ac:dyDescent="0.2">
      <c r="A433" s="745"/>
      <c r="B433" s="654"/>
      <c r="C433" s="759"/>
      <c r="D433" s="758"/>
      <c r="E433" s="745"/>
      <c r="F433" s="760"/>
      <c r="G433" s="748"/>
      <c r="H433" s="761"/>
      <c r="I433" s="791"/>
      <c r="J433" s="791"/>
      <c r="K433" s="788"/>
      <c r="L433" s="788"/>
    </row>
    <row r="434" spans="1:12" s="564" customFormat="1" ht="15" customHeight="1" x14ac:dyDescent="0.2">
      <c r="A434" s="878"/>
      <c r="B434" s="878"/>
      <c r="C434" s="878"/>
      <c r="D434" s="878"/>
      <c r="E434" s="878"/>
      <c r="F434" s="878"/>
      <c r="G434" s="878"/>
      <c r="H434" s="878"/>
      <c r="I434" s="878"/>
      <c r="J434" s="878"/>
      <c r="K434" s="878"/>
      <c r="L434" s="878"/>
    </row>
    <row r="435" spans="1:12" s="564" customFormat="1" ht="15" customHeight="1" x14ac:dyDescent="0.2">
      <c r="A435" s="878"/>
      <c r="B435" s="878"/>
      <c r="C435" s="878"/>
      <c r="D435" s="878"/>
      <c r="E435" s="878"/>
      <c r="F435" s="878"/>
      <c r="G435" s="878"/>
      <c r="H435" s="878"/>
      <c r="I435" s="878"/>
      <c r="J435" s="878"/>
      <c r="K435" s="878"/>
      <c r="L435" s="878"/>
    </row>
  </sheetData>
  <sheetProtection password="CC4B" sheet="1" objects="1" scenarios="1"/>
  <mergeCells count="44">
    <mergeCell ref="A435:L435"/>
    <mergeCell ref="A380:L380"/>
    <mergeCell ref="A391:L391"/>
    <mergeCell ref="A406:L406"/>
    <mergeCell ref="A434:L434"/>
    <mergeCell ref="A418:L418"/>
    <mergeCell ref="A349:L349"/>
    <mergeCell ref="A362:L362"/>
    <mergeCell ref="A309:L309"/>
    <mergeCell ref="A21:L21"/>
    <mergeCell ref="A35:L35"/>
    <mergeCell ref="A50:L50"/>
    <mergeCell ref="A65:L65"/>
    <mergeCell ref="A129:L129"/>
    <mergeCell ref="A147:L147"/>
    <mergeCell ref="A163:L163"/>
    <mergeCell ref="A182:L182"/>
    <mergeCell ref="A192:L192"/>
    <mergeCell ref="A207:L207"/>
    <mergeCell ref="A223:L223"/>
    <mergeCell ref="A79:L79"/>
    <mergeCell ref="A320:L320"/>
    <mergeCell ref="A336:L336"/>
    <mergeCell ref="A236:L236"/>
    <mergeCell ref="A260:L260"/>
    <mergeCell ref="A268:L268"/>
    <mergeCell ref="I4:J4"/>
    <mergeCell ref="K4:L4"/>
    <mergeCell ref="A281:L281"/>
    <mergeCell ref="A298:L298"/>
    <mergeCell ref="A250:L250"/>
    <mergeCell ref="A95:L95"/>
    <mergeCell ref="A113:L113"/>
    <mergeCell ref="A1:L1"/>
    <mergeCell ref="A2:L2"/>
    <mergeCell ref="A3:L3"/>
    <mergeCell ref="A4:A6"/>
    <mergeCell ref="B4:B6"/>
    <mergeCell ref="C4:C6"/>
    <mergeCell ref="D4:D6"/>
    <mergeCell ref="E4:E6"/>
    <mergeCell ref="F4:F6"/>
    <mergeCell ref="G4:G6"/>
    <mergeCell ref="H4:H6"/>
  </mergeCells>
  <dataValidations count="1">
    <dataValidation type="whole" operator="greaterThanOrEqual" allowBlank="1" showInputMessage="1" showErrorMessage="1" error="Sólo números enteros" sqref="F273:F275">
      <formula1>0</formula1>
    </dataValidation>
  </dataValidations>
  <printOptions horizontalCentered="1"/>
  <pageMargins left="0.23622047244094491" right="0.23622047244094491" top="0.47244094488188981" bottom="0.47244094488188981" header="0.27559055118110237" footer="0.23622047244094491"/>
  <pageSetup fitToWidth="0" fitToHeight="0"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A1:L26"/>
  <sheetViews>
    <sheetView showGridLines="0" view="pageBreakPreview" zoomScaleNormal="100" zoomScaleSheetLayoutView="100" workbookViewId="0">
      <selection activeCell="A23" sqref="A23:D23"/>
    </sheetView>
  </sheetViews>
  <sheetFormatPr baseColWidth="10" defaultColWidth="12.5703125" defaultRowHeight="12.75" x14ac:dyDescent="0.2"/>
  <cols>
    <col min="1" max="1" width="8.7109375" style="34" customWidth="1"/>
    <col min="2" max="2" width="59.42578125" style="34" customWidth="1"/>
    <col min="3" max="3" width="10.7109375" style="34" customWidth="1"/>
    <col min="4" max="4" width="12.7109375" style="38" customWidth="1"/>
    <col min="5" max="5" width="20.5703125" style="38" customWidth="1"/>
    <col min="6" max="6" width="23.7109375" style="38" customWidth="1"/>
    <col min="7" max="7" width="6.7109375" style="34" customWidth="1"/>
    <col min="8" max="10" width="12.5703125" style="34"/>
    <col min="11" max="16384" width="12.5703125" style="35"/>
  </cols>
  <sheetData>
    <row r="1" spans="1:12" ht="27.95" customHeight="1" x14ac:dyDescent="0.2">
      <c r="A1" s="894" t="str">
        <f>+'L1-SE ITEM 1'!A1:L1</f>
        <v>LICITACIÓN PÚBLICA INTERNACIONAL ANDE N° 1815/2024</v>
      </c>
      <c r="B1" s="895"/>
      <c r="C1" s="896"/>
      <c r="D1" s="895"/>
      <c r="E1" s="895"/>
      <c r="F1" s="897"/>
      <c r="G1" s="115"/>
      <c r="H1" s="91"/>
      <c r="I1" s="91"/>
      <c r="J1" s="91"/>
      <c r="K1" s="116"/>
      <c r="L1" s="116"/>
    </row>
    <row r="2" spans="1:12" ht="32.450000000000003" customHeight="1" x14ac:dyDescent="0.2">
      <c r="A2" s="858" t="str">
        <f>+'L1-SE ITEM 1'!A2:L2</f>
        <v xml:space="preserve"> RECAPACITACIÓN Y MODERNIZACIÓN DE LA SUBESTACIÓN ACARAY</v>
      </c>
      <c r="B2" s="859"/>
      <c r="C2" s="859"/>
      <c r="D2" s="859"/>
      <c r="E2" s="859"/>
      <c r="F2" s="860"/>
      <c r="G2" s="115"/>
      <c r="H2" s="91"/>
      <c r="I2" s="91"/>
      <c r="J2" s="91"/>
      <c r="K2" s="116"/>
      <c r="L2" s="116"/>
    </row>
    <row r="3" spans="1:12" ht="24" customHeight="1" x14ac:dyDescent="0.2">
      <c r="A3" s="898" t="s">
        <v>289</v>
      </c>
      <c r="B3" s="899"/>
      <c r="C3" s="899"/>
      <c r="D3" s="899"/>
      <c r="E3" s="899"/>
      <c r="F3" s="900"/>
      <c r="G3" s="91"/>
      <c r="H3" s="91"/>
      <c r="I3" s="91"/>
      <c r="J3" s="91"/>
      <c r="K3" s="116"/>
      <c r="L3" s="116"/>
    </row>
    <row r="4" spans="1:12" ht="12.75" customHeight="1" x14ac:dyDescent="0.2">
      <c r="A4" s="870" t="s">
        <v>10</v>
      </c>
      <c r="B4" s="870" t="s">
        <v>11</v>
      </c>
      <c r="C4" s="870"/>
      <c r="D4" s="870"/>
      <c r="E4" s="482" t="s">
        <v>21</v>
      </c>
      <c r="F4" s="482" t="s">
        <v>21</v>
      </c>
      <c r="G4" s="91"/>
      <c r="H4" s="91"/>
      <c r="I4" s="91"/>
      <c r="J4" s="91"/>
      <c r="K4" s="116"/>
      <c r="L4" s="116"/>
    </row>
    <row r="5" spans="1:12" ht="24.75" customHeight="1" x14ac:dyDescent="0.2">
      <c r="A5" s="870"/>
      <c r="B5" s="870"/>
      <c r="C5" s="870"/>
      <c r="D5" s="870"/>
      <c r="E5" s="461" t="s">
        <v>71</v>
      </c>
      <c r="F5" s="461" t="s">
        <v>27</v>
      </c>
      <c r="G5" s="91"/>
      <c r="H5" s="91"/>
      <c r="I5" s="91"/>
      <c r="J5" s="91"/>
      <c r="K5" s="116"/>
      <c r="L5" s="116"/>
    </row>
    <row r="6" spans="1:12" ht="12.75" customHeight="1" x14ac:dyDescent="0.2">
      <c r="A6" s="870"/>
      <c r="B6" s="870"/>
      <c r="C6" s="870"/>
      <c r="D6" s="870"/>
      <c r="E6" s="464" t="s">
        <v>93</v>
      </c>
      <c r="F6" s="464" t="s">
        <v>28</v>
      </c>
      <c r="G6" s="91"/>
      <c r="H6" s="91"/>
      <c r="I6" s="91"/>
      <c r="J6" s="91"/>
      <c r="K6" s="116"/>
      <c r="L6" s="116"/>
    </row>
    <row r="7" spans="1:12" s="36" customFormat="1" ht="11.25" customHeight="1" x14ac:dyDescent="0.2">
      <c r="A7" s="483"/>
      <c r="B7" s="901"/>
      <c r="C7" s="902"/>
      <c r="D7" s="902"/>
      <c r="E7" s="484"/>
      <c r="F7" s="484"/>
      <c r="G7" s="79"/>
      <c r="H7" s="80"/>
      <c r="I7" s="80"/>
      <c r="J7" s="80"/>
      <c r="K7" s="81"/>
      <c r="L7" s="81"/>
    </row>
    <row r="8" spans="1:12" s="36" customFormat="1" ht="30" customHeight="1" x14ac:dyDescent="0.2">
      <c r="A8" s="485" t="str">
        <f>+'L1-SE ITEM 1'!C252</f>
        <v>1.1.</v>
      </c>
      <c r="B8" s="903" t="str">
        <f>+'L1-SE ITEM 1'!D252</f>
        <v>SUBTOTAL SUMINISTRO DE EQUIPOS Y MATERIALES DE POTENCIA</v>
      </c>
      <c r="C8" s="904"/>
      <c r="D8" s="905"/>
      <c r="E8" s="554"/>
      <c r="F8" s="554"/>
      <c r="G8" s="347"/>
      <c r="H8" s="122"/>
      <c r="I8" s="80"/>
      <c r="J8" s="80"/>
      <c r="K8" s="81"/>
      <c r="L8" s="81"/>
    </row>
    <row r="9" spans="1:12" s="36" customFormat="1" ht="12.75" customHeight="1" x14ac:dyDescent="0.2">
      <c r="A9" s="485"/>
      <c r="B9" s="812"/>
      <c r="C9" s="813"/>
      <c r="D9" s="814"/>
      <c r="E9" s="554"/>
      <c r="F9" s="554"/>
      <c r="G9" s="347"/>
      <c r="H9" s="122"/>
      <c r="I9" s="80"/>
      <c r="J9" s="80"/>
      <c r="K9" s="81"/>
      <c r="L9" s="81"/>
    </row>
    <row r="10" spans="1:12" s="36" customFormat="1" ht="25.5" customHeight="1" x14ac:dyDescent="0.2">
      <c r="A10" s="485" t="str">
        <f>+'L1-SE ITEM 1'!C423</f>
        <v>1.2</v>
      </c>
      <c r="B10" s="903" t="str">
        <f>+'L1-SE ITEM 1'!D423</f>
        <v>SUBTOTAL SUMINISTRO DE SISTEMAS INTEGRADOS DE PROTECCIÓN, MEDICIÓN, CONTROL, SS.AA. Y COMUNICACIÓN</v>
      </c>
      <c r="C10" s="904"/>
      <c r="D10" s="905"/>
      <c r="E10" s="554"/>
      <c r="F10" s="554"/>
      <c r="G10" s="347"/>
      <c r="H10" s="122"/>
      <c r="I10" s="80"/>
      <c r="J10" s="80"/>
      <c r="K10" s="81"/>
      <c r="L10" s="81"/>
    </row>
    <row r="11" spans="1:12" s="36" customFormat="1" ht="13.5" customHeight="1" x14ac:dyDescent="0.2">
      <c r="A11" s="485"/>
      <c r="B11" s="903"/>
      <c r="C11" s="904"/>
      <c r="D11" s="905"/>
      <c r="E11" s="554"/>
      <c r="F11" s="554"/>
      <c r="G11" s="347"/>
      <c r="H11" s="122"/>
      <c r="I11" s="80"/>
      <c r="J11" s="80"/>
      <c r="K11" s="81"/>
      <c r="L11" s="81"/>
    </row>
    <row r="12" spans="1:12" s="36" customFormat="1" ht="7.5" customHeight="1" x14ac:dyDescent="0.2">
      <c r="A12" s="485"/>
      <c r="B12" s="903"/>
      <c r="C12" s="904"/>
      <c r="D12" s="905"/>
      <c r="E12" s="554"/>
      <c r="F12" s="554"/>
      <c r="G12" s="347"/>
      <c r="H12" s="80"/>
      <c r="I12" s="80"/>
      <c r="J12" s="80"/>
      <c r="K12" s="81"/>
      <c r="L12" s="81"/>
    </row>
    <row r="13" spans="1:12" s="36" customFormat="1" ht="11.25" customHeight="1" x14ac:dyDescent="0.2">
      <c r="A13" s="117"/>
      <c r="B13" s="118"/>
      <c r="C13" s="119"/>
      <c r="D13" s="120"/>
      <c r="E13" s="155"/>
      <c r="F13" s="155"/>
      <c r="G13" s="79"/>
      <c r="H13" s="80"/>
      <c r="I13" s="80"/>
      <c r="J13" s="80"/>
      <c r="K13" s="81"/>
      <c r="L13" s="81"/>
    </row>
    <row r="14" spans="1:12" s="37" customFormat="1" ht="27" customHeight="1" x14ac:dyDescent="0.2">
      <c r="A14" s="486" t="s">
        <v>22</v>
      </c>
      <c r="B14" s="906" t="str">
        <f>+'L1-SE ITEM 1'!D425</f>
        <v>TOTAL GENERAL SUMINISTRO DE EQUIPOS DE POTENCIA, MATERIALES Y SISTEMAS INTEGRADOS DE PROTECCIÓN, MEDICIÓN Y CONTROL</v>
      </c>
      <c r="C14" s="907"/>
      <c r="D14" s="908"/>
      <c r="E14" s="543"/>
      <c r="F14" s="543"/>
      <c r="G14" s="121"/>
      <c r="H14" s="122"/>
      <c r="I14" s="122"/>
      <c r="J14" s="122"/>
      <c r="K14" s="123"/>
      <c r="L14" s="123"/>
    </row>
    <row r="15" spans="1:12" s="81" customFormat="1" ht="48" customHeight="1" x14ac:dyDescent="0.2">
      <c r="A15" s="487"/>
      <c r="B15" s="488"/>
      <c r="C15" s="489"/>
      <c r="D15" s="489"/>
      <c r="E15" s="490"/>
      <c r="F15" s="491"/>
      <c r="G15" s="79"/>
      <c r="H15" s="80"/>
      <c r="I15" s="80"/>
      <c r="J15" s="80"/>
    </row>
    <row r="16" spans="1:12" s="81" customFormat="1" ht="30" customHeight="1" x14ac:dyDescent="0.2">
      <c r="A16" s="492"/>
      <c r="B16" s="891" t="s">
        <v>334</v>
      </c>
      <c r="C16" s="892"/>
      <c r="D16" s="892"/>
      <c r="E16" s="892"/>
      <c r="F16" s="893"/>
      <c r="G16" s="79"/>
      <c r="H16" s="80"/>
      <c r="I16" s="80"/>
      <c r="J16" s="80"/>
    </row>
    <row r="17" spans="1:12" s="81" customFormat="1" ht="30" customHeight="1" x14ac:dyDescent="0.2">
      <c r="A17" s="492"/>
      <c r="B17" s="888" t="s">
        <v>333</v>
      </c>
      <c r="C17" s="889"/>
      <c r="D17" s="889"/>
      <c r="E17" s="889"/>
      <c r="F17" s="890"/>
      <c r="G17" s="79"/>
      <c r="H17" s="80"/>
      <c r="I17" s="80"/>
      <c r="J17" s="80"/>
      <c r="K17" s="80"/>
      <c r="L17" s="80"/>
    </row>
    <row r="18" spans="1:12" s="81" customFormat="1" ht="30" customHeight="1" x14ac:dyDescent="0.2">
      <c r="A18" s="492"/>
      <c r="B18" s="891" t="s">
        <v>336</v>
      </c>
      <c r="C18" s="892"/>
      <c r="D18" s="892"/>
      <c r="E18" s="892"/>
      <c r="F18" s="893"/>
      <c r="G18" s="79"/>
      <c r="H18" s="80"/>
      <c r="I18" s="80"/>
      <c r="J18" s="80"/>
    </row>
    <row r="19" spans="1:12" s="81" customFormat="1" ht="30" customHeight="1" x14ac:dyDescent="0.2">
      <c r="A19" s="492"/>
      <c r="B19" s="888" t="s">
        <v>335</v>
      </c>
      <c r="C19" s="889"/>
      <c r="D19" s="889"/>
      <c r="E19" s="889"/>
      <c r="F19" s="890"/>
      <c r="G19" s="79"/>
      <c r="H19" s="80"/>
      <c r="I19" s="80"/>
      <c r="J19" s="80"/>
      <c r="K19" s="80"/>
      <c r="L19" s="80"/>
    </row>
    <row r="20" spans="1:12" s="81" customFormat="1" ht="30" customHeight="1" x14ac:dyDescent="0.2">
      <c r="A20" s="492"/>
      <c r="B20" s="495" t="s">
        <v>169</v>
      </c>
      <c r="C20" s="882" t="s">
        <v>169</v>
      </c>
      <c r="D20" s="882"/>
      <c r="E20" s="882"/>
      <c r="F20" s="883"/>
      <c r="G20" s="79"/>
      <c r="H20" s="80"/>
      <c r="I20" s="80"/>
      <c r="J20" s="80"/>
    </row>
    <row r="21" spans="1:12" s="81" customFormat="1" ht="15" customHeight="1" x14ac:dyDescent="0.2">
      <c r="A21" s="492"/>
      <c r="B21" s="156" t="s">
        <v>170</v>
      </c>
      <c r="C21" s="884" t="s">
        <v>171</v>
      </c>
      <c r="D21" s="884"/>
      <c r="E21" s="884"/>
      <c r="F21" s="885"/>
      <c r="G21" s="79"/>
      <c r="H21" s="80"/>
      <c r="I21" s="80"/>
      <c r="J21" s="80"/>
    </row>
    <row r="22" spans="1:12" s="81" customFormat="1" ht="15" customHeight="1" x14ac:dyDescent="0.2">
      <c r="A22" s="168"/>
      <c r="B22" s="169"/>
      <c r="C22" s="170"/>
      <c r="D22" s="171"/>
      <c r="E22" s="171"/>
      <c r="F22" s="172"/>
      <c r="G22" s="79"/>
      <c r="H22" s="80"/>
      <c r="I22" s="80"/>
      <c r="J22" s="80"/>
    </row>
    <row r="23" spans="1:12" s="81" customFormat="1" x14ac:dyDescent="0.2">
      <c r="A23" s="886" t="s">
        <v>295</v>
      </c>
      <c r="B23" s="887"/>
      <c r="C23" s="887"/>
      <c r="D23" s="887"/>
      <c r="E23" s="493"/>
      <c r="F23" s="494"/>
      <c r="G23" s="79"/>
      <c r="H23" s="80"/>
      <c r="I23" s="80"/>
      <c r="J23" s="80"/>
    </row>
    <row r="24" spans="1:12" s="81" customFormat="1" x14ac:dyDescent="0.2">
      <c r="A24" s="474"/>
      <c r="B24" s="475"/>
      <c r="C24" s="475"/>
      <c r="D24" s="475"/>
      <c r="E24" s="82"/>
      <c r="F24" s="83"/>
      <c r="G24" s="79"/>
      <c r="H24" s="80"/>
      <c r="I24" s="80"/>
      <c r="J24" s="80"/>
    </row>
    <row r="25" spans="1:12" x14ac:dyDescent="0.2">
      <c r="A25" s="124"/>
      <c r="B25" s="125"/>
      <c r="C25" s="125"/>
      <c r="D25" s="126"/>
      <c r="E25" s="126"/>
      <c r="F25" s="127"/>
      <c r="G25" s="91"/>
      <c r="H25" s="91"/>
      <c r="I25" s="91"/>
      <c r="J25" s="91"/>
      <c r="K25" s="116"/>
      <c r="L25" s="116"/>
    </row>
    <row r="26" spans="1:12" ht="20.25" customHeight="1" x14ac:dyDescent="0.2">
      <c r="A26" s="881"/>
      <c r="B26" s="881"/>
      <c r="C26" s="881"/>
      <c r="D26" s="881"/>
      <c r="E26" s="881"/>
      <c r="F26" s="881"/>
    </row>
  </sheetData>
  <sheetProtection password="CC4B" sheet="1" objects="1" scenarios="1"/>
  <mergeCells count="19">
    <mergeCell ref="B16:F16"/>
    <mergeCell ref="B17:F17"/>
    <mergeCell ref="B18:F18"/>
    <mergeCell ref="A1:F1"/>
    <mergeCell ref="A2:F2"/>
    <mergeCell ref="A3:F3"/>
    <mergeCell ref="A4:A6"/>
    <mergeCell ref="B4:D6"/>
    <mergeCell ref="B7:D7"/>
    <mergeCell ref="B8:D8"/>
    <mergeCell ref="B14:D14"/>
    <mergeCell ref="B10:D10"/>
    <mergeCell ref="B11:D11"/>
    <mergeCell ref="B12:D12"/>
    <mergeCell ref="A26:F26"/>
    <mergeCell ref="C20:F20"/>
    <mergeCell ref="C21:F21"/>
    <mergeCell ref="A23:D23"/>
    <mergeCell ref="B19:F19"/>
  </mergeCells>
  <printOptions horizontalCentered="1"/>
  <pageMargins left="0.23622047244094491" right="0.23622047244094491" top="0.47244094488188981" bottom="0.47244094488188981" header="0.27559055118110237" footer="0.23622047244094491"/>
  <pageSetup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J662"/>
  <sheetViews>
    <sheetView showGridLines="0" showZeros="0" view="pageBreakPreview" zoomScaleNormal="100" zoomScaleSheetLayoutView="100" workbookViewId="0">
      <selection activeCell="F45" sqref="F45"/>
    </sheetView>
  </sheetViews>
  <sheetFormatPr baseColWidth="10" defaultColWidth="10.7109375" defaultRowHeight="12.75" x14ac:dyDescent="0.2"/>
  <cols>
    <col min="1" max="1" width="10" style="41" customWidth="1"/>
    <col min="2" max="2" width="5.85546875" style="44" customWidth="1"/>
    <col min="3" max="3" width="8.85546875" style="40" customWidth="1"/>
    <col min="4" max="4" width="67" style="40" customWidth="1"/>
    <col min="5" max="5" width="7" style="42" customWidth="1"/>
    <col min="6" max="6" width="7.85546875" style="43" customWidth="1"/>
    <col min="7" max="7" width="12.5703125" style="186" customWidth="1"/>
    <col min="8" max="8" width="13.85546875" style="186" customWidth="1"/>
    <col min="9" max="10" width="10.7109375" style="40"/>
    <col min="11" max="11" width="0" style="40" hidden="1" customWidth="1"/>
    <col min="12" max="16384" width="10.7109375" style="40"/>
  </cols>
  <sheetData>
    <row r="1" spans="1:8" s="24" customFormat="1" ht="27.75" customHeight="1" x14ac:dyDescent="0.2">
      <c r="A1" s="910" t="str">
        <f>+'L1-SE ITEM 1'!A1:L1</f>
        <v>LICITACIÓN PÚBLICA INTERNACIONAL ANDE N° 1815/2024</v>
      </c>
      <c r="B1" s="911"/>
      <c r="C1" s="911"/>
      <c r="D1" s="911"/>
      <c r="E1" s="911"/>
      <c r="F1" s="911"/>
      <c r="G1" s="911"/>
      <c r="H1" s="912"/>
    </row>
    <row r="2" spans="1:8" s="24" customFormat="1" ht="32.25" customHeight="1" x14ac:dyDescent="0.2">
      <c r="A2" s="913" t="str">
        <f>+'L1-SE ITEM 1'!A2:L2</f>
        <v xml:space="preserve"> RECAPACITACIÓN Y MODERNIZACIÓN DE LA SUBESTACIÓN ACARAY</v>
      </c>
      <c r="B2" s="914"/>
      <c r="C2" s="914"/>
      <c r="D2" s="914"/>
      <c r="E2" s="914"/>
      <c r="F2" s="914"/>
      <c r="G2" s="914"/>
      <c r="H2" s="915"/>
    </row>
    <row r="3" spans="1:8" s="24" customFormat="1" ht="24.4" customHeight="1" x14ac:dyDescent="0.2">
      <c r="A3" s="916" t="s">
        <v>290</v>
      </c>
      <c r="B3" s="917"/>
      <c r="C3" s="917"/>
      <c r="D3" s="917"/>
      <c r="E3" s="917"/>
      <c r="F3" s="917"/>
      <c r="G3" s="917"/>
      <c r="H3" s="918"/>
    </row>
    <row r="4" spans="1:8" s="24" customFormat="1" ht="12.95" customHeight="1" x14ac:dyDescent="0.2">
      <c r="A4" s="919" t="s">
        <v>110</v>
      </c>
      <c r="B4" s="921" t="s">
        <v>104</v>
      </c>
      <c r="C4" s="923" t="s">
        <v>10</v>
      </c>
      <c r="D4" s="925" t="s">
        <v>11</v>
      </c>
      <c r="E4" s="925" t="s">
        <v>12</v>
      </c>
      <c r="F4" s="926" t="s">
        <v>13</v>
      </c>
      <c r="G4" s="185" t="s">
        <v>20</v>
      </c>
      <c r="H4" s="185" t="s">
        <v>21</v>
      </c>
    </row>
    <row r="5" spans="1:8" s="24" customFormat="1" ht="51.95" customHeight="1" x14ac:dyDescent="0.2">
      <c r="A5" s="920"/>
      <c r="B5" s="922"/>
      <c r="C5" s="924"/>
      <c r="D5" s="925"/>
      <c r="E5" s="925"/>
      <c r="F5" s="926"/>
      <c r="G5" s="471" t="s">
        <v>172</v>
      </c>
      <c r="H5" s="471" t="s">
        <v>172</v>
      </c>
    </row>
    <row r="6" spans="1:8" s="24" customFormat="1" ht="69" customHeight="1" x14ac:dyDescent="0.2">
      <c r="A6" s="674"/>
      <c r="B6" s="638"/>
      <c r="C6" s="675"/>
      <c r="D6" s="173" t="s">
        <v>173</v>
      </c>
      <c r="E6" s="174"/>
      <c r="F6" s="175"/>
      <c r="G6" s="176"/>
      <c r="H6" s="175"/>
    </row>
    <row r="7" spans="1:8" s="24" customFormat="1" ht="43.5" customHeight="1" x14ac:dyDescent="0.2">
      <c r="A7" s="645"/>
      <c r="B7" s="646"/>
      <c r="C7" s="676">
        <v>2</v>
      </c>
      <c r="D7" s="181" t="s">
        <v>391</v>
      </c>
      <c r="E7" s="130"/>
      <c r="F7" s="131"/>
      <c r="G7" s="132"/>
      <c r="H7" s="131"/>
    </row>
    <row r="8" spans="1:8" s="24" customFormat="1" ht="18.75" customHeight="1" x14ac:dyDescent="0.2">
      <c r="A8" s="645"/>
      <c r="B8" s="646"/>
      <c r="C8" s="677" t="s">
        <v>25</v>
      </c>
      <c r="D8" s="133" t="s">
        <v>705</v>
      </c>
      <c r="E8" s="134"/>
      <c r="F8" s="425"/>
      <c r="G8" s="421"/>
      <c r="H8" s="425"/>
    </row>
    <row r="9" spans="1:8" s="24" customFormat="1" ht="17.25" customHeight="1" x14ac:dyDescent="0.2">
      <c r="A9" s="645"/>
      <c r="B9" s="646"/>
      <c r="C9" s="677" t="s">
        <v>174</v>
      </c>
      <c r="D9" s="133" t="s">
        <v>523</v>
      </c>
      <c r="E9" s="134"/>
      <c r="F9" s="425"/>
      <c r="G9" s="421"/>
      <c r="H9" s="425"/>
    </row>
    <row r="10" spans="1:8" s="534" customFormat="1" ht="17.25" customHeight="1" x14ac:dyDescent="0.2">
      <c r="A10" s="645"/>
      <c r="B10" s="646"/>
      <c r="C10" s="677" t="s">
        <v>175</v>
      </c>
      <c r="D10" s="647" t="s">
        <v>343</v>
      </c>
      <c r="E10" s="682"/>
      <c r="F10" s="648"/>
      <c r="G10" s="670"/>
      <c r="H10" s="648"/>
    </row>
    <row r="11" spans="1:8" s="24" customFormat="1" ht="19.899999999999999" customHeight="1" x14ac:dyDescent="0.2">
      <c r="A11" s="655"/>
      <c r="B11" s="603">
        <f>+'L1-SE ITEM 1'!B415+1</f>
        <v>1</v>
      </c>
      <c r="C11" s="661" t="s">
        <v>176</v>
      </c>
      <c r="D11" s="427" t="s">
        <v>177</v>
      </c>
      <c r="E11" s="422" t="s">
        <v>16</v>
      </c>
      <c r="F11" s="448">
        <v>1</v>
      </c>
      <c r="G11" s="445"/>
      <c r="H11" s="441"/>
    </row>
    <row r="12" spans="1:8" s="24" customFormat="1" ht="16.5" customHeight="1" x14ac:dyDescent="0.2">
      <c r="A12" s="655"/>
      <c r="B12" s="603">
        <f>B11+1</f>
        <v>2</v>
      </c>
      <c r="C12" s="661" t="s">
        <v>178</v>
      </c>
      <c r="D12" s="427" t="s">
        <v>88</v>
      </c>
      <c r="E12" s="422" t="s">
        <v>16</v>
      </c>
      <c r="F12" s="448">
        <v>1</v>
      </c>
      <c r="G12" s="445"/>
      <c r="H12" s="441"/>
    </row>
    <row r="13" spans="1:8" s="24" customFormat="1" ht="19.899999999999999" customHeight="1" x14ac:dyDescent="0.2">
      <c r="A13" s="678"/>
      <c r="B13" s="646"/>
      <c r="C13" s="679" t="s">
        <v>179</v>
      </c>
      <c r="D13" s="428" t="s">
        <v>501</v>
      </c>
      <c r="E13" s="420"/>
      <c r="F13" s="426"/>
      <c r="G13" s="444"/>
      <c r="H13" s="444"/>
    </row>
    <row r="14" spans="1:8" s="24" customFormat="1" ht="25.5" customHeight="1" x14ac:dyDescent="0.2">
      <c r="A14" s="660"/>
      <c r="B14" s="603">
        <f>B12+1</f>
        <v>3</v>
      </c>
      <c r="C14" s="662" t="s">
        <v>1</v>
      </c>
      <c r="D14" s="431" t="s">
        <v>181</v>
      </c>
      <c r="E14" s="447" t="s">
        <v>0</v>
      </c>
      <c r="F14" s="448">
        <v>40</v>
      </c>
      <c r="G14" s="445"/>
      <c r="H14" s="445"/>
    </row>
    <row r="15" spans="1:8" s="24" customFormat="1" ht="17.25" customHeight="1" x14ac:dyDescent="0.2">
      <c r="A15" s="660"/>
      <c r="B15" s="603">
        <f t="shared" ref="B15:B18" si="0">B14+1</f>
        <v>4</v>
      </c>
      <c r="C15" s="680" t="s">
        <v>2</v>
      </c>
      <c r="D15" s="431" t="s">
        <v>42</v>
      </c>
      <c r="E15" s="447" t="s">
        <v>19</v>
      </c>
      <c r="F15" s="448">
        <v>3</v>
      </c>
      <c r="G15" s="445"/>
      <c r="H15" s="445"/>
    </row>
    <row r="16" spans="1:8" s="24" customFormat="1" ht="26.25" customHeight="1" x14ac:dyDescent="0.2">
      <c r="A16" s="660"/>
      <c r="B16" s="603">
        <f t="shared" si="0"/>
        <v>5</v>
      </c>
      <c r="C16" s="662" t="s">
        <v>3</v>
      </c>
      <c r="D16" s="431" t="s">
        <v>41</v>
      </c>
      <c r="E16" s="447" t="s">
        <v>19</v>
      </c>
      <c r="F16" s="448">
        <v>3</v>
      </c>
      <c r="G16" s="445"/>
      <c r="H16" s="445"/>
    </row>
    <row r="17" spans="1:8" s="24" customFormat="1" ht="25.5" customHeight="1" x14ac:dyDescent="0.2">
      <c r="A17" s="660"/>
      <c r="B17" s="603">
        <f t="shared" si="0"/>
        <v>6</v>
      </c>
      <c r="C17" s="662" t="s">
        <v>4</v>
      </c>
      <c r="D17" s="431" t="s">
        <v>40</v>
      </c>
      <c r="E17" s="447" t="s">
        <v>0</v>
      </c>
      <c r="F17" s="448">
        <v>70</v>
      </c>
      <c r="G17" s="445"/>
      <c r="H17" s="445"/>
    </row>
    <row r="18" spans="1:8" s="24" customFormat="1" ht="21.75" customHeight="1" x14ac:dyDescent="0.2">
      <c r="A18" s="660"/>
      <c r="B18" s="603">
        <f t="shared" si="0"/>
        <v>7</v>
      </c>
      <c r="C18" s="662" t="s">
        <v>5</v>
      </c>
      <c r="D18" s="431" t="s">
        <v>39</v>
      </c>
      <c r="E18" s="447" t="s">
        <v>19</v>
      </c>
      <c r="F18" s="448">
        <v>6</v>
      </c>
      <c r="G18" s="445"/>
      <c r="H18" s="445"/>
    </row>
    <row r="19" spans="1:8" s="24" customFormat="1" ht="19.899999999999999" customHeight="1" x14ac:dyDescent="0.2">
      <c r="A19" s="660"/>
      <c r="B19" s="654">
        <f t="shared" ref="B19:B73" si="1">B18+1</f>
        <v>8</v>
      </c>
      <c r="C19" s="662" t="s">
        <v>6</v>
      </c>
      <c r="D19" s="431" t="s">
        <v>38</v>
      </c>
      <c r="E19" s="447" t="s">
        <v>19</v>
      </c>
      <c r="F19" s="433">
        <v>10</v>
      </c>
      <c r="G19" s="445"/>
      <c r="H19" s="445"/>
    </row>
    <row r="20" spans="1:8" s="24" customFormat="1" ht="17.25" customHeight="1" x14ac:dyDescent="0.2">
      <c r="A20" s="678"/>
      <c r="B20" s="646"/>
      <c r="C20" s="681" t="s">
        <v>180</v>
      </c>
      <c r="D20" s="428" t="s">
        <v>183</v>
      </c>
      <c r="E20" s="420"/>
      <c r="F20" s="446"/>
      <c r="G20" s="444"/>
      <c r="H20" s="444"/>
    </row>
    <row r="21" spans="1:8" s="534" customFormat="1" ht="17.25" customHeight="1" x14ac:dyDescent="0.2">
      <c r="A21" s="655"/>
      <c r="B21" s="603">
        <f>B19+1</f>
        <v>9</v>
      </c>
      <c r="C21" s="656" t="s">
        <v>1</v>
      </c>
      <c r="D21" s="657" t="s">
        <v>184</v>
      </c>
      <c r="E21" s="422" t="s">
        <v>185</v>
      </c>
      <c r="F21" s="652">
        <v>103</v>
      </c>
      <c r="G21" s="659"/>
      <c r="H21" s="659"/>
    </row>
    <row r="22" spans="1:8" s="534" customFormat="1" ht="17.25" customHeight="1" x14ac:dyDescent="0.2">
      <c r="A22" s="822"/>
      <c r="B22" s="823"/>
      <c r="C22" s="824" t="s">
        <v>2</v>
      </c>
      <c r="D22" s="825" t="s">
        <v>884</v>
      </c>
      <c r="E22" s="826"/>
      <c r="F22" s="827"/>
      <c r="G22" s="828"/>
      <c r="H22" s="828"/>
    </row>
    <row r="23" spans="1:8" s="534" customFormat="1" ht="17.25" customHeight="1" x14ac:dyDescent="0.2">
      <c r="A23" s="927"/>
      <c r="B23" s="927"/>
      <c r="C23" s="927"/>
      <c r="D23" s="927"/>
      <c r="E23" s="927"/>
      <c r="F23" s="927"/>
      <c r="G23" s="927"/>
      <c r="H23" s="927"/>
    </row>
    <row r="24" spans="1:8" s="534" customFormat="1" ht="16.5" customHeight="1" x14ac:dyDescent="0.2">
      <c r="A24" s="440"/>
      <c r="B24" s="439">
        <f>B21+1</f>
        <v>10</v>
      </c>
      <c r="C24" s="430" t="s">
        <v>35</v>
      </c>
      <c r="D24" s="427" t="s">
        <v>881</v>
      </c>
      <c r="E24" s="422" t="s">
        <v>185</v>
      </c>
      <c r="F24" s="423">
        <v>362</v>
      </c>
      <c r="G24" s="441"/>
      <c r="H24" s="441"/>
    </row>
    <row r="25" spans="1:8" s="24" customFormat="1" ht="17.25" customHeight="1" x14ac:dyDescent="0.2">
      <c r="A25" s="440"/>
      <c r="B25" s="439">
        <f>B24+1</f>
        <v>11</v>
      </c>
      <c r="C25" s="430" t="s">
        <v>34</v>
      </c>
      <c r="D25" s="427" t="s">
        <v>882</v>
      </c>
      <c r="E25" s="422" t="s">
        <v>185</v>
      </c>
      <c r="F25" s="423">
        <v>543</v>
      </c>
      <c r="G25" s="441"/>
      <c r="H25" s="441"/>
    </row>
    <row r="26" spans="1:8" s="534" customFormat="1" ht="17.25" customHeight="1" x14ac:dyDescent="0.2">
      <c r="A26" s="655"/>
      <c r="B26" s="439">
        <f t="shared" si="1"/>
        <v>12</v>
      </c>
      <c r="C26" s="656" t="s">
        <v>80</v>
      </c>
      <c r="D26" s="657" t="s">
        <v>883</v>
      </c>
      <c r="E26" s="422" t="s">
        <v>185</v>
      </c>
      <c r="F26" s="652">
        <v>905</v>
      </c>
      <c r="G26" s="659"/>
      <c r="H26" s="441"/>
    </row>
    <row r="27" spans="1:8" s="534" customFormat="1" ht="17.25" customHeight="1" x14ac:dyDescent="0.2">
      <c r="A27" s="655"/>
      <c r="B27" s="439">
        <f t="shared" si="1"/>
        <v>13</v>
      </c>
      <c r="C27" s="656" t="s">
        <v>3</v>
      </c>
      <c r="D27" s="657" t="s">
        <v>999</v>
      </c>
      <c r="E27" s="422" t="s">
        <v>185</v>
      </c>
      <c r="F27" s="652">
        <v>40</v>
      </c>
      <c r="G27" s="659"/>
      <c r="H27" s="441"/>
    </row>
    <row r="28" spans="1:8" s="534" customFormat="1" ht="17.25" customHeight="1" x14ac:dyDescent="0.2">
      <c r="A28" s="655"/>
      <c r="B28" s="439">
        <f t="shared" si="1"/>
        <v>14</v>
      </c>
      <c r="C28" s="656" t="s">
        <v>4</v>
      </c>
      <c r="D28" s="657" t="s">
        <v>186</v>
      </c>
      <c r="E28" s="422" t="s">
        <v>185</v>
      </c>
      <c r="F28" s="652">
        <v>120</v>
      </c>
      <c r="G28" s="659"/>
      <c r="H28" s="441"/>
    </row>
    <row r="29" spans="1:8" s="24" customFormat="1" ht="14.25" customHeight="1" x14ac:dyDescent="0.2">
      <c r="A29" s="437"/>
      <c r="B29" s="424"/>
      <c r="C29" s="432" t="s">
        <v>182</v>
      </c>
      <c r="D29" s="428" t="s">
        <v>188</v>
      </c>
      <c r="E29" s="420"/>
      <c r="F29" s="446"/>
      <c r="G29" s="444"/>
      <c r="H29" s="444"/>
    </row>
    <row r="30" spans="1:8" s="24" customFormat="1" ht="15.75" customHeight="1" x14ac:dyDescent="0.2">
      <c r="A30" s="437"/>
      <c r="B30" s="424"/>
      <c r="C30" s="443" t="s">
        <v>1</v>
      </c>
      <c r="D30" s="428" t="s">
        <v>885</v>
      </c>
      <c r="E30" s="420"/>
      <c r="F30" s="446"/>
      <c r="G30" s="444"/>
      <c r="H30" s="444"/>
    </row>
    <row r="31" spans="1:8" s="24" customFormat="1" ht="17.25" customHeight="1" x14ac:dyDescent="0.2">
      <c r="A31" s="440"/>
      <c r="B31" s="439">
        <f>B28+1</f>
        <v>15</v>
      </c>
      <c r="C31" s="430" t="s">
        <v>37</v>
      </c>
      <c r="D31" s="427" t="s">
        <v>1000</v>
      </c>
      <c r="E31" s="422" t="s">
        <v>185</v>
      </c>
      <c r="F31" s="423">
        <v>3</v>
      </c>
      <c r="G31" s="441"/>
      <c r="H31" s="441"/>
    </row>
    <row r="32" spans="1:8" s="24" customFormat="1" ht="17.25" customHeight="1" x14ac:dyDescent="0.2">
      <c r="A32" s="440"/>
      <c r="B32" s="439">
        <f t="shared" si="1"/>
        <v>16</v>
      </c>
      <c r="C32" s="430" t="s">
        <v>36</v>
      </c>
      <c r="D32" s="427" t="s">
        <v>886</v>
      </c>
      <c r="E32" s="422" t="s">
        <v>185</v>
      </c>
      <c r="F32" s="423">
        <v>12</v>
      </c>
      <c r="G32" s="441"/>
      <c r="H32" s="441"/>
    </row>
    <row r="33" spans="1:8" s="24" customFormat="1" ht="17.25" customHeight="1" x14ac:dyDescent="0.2">
      <c r="A33" s="440"/>
      <c r="B33" s="439">
        <f t="shared" si="1"/>
        <v>17</v>
      </c>
      <c r="C33" s="430" t="s">
        <v>43</v>
      </c>
      <c r="D33" s="427" t="s">
        <v>195</v>
      </c>
      <c r="E33" s="422" t="s">
        <v>185</v>
      </c>
      <c r="F33" s="423">
        <v>8</v>
      </c>
      <c r="G33" s="441"/>
      <c r="H33" s="441"/>
    </row>
    <row r="34" spans="1:8" s="24" customFormat="1" ht="17.25" customHeight="1" x14ac:dyDescent="0.2">
      <c r="A34" s="440"/>
      <c r="B34" s="439">
        <f t="shared" si="1"/>
        <v>18</v>
      </c>
      <c r="C34" s="430" t="s">
        <v>47</v>
      </c>
      <c r="D34" s="427" t="s">
        <v>196</v>
      </c>
      <c r="E34" s="422" t="s">
        <v>185</v>
      </c>
      <c r="F34" s="423">
        <v>8</v>
      </c>
      <c r="G34" s="441"/>
      <c r="H34" s="441"/>
    </row>
    <row r="35" spans="1:8" s="24" customFormat="1" ht="17.25" customHeight="1" x14ac:dyDescent="0.2">
      <c r="A35" s="440"/>
      <c r="B35" s="439">
        <f t="shared" si="1"/>
        <v>19</v>
      </c>
      <c r="C35" s="430" t="s">
        <v>81</v>
      </c>
      <c r="D35" s="427" t="s">
        <v>514</v>
      </c>
      <c r="E35" s="422" t="s">
        <v>185</v>
      </c>
      <c r="F35" s="423">
        <v>1</v>
      </c>
      <c r="G35" s="441"/>
      <c r="H35" s="441"/>
    </row>
    <row r="36" spans="1:8" s="24" customFormat="1" ht="17.25" customHeight="1" x14ac:dyDescent="0.2">
      <c r="A36" s="440"/>
      <c r="B36" s="439">
        <f t="shared" si="1"/>
        <v>20</v>
      </c>
      <c r="C36" s="430" t="s">
        <v>82</v>
      </c>
      <c r="D36" s="427" t="s">
        <v>513</v>
      </c>
      <c r="E36" s="422" t="s">
        <v>185</v>
      </c>
      <c r="F36" s="423">
        <v>7</v>
      </c>
      <c r="G36" s="441"/>
      <c r="H36" s="441"/>
    </row>
    <row r="37" spans="1:8" s="24" customFormat="1" ht="17.25" customHeight="1" x14ac:dyDescent="0.2">
      <c r="A37" s="440"/>
      <c r="B37" s="439">
        <f t="shared" si="1"/>
        <v>21</v>
      </c>
      <c r="C37" s="430" t="s">
        <v>83</v>
      </c>
      <c r="D37" s="427" t="s">
        <v>190</v>
      </c>
      <c r="E37" s="422" t="s">
        <v>191</v>
      </c>
      <c r="F37" s="423">
        <v>320</v>
      </c>
      <c r="G37" s="441"/>
      <c r="H37" s="441"/>
    </row>
    <row r="38" spans="1:8" s="24" customFormat="1" ht="17.25" customHeight="1" x14ac:dyDescent="0.2">
      <c r="A38" s="440"/>
      <c r="B38" s="439">
        <f t="shared" si="1"/>
        <v>22</v>
      </c>
      <c r="C38" s="430" t="s">
        <v>84</v>
      </c>
      <c r="D38" s="427" t="s">
        <v>197</v>
      </c>
      <c r="E38" s="422" t="s">
        <v>19</v>
      </c>
      <c r="F38" s="423">
        <v>36</v>
      </c>
      <c r="G38" s="441"/>
      <c r="H38" s="441"/>
    </row>
    <row r="39" spans="1:8" s="24" customFormat="1" ht="17.25" customHeight="1" x14ac:dyDescent="0.2">
      <c r="A39" s="440"/>
      <c r="B39" s="439">
        <f t="shared" si="1"/>
        <v>23</v>
      </c>
      <c r="C39" s="430" t="s">
        <v>85</v>
      </c>
      <c r="D39" s="427" t="s">
        <v>192</v>
      </c>
      <c r="E39" s="422" t="s">
        <v>193</v>
      </c>
      <c r="F39" s="423">
        <v>17</v>
      </c>
      <c r="G39" s="441"/>
      <c r="H39" s="441"/>
    </row>
    <row r="40" spans="1:8" s="24" customFormat="1" ht="15.75" customHeight="1" x14ac:dyDescent="0.2">
      <c r="A40" s="437"/>
      <c r="B40" s="424"/>
      <c r="C40" s="443" t="s">
        <v>2</v>
      </c>
      <c r="D40" s="428" t="s">
        <v>887</v>
      </c>
      <c r="E40" s="420"/>
      <c r="F40" s="446"/>
      <c r="G40" s="444"/>
      <c r="H40" s="444"/>
    </row>
    <row r="41" spans="1:8" s="24" customFormat="1" ht="17.25" customHeight="1" x14ac:dyDescent="0.2">
      <c r="A41" s="440"/>
      <c r="B41" s="439">
        <f>B39+1</f>
        <v>24</v>
      </c>
      <c r="C41" s="430" t="s">
        <v>35</v>
      </c>
      <c r="D41" s="427" t="s">
        <v>1000</v>
      </c>
      <c r="E41" s="422" t="s">
        <v>185</v>
      </c>
      <c r="F41" s="423">
        <v>4</v>
      </c>
      <c r="G41" s="441"/>
      <c r="H41" s="441"/>
    </row>
    <row r="42" spans="1:8" s="24" customFormat="1" ht="17.25" customHeight="1" x14ac:dyDescent="0.2">
      <c r="A42" s="440"/>
      <c r="B42" s="439">
        <f t="shared" ref="B42:B51" si="2">B41+1</f>
        <v>25</v>
      </c>
      <c r="C42" s="430" t="s">
        <v>34</v>
      </c>
      <c r="D42" s="427" t="s">
        <v>886</v>
      </c>
      <c r="E42" s="422" t="s">
        <v>185</v>
      </c>
      <c r="F42" s="423">
        <v>13</v>
      </c>
      <c r="G42" s="441"/>
      <c r="H42" s="441"/>
    </row>
    <row r="43" spans="1:8" s="24" customFormat="1" ht="17.25" customHeight="1" x14ac:dyDescent="0.2">
      <c r="A43" s="440"/>
      <c r="B43" s="439">
        <f t="shared" si="2"/>
        <v>26</v>
      </c>
      <c r="C43" s="430" t="s">
        <v>80</v>
      </c>
      <c r="D43" s="427" t="s">
        <v>195</v>
      </c>
      <c r="E43" s="422" t="s">
        <v>185</v>
      </c>
      <c r="F43" s="423">
        <v>4</v>
      </c>
      <c r="G43" s="441"/>
      <c r="H43" s="441"/>
    </row>
    <row r="44" spans="1:8" s="24" customFormat="1" ht="17.25" customHeight="1" x14ac:dyDescent="0.2">
      <c r="A44" s="440"/>
      <c r="B44" s="439">
        <f t="shared" si="2"/>
        <v>27</v>
      </c>
      <c r="C44" s="430" t="s">
        <v>106</v>
      </c>
      <c r="D44" s="427" t="s">
        <v>196</v>
      </c>
      <c r="E44" s="422" t="s">
        <v>185</v>
      </c>
      <c r="F44" s="423">
        <v>16</v>
      </c>
      <c r="G44" s="441"/>
      <c r="H44" s="441"/>
    </row>
    <row r="45" spans="1:8" s="24" customFormat="1" ht="17.25" customHeight="1" x14ac:dyDescent="0.2">
      <c r="A45" s="440"/>
      <c r="B45" s="439">
        <f t="shared" si="2"/>
        <v>28</v>
      </c>
      <c r="C45" s="430" t="s">
        <v>151</v>
      </c>
      <c r="D45" s="427" t="s">
        <v>514</v>
      </c>
      <c r="E45" s="422" t="s">
        <v>185</v>
      </c>
      <c r="F45" s="423">
        <v>3</v>
      </c>
      <c r="G45" s="441"/>
      <c r="H45" s="441"/>
    </row>
    <row r="46" spans="1:8" s="24" customFormat="1" ht="18.95" customHeight="1" x14ac:dyDescent="0.2">
      <c r="A46" s="440"/>
      <c r="B46" s="439">
        <f t="shared" si="2"/>
        <v>29</v>
      </c>
      <c r="C46" s="430" t="s">
        <v>153</v>
      </c>
      <c r="D46" s="427" t="s">
        <v>513</v>
      </c>
      <c r="E46" s="422" t="s">
        <v>185</v>
      </c>
      <c r="F46" s="423">
        <v>15</v>
      </c>
      <c r="G46" s="441"/>
      <c r="H46" s="441"/>
    </row>
    <row r="47" spans="1:8" s="24" customFormat="1" ht="18.95" customHeight="1" x14ac:dyDescent="0.2">
      <c r="A47" s="829"/>
      <c r="B47" s="454">
        <f t="shared" si="2"/>
        <v>30</v>
      </c>
      <c r="C47" s="830" t="s">
        <v>155</v>
      </c>
      <c r="D47" s="831" t="s">
        <v>190</v>
      </c>
      <c r="E47" s="832" t="s">
        <v>191</v>
      </c>
      <c r="F47" s="833">
        <v>720</v>
      </c>
      <c r="G47" s="479"/>
      <c r="H47" s="479"/>
    </row>
    <row r="48" spans="1:8" s="534" customFormat="1" ht="17.25" customHeight="1" x14ac:dyDescent="0.2">
      <c r="A48" s="881"/>
      <c r="B48" s="881"/>
      <c r="C48" s="881"/>
      <c r="D48" s="881"/>
      <c r="E48" s="881"/>
      <c r="F48" s="881"/>
      <c r="G48" s="881"/>
      <c r="H48" s="881"/>
    </row>
    <row r="49" spans="1:8" s="534" customFormat="1" ht="18.95" customHeight="1" x14ac:dyDescent="0.2">
      <c r="A49" s="815"/>
      <c r="B49" s="816">
        <f>B47+1</f>
        <v>31</v>
      </c>
      <c r="C49" s="817" t="s">
        <v>157</v>
      </c>
      <c r="D49" s="818" t="s">
        <v>197</v>
      </c>
      <c r="E49" s="819" t="s">
        <v>19</v>
      </c>
      <c r="F49" s="820">
        <v>180</v>
      </c>
      <c r="G49" s="821"/>
      <c r="H49" s="821"/>
    </row>
    <row r="50" spans="1:8" s="534" customFormat="1" ht="18.95" customHeight="1" x14ac:dyDescent="0.2">
      <c r="A50" s="655"/>
      <c r="B50" s="439">
        <f t="shared" si="2"/>
        <v>32</v>
      </c>
      <c r="C50" s="430" t="s">
        <v>159</v>
      </c>
      <c r="D50" s="657" t="s">
        <v>192</v>
      </c>
      <c r="E50" s="658" t="s">
        <v>193</v>
      </c>
      <c r="F50" s="652">
        <v>79</v>
      </c>
      <c r="G50" s="659"/>
      <c r="H50" s="441"/>
    </row>
    <row r="51" spans="1:8" s="534" customFormat="1" ht="18.95" customHeight="1" x14ac:dyDescent="0.2">
      <c r="A51" s="655"/>
      <c r="B51" s="439">
        <f t="shared" si="2"/>
        <v>33</v>
      </c>
      <c r="C51" s="430" t="s">
        <v>342</v>
      </c>
      <c r="D51" s="657" t="s">
        <v>1001</v>
      </c>
      <c r="E51" s="658" t="s">
        <v>888</v>
      </c>
      <c r="F51" s="652">
        <v>180</v>
      </c>
      <c r="G51" s="659"/>
      <c r="H51" s="441"/>
    </row>
    <row r="52" spans="1:8" s="534" customFormat="1" ht="17.25" customHeight="1" x14ac:dyDescent="0.2">
      <c r="A52" s="437"/>
      <c r="B52" s="424"/>
      <c r="C52" s="443" t="s">
        <v>3</v>
      </c>
      <c r="D52" s="428" t="s">
        <v>889</v>
      </c>
      <c r="E52" s="420"/>
      <c r="F52" s="446"/>
      <c r="G52" s="444"/>
      <c r="H52" s="444"/>
    </row>
    <row r="53" spans="1:8" s="534" customFormat="1" ht="18.95" customHeight="1" x14ac:dyDescent="0.2">
      <c r="A53" s="655"/>
      <c r="B53" s="439">
        <f>B51+1</f>
        <v>34</v>
      </c>
      <c r="C53" s="656" t="s">
        <v>33</v>
      </c>
      <c r="D53" s="657" t="s">
        <v>1000</v>
      </c>
      <c r="E53" s="658" t="s">
        <v>185</v>
      </c>
      <c r="F53" s="652">
        <v>11</v>
      </c>
      <c r="G53" s="659"/>
      <c r="H53" s="441"/>
    </row>
    <row r="54" spans="1:8" s="534" customFormat="1" ht="18.95" customHeight="1" x14ac:dyDescent="0.2">
      <c r="A54" s="655"/>
      <c r="B54" s="439">
        <f t="shared" si="1"/>
        <v>35</v>
      </c>
      <c r="C54" s="656" t="s">
        <v>32</v>
      </c>
      <c r="D54" s="657" t="s">
        <v>886</v>
      </c>
      <c r="E54" s="658" t="s">
        <v>185</v>
      </c>
      <c r="F54" s="652">
        <v>42</v>
      </c>
      <c r="G54" s="659"/>
      <c r="H54" s="441"/>
    </row>
    <row r="55" spans="1:8" s="534" customFormat="1" ht="18.95" customHeight="1" x14ac:dyDescent="0.2">
      <c r="A55" s="655"/>
      <c r="B55" s="439">
        <f t="shared" si="1"/>
        <v>36</v>
      </c>
      <c r="C55" s="656" t="s">
        <v>31</v>
      </c>
      <c r="D55" s="657" t="s">
        <v>195</v>
      </c>
      <c r="E55" s="658" t="s">
        <v>185</v>
      </c>
      <c r="F55" s="652">
        <v>21</v>
      </c>
      <c r="G55" s="659"/>
      <c r="H55" s="441"/>
    </row>
    <row r="56" spans="1:8" s="534" customFormat="1" ht="18.95" customHeight="1" x14ac:dyDescent="0.2">
      <c r="A56" s="655"/>
      <c r="B56" s="439">
        <f t="shared" si="1"/>
        <v>37</v>
      </c>
      <c r="C56" s="656" t="s">
        <v>105</v>
      </c>
      <c r="D56" s="657" t="s">
        <v>196</v>
      </c>
      <c r="E56" s="658" t="s">
        <v>185</v>
      </c>
      <c r="F56" s="652">
        <v>38</v>
      </c>
      <c r="G56" s="659"/>
      <c r="H56" s="441"/>
    </row>
    <row r="57" spans="1:8" s="534" customFormat="1" ht="18.95" customHeight="1" x14ac:dyDescent="0.2">
      <c r="A57" s="655"/>
      <c r="B57" s="439">
        <f t="shared" si="1"/>
        <v>38</v>
      </c>
      <c r="C57" s="656" t="s">
        <v>198</v>
      </c>
      <c r="D57" s="657" t="s">
        <v>514</v>
      </c>
      <c r="E57" s="658" t="s">
        <v>185</v>
      </c>
      <c r="F57" s="652">
        <v>2</v>
      </c>
      <c r="G57" s="659"/>
      <c r="H57" s="441"/>
    </row>
    <row r="58" spans="1:8" s="534" customFormat="1" ht="18.95" customHeight="1" x14ac:dyDescent="0.2">
      <c r="A58" s="655"/>
      <c r="B58" s="439">
        <f t="shared" si="1"/>
        <v>39</v>
      </c>
      <c r="C58" s="656" t="s">
        <v>199</v>
      </c>
      <c r="D58" s="657" t="s">
        <v>513</v>
      </c>
      <c r="E58" s="658" t="s">
        <v>185</v>
      </c>
      <c r="F58" s="652">
        <v>20</v>
      </c>
      <c r="G58" s="659"/>
      <c r="H58" s="441"/>
    </row>
    <row r="59" spans="1:8" s="534" customFormat="1" ht="18.95" customHeight="1" x14ac:dyDescent="0.2">
      <c r="A59" s="655"/>
      <c r="B59" s="439">
        <f t="shared" si="1"/>
        <v>40</v>
      </c>
      <c r="C59" s="656" t="s">
        <v>200</v>
      </c>
      <c r="D59" s="657" t="s">
        <v>190</v>
      </c>
      <c r="E59" s="658" t="s">
        <v>191</v>
      </c>
      <c r="F59" s="652">
        <v>1008</v>
      </c>
      <c r="G59" s="659"/>
      <c r="H59" s="441"/>
    </row>
    <row r="60" spans="1:8" s="534" customFormat="1" ht="18.95" customHeight="1" x14ac:dyDescent="0.2">
      <c r="A60" s="655"/>
      <c r="B60" s="439">
        <f t="shared" si="1"/>
        <v>41</v>
      </c>
      <c r="C60" s="656" t="s">
        <v>201</v>
      </c>
      <c r="D60" s="657" t="s">
        <v>197</v>
      </c>
      <c r="E60" s="658" t="s">
        <v>19</v>
      </c>
      <c r="F60" s="652">
        <v>120</v>
      </c>
      <c r="G60" s="659"/>
      <c r="H60" s="441"/>
    </row>
    <row r="61" spans="1:8" s="534" customFormat="1" ht="18.95" customHeight="1" x14ac:dyDescent="0.2">
      <c r="A61" s="655"/>
      <c r="B61" s="439">
        <f t="shared" si="1"/>
        <v>42</v>
      </c>
      <c r="C61" s="656" t="s">
        <v>890</v>
      </c>
      <c r="D61" s="657" t="s">
        <v>192</v>
      </c>
      <c r="E61" s="658" t="s">
        <v>193</v>
      </c>
      <c r="F61" s="652">
        <v>112</v>
      </c>
      <c r="G61" s="659"/>
      <c r="H61" s="441"/>
    </row>
    <row r="62" spans="1:8" s="24" customFormat="1" ht="17.25" customHeight="1" x14ac:dyDescent="0.2">
      <c r="A62" s="437"/>
      <c r="B62" s="437"/>
      <c r="C62" s="443" t="s">
        <v>4</v>
      </c>
      <c r="D62" s="428" t="s">
        <v>891</v>
      </c>
      <c r="E62" s="420"/>
      <c r="F62" s="446"/>
      <c r="G62" s="444"/>
      <c r="H62" s="444"/>
    </row>
    <row r="63" spans="1:8" s="24" customFormat="1" ht="15" customHeight="1" x14ac:dyDescent="0.2">
      <c r="A63" s="440"/>
      <c r="B63" s="439">
        <f>B61+1</f>
        <v>43</v>
      </c>
      <c r="C63" s="430" t="s">
        <v>44</v>
      </c>
      <c r="D63" s="427" t="s">
        <v>1000</v>
      </c>
      <c r="E63" s="422" t="s">
        <v>185</v>
      </c>
      <c r="F63" s="423">
        <v>2</v>
      </c>
      <c r="G63" s="441"/>
      <c r="H63" s="441"/>
    </row>
    <row r="64" spans="1:8" s="24" customFormat="1" ht="18.95" customHeight="1" x14ac:dyDescent="0.2">
      <c r="A64" s="440"/>
      <c r="B64" s="439">
        <f t="shared" si="1"/>
        <v>44</v>
      </c>
      <c r="C64" s="430" t="s">
        <v>48</v>
      </c>
      <c r="D64" s="427" t="s">
        <v>886</v>
      </c>
      <c r="E64" s="422" t="s">
        <v>185</v>
      </c>
      <c r="F64" s="423">
        <v>8</v>
      </c>
      <c r="G64" s="441"/>
      <c r="H64" s="441"/>
    </row>
    <row r="65" spans="1:8" s="24" customFormat="1" ht="18.95" customHeight="1" x14ac:dyDescent="0.2">
      <c r="A65" s="440"/>
      <c r="B65" s="439">
        <f t="shared" si="1"/>
        <v>45</v>
      </c>
      <c r="C65" s="430" t="s">
        <v>69</v>
      </c>
      <c r="D65" s="427" t="s">
        <v>195</v>
      </c>
      <c r="E65" s="422" t="s">
        <v>185</v>
      </c>
      <c r="F65" s="423">
        <v>2</v>
      </c>
      <c r="G65" s="441"/>
      <c r="H65" s="441"/>
    </row>
    <row r="66" spans="1:8" s="24" customFormat="1" ht="18.95" customHeight="1" x14ac:dyDescent="0.2">
      <c r="A66" s="440"/>
      <c r="B66" s="439">
        <f t="shared" si="1"/>
        <v>46</v>
      </c>
      <c r="C66" s="430" t="s">
        <v>70</v>
      </c>
      <c r="D66" s="427" t="s">
        <v>196</v>
      </c>
      <c r="E66" s="422" t="s">
        <v>185</v>
      </c>
      <c r="F66" s="423">
        <v>10</v>
      </c>
      <c r="G66" s="441"/>
      <c r="H66" s="441"/>
    </row>
    <row r="67" spans="1:8" s="24" customFormat="1" ht="18.95" customHeight="1" x14ac:dyDescent="0.2">
      <c r="A67" s="440"/>
      <c r="B67" s="439">
        <f t="shared" si="1"/>
        <v>47</v>
      </c>
      <c r="C67" s="430" t="s">
        <v>72</v>
      </c>
      <c r="D67" s="427" t="s">
        <v>514</v>
      </c>
      <c r="E67" s="422" t="s">
        <v>185</v>
      </c>
      <c r="F67" s="423">
        <v>2</v>
      </c>
      <c r="G67" s="441"/>
      <c r="H67" s="441"/>
    </row>
    <row r="68" spans="1:8" s="24" customFormat="1" ht="18.95" customHeight="1" x14ac:dyDescent="0.2">
      <c r="A68" s="440"/>
      <c r="B68" s="439">
        <f t="shared" si="1"/>
        <v>48</v>
      </c>
      <c r="C68" s="430" t="s">
        <v>73</v>
      </c>
      <c r="D68" s="427" t="s">
        <v>513</v>
      </c>
      <c r="E68" s="422" t="s">
        <v>185</v>
      </c>
      <c r="F68" s="423">
        <v>12</v>
      </c>
      <c r="G68" s="441"/>
      <c r="H68" s="441"/>
    </row>
    <row r="69" spans="1:8" s="24" customFormat="1" ht="18.95" customHeight="1" x14ac:dyDescent="0.2">
      <c r="A69" s="440"/>
      <c r="B69" s="439">
        <f t="shared" si="1"/>
        <v>49</v>
      </c>
      <c r="C69" s="430" t="s">
        <v>202</v>
      </c>
      <c r="D69" s="427" t="s">
        <v>190</v>
      </c>
      <c r="E69" s="422" t="s">
        <v>191</v>
      </c>
      <c r="F69" s="423">
        <v>598</v>
      </c>
      <c r="G69" s="441"/>
      <c r="H69" s="441"/>
    </row>
    <row r="70" spans="1:8" s="24" customFormat="1" ht="18.95" customHeight="1" x14ac:dyDescent="0.2">
      <c r="A70" s="440"/>
      <c r="B70" s="439">
        <f t="shared" si="1"/>
        <v>50</v>
      </c>
      <c r="C70" s="430" t="s">
        <v>204</v>
      </c>
      <c r="D70" s="427" t="s">
        <v>197</v>
      </c>
      <c r="E70" s="422" t="s">
        <v>19</v>
      </c>
      <c r="F70" s="423">
        <v>312</v>
      </c>
      <c r="G70" s="441"/>
      <c r="H70" s="441"/>
    </row>
    <row r="71" spans="1:8" s="534" customFormat="1" ht="17.25" customHeight="1" x14ac:dyDescent="0.2">
      <c r="A71" s="881"/>
      <c r="B71" s="881"/>
      <c r="C71" s="881"/>
      <c r="D71" s="881"/>
      <c r="E71" s="881"/>
      <c r="F71" s="881"/>
      <c r="G71" s="881"/>
      <c r="H71" s="881"/>
    </row>
    <row r="72" spans="1:8" s="534" customFormat="1" ht="18.95" customHeight="1" x14ac:dyDescent="0.2">
      <c r="A72" s="655"/>
      <c r="B72" s="439">
        <f>B70+1</f>
        <v>51</v>
      </c>
      <c r="C72" s="430" t="s">
        <v>768</v>
      </c>
      <c r="D72" s="657" t="s">
        <v>192</v>
      </c>
      <c r="E72" s="658" t="s">
        <v>193</v>
      </c>
      <c r="F72" s="652">
        <v>105</v>
      </c>
      <c r="G72" s="659"/>
      <c r="H72" s="441"/>
    </row>
    <row r="73" spans="1:8" s="534" customFormat="1" ht="18.95" customHeight="1" x14ac:dyDescent="0.2">
      <c r="A73" s="655"/>
      <c r="B73" s="439">
        <f t="shared" si="1"/>
        <v>52</v>
      </c>
      <c r="C73" s="430" t="s">
        <v>892</v>
      </c>
      <c r="D73" s="657" t="s">
        <v>1001</v>
      </c>
      <c r="E73" s="658" t="s">
        <v>888</v>
      </c>
      <c r="F73" s="652">
        <v>343</v>
      </c>
      <c r="G73" s="659"/>
      <c r="H73" s="441"/>
    </row>
    <row r="74" spans="1:8" s="534" customFormat="1" ht="17.25" customHeight="1" x14ac:dyDescent="0.2">
      <c r="A74" s="437"/>
      <c r="B74" s="437"/>
      <c r="C74" s="443" t="s">
        <v>5</v>
      </c>
      <c r="D74" s="428" t="s">
        <v>893</v>
      </c>
      <c r="E74" s="420"/>
      <c r="F74" s="446"/>
      <c r="G74" s="444"/>
      <c r="H74" s="444"/>
    </row>
    <row r="75" spans="1:8" s="534" customFormat="1" ht="18.95" customHeight="1" x14ac:dyDescent="0.2">
      <c r="A75" s="655"/>
      <c r="B75" s="439">
        <f>B73+1</f>
        <v>53</v>
      </c>
      <c r="C75" s="656" t="s">
        <v>205</v>
      </c>
      <c r="D75" s="657" t="s">
        <v>1000</v>
      </c>
      <c r="E75" s="658" t="s">
        <v>185</v>
      </c>
      <c r="F75" s="652">
        <v>3</v>
      </c>
      <c r="G75" s="659"/>
      <c r="H75" s="441"/>
    </row>
    <row r="76" spans="1:8" s="534" customFormat="1" ht="18.95" customHeight="1" x14ac:dyDescent="0.2">
      <c r="A76" s="655"/>
      <c r="B76" s="439">
        <f t="shared" ref="B76:B83" si="3">B75+1</f>
        <v>54</v>
      </c>
      <c r="C76" s="656" t="s">
        <v>206</v>
      </c>
      <c r="D76" s="657" t="s">
        <v>886</v>
      </c>
      <c r="E76" s="658" t="s">
        <v>185</v>
      </c>
      <c r="F76" s="652">
        <v>10</v>
      </c>
      <c r="G76" s="659"/>
      <c r="H76" s="441"/>
    </row>
    <row r="77" spans="1:8" s="534" customFormat="1" ht="18.95" customHeight="1" x14ac:dyDescent="0.2">
      <c r="A77" s="655"/>
      <c r="B77" s="439">
        <f t="shared" si="3"/>
        <v>55</v>
      </c>
      <c r="C77" s="656" t="s">
        <v>207</v>
      </c>
      <c r="D77" s="657" t="s">
        <v>195</v>
      </c>
      <c r="E77" s="658" t="s">
        <v>185</v>
      </c>
      <c r="F77" s="652">
        <v>8</v>
      </c>
      <c r="G77" s="659"/>
      <c r="H77" s="441"/>
    </row>
    <row r="78" spans="1:8" s="534" customFormat="1" ht="18.95" customHeight="1" x14ac:dyDescent="0.2">
      <c r="A78" s="655"/>
      <c r="B78" s="439">
        <f t="shared" si="3"/>
        <v>56</v>
      </c>
      <c r="C78" s="656" t="s">
        <v>208</v>
      </c>
      <c r="D78" s="657" t="s">
        <v>196</v>
      </c>
      <c r="E78" s="658" t="s">
        <v>185</v>
      </c>
      <c r="F78" s="652">
        <v>7</v>
      </c>
      <c r="G78" s="659"/>
      <c r="H78" s="441"/>
    </row>
    <row r="79" spans="1:8" s="534" customFormat="1" ht="18.95" customHeight="1" x14ac:dyDescent="0.2">
      <c r="A79" s="655"/>
      <c r="B79" s="439">
        <f t="shared" si="3"/>
        <v>57</v>
      </c>
      <c r="C79" s="656" t="s">
        <v>209</v>
      </c>
      <c r="D79" s="657" t="s">
        <v>514</v>
      </c>
      <c r="E79" s="658" t="s">
        <v>185</v>
      </c>
      <c r="F79" s="652">
        <v>1</v>
      </c>
      <c r="G79" s="659"/>
      <c r="H79" s="441"/>
    </row>
    <row r="80" spans="1:8" s="534" customFormat="1" ht="18.95" customHeight="1" x14ac:dyDescent="0.2">
      <c r="A80" s="655"/>
      <c r="B80" s="439">
        <f t="shared" si="3"/>
        <v>58</v>
      </c>
      <c r="C80" s="656" t="s">
        <v>210</v>
      </c>
      <c r="D80" s="657" t="s">
        <v>513</v>
      </c>
      <c r="E80" s="658" t="s">
        <v>185</v>
      </c>
      <c r="F80" s="652">
        <v>7</v>
      </c>
      <c r="G80" s="659"/>
      <c r="H80" s="441"/>
    </row>
    <row r="81" spans="1:8" s="534" customFormat="1" ht="18.95" customHeight="1" x14ac:dyDescent="0.2">
      <c r="A81" s="655"/>
      <c r="B81" s="439">
        <f t="shared" si="3"/>
        <v>59</v>
      </c>
      <c r="C81" s="656" t="s">
        <v>211</v>
      </c>
      <c r="D81" s="657" t="s">
        <v>190</v>
      </c>
      <c r="E81" s="658" t="s">
        <v>191</v>
      </c>
      <c r="F81" s="652">
        <v>350</v>
      </c>
      <c r="G81" s="659"/>
      <c r="H81" s="441"/>
    </row>
    <row r="82" spans="1:8" s="534" customFormat="1" ht="18.95" customHeight="1" x14ac:dyDescent="0.2">
      <c r="A82" s="655"/>
      <c r="B82" s="439">
        <f t="shared" si="3"/>
        <v>60</v>
      </c>
      <c r="C82" s="656" t="s">
        <v>212</v>
      </c>
      <c r="D82" s="657" t="s">
        <v>203</v>
      </c>
      <c r="E82" s="658" t="s">
        <v>19</v>
      </c>
      <c r="F82" s="652">
        <v>12</v>
      </c>
      <c r="G82" s="659"/>
      <c r="H82" s="441"/>
    </row>
    <row r="83" spans="1:8" s="534" customFormat="1" ht="18.95" customHeight="1" x14ac:dyDescent="0.2">
      <c r="A83" s="655"/>
      <c r="B83" s="439">
        <f t="shared" si="3"/>
        <v>61</v>
      </c>
      <c r="C83" s="656" t="s">
        <v>213</v>
      </c>
      <c r="D83" s="657" t="s">
        <v>192</v>
      </c>
      <c r="E83" s="658" t="s">
        <v>193</v>
      </c>
      <c r="F83" s="652">
        <v>9</v>
      </c>
      <c r="G83" s="659"/>
      <c r="H83" s="441"/>
    </row>
    <row r="84" spans="1:8" s="24" customFormat="1" ht="17.25" customHeight="1" x14ac:dyDescent="0.2">
      <c r="A84" s="437"/>
      <c r="B84" s="437"/>
      <c r="C84" s="443" t="s">
        <v>6</v>
      </c>
      <c r="D84" s="428" t="s">
        <v>894</v>
      </c>
      <c r="E84" s="420"/>
      <c r="F84" s="446"/>
      <c r="G84" s="444"/>
      <c r="H84" s="444"/>
    </row>
    <row r="85" spans="1:8" s="24" customFormat="1" ht="16.5" customHeight="1" x14ac:dyDescent="0.2">
      <c r="A85" s="440"/>
      <c r="B85" s="439">
        <f>B83+1</f>
        <v>62</v>
      </c>
      <c r="C85" s="430" t="s">
        <v>45</v>
      </c>
      <c r="D85" s="427" t="s">
        <v>1000</v>
      </c>
      <c r="E85" s="422" t="s">
        <v>185</v>
      </c>
      <c r="F85" s="423">
        <v>6</v>
      </c>
      <c r="G85" s="441"/>
      <c r="H85" s="441"/>
    </row>
    <row r="86" spans="1:8" s="24" customFormat="1" ht="18.95" customHeight="1" x14ac:dyDescent="0.2">
      <c r="A86" s="440"/>
      <c r="B86" s="439">
        <f t="shared" ref="B86:B93" si="4">B85+1</f>
        <v>63</v>
      </c>
      <c r="C86" s="430" t="s">
        <v>46</v>
      </c>
      <c r="D86" s="427" t="s">
        <v>886</v>
      </c>
      <c r="E86" s="422" t="s">
        <v>185</v>
      </c>
      <c r="F86" s="423">
        <v>23</v>
      </c>
      <c r="G86" s="441"/>
      <c r="H86" s="441"/>
    </row>
    <row r="87" spans="1:8" s="24" customFormat="1" ht="18.95" customHeight="1" x14ac:dyDescent="0.2">
      <c r="A87" s="440"/>
      <c r="B87" s="439">
        <f t="shared" si="4"/>
        <v>64</v>
      </c>
      <c r="C87" s="430" t="s">
        <v>89</v>
      </c>
      <c r="D87" s="427" t="s">
        <v>195</v>
      </c>
      <c r="E87" s="422" t="s">
        <v>185</v>
      </c>
      <c r="F87" s="423">
        <v>17</v>
      </c>
      <c r="G87" s="441"/>
      <c r="H87" s="441"/>
    </row>
    <row r="88" spans="1:8" s="24" customFormat="1" ht="18.95" customHeight="1" x14ac:dyDescent="0.2">
      <c r="A88" s="440"/>
      <c r="B88" s="439">
        <f t="shared" si="4"/>
        <v>65</v>
      </c>
      <c r="C88" s="430" t="s">
        <v>215</v>
      </c>
      <c r="D88" s="427" t="s">
        <v>196</v>
      </c>
      <c r="E88" s="422" t="s">
        <v>185</v>
      </c>
      <c r="F88" s="423">
        <v>15</v>
      </c>
      <c r="G88" s="441"/>
      <c r="H88" s="441"/>
    </row>
    <row r="89" spans="1:8" s="24" customFormat="1" ht="18.95" customHeight="1" x14ac:dyDescent="0.2">
      <c r="A89" s="440"/>
      <c r="B89" s="439">
        <f t="shared" si="4"/>
        <v>66</v>
      </c>
      <c r="C89" s="430" t="s">
        <v>216</v>
      </c>
      <c r="D89" s="427" t="s">
        <v>514</v>
      </c>
      <c r="E89" s="422" t="s">
        <v>185</v>
      </c>
      <c r="F89" s="423">
        <v>2</v>
      </c>
      <c r="G89" s="441"/>
      <c r="H89" s="441"/>
    </row>
    <row r="90" spans="1:8" s="24" customFormat="1" ht="18.95" customHeight="1" x14ac:dyDescent="0.2">
      <c r="A90" s="440"/>
      <c r="B90" s="439">
        <f t="shared" si="4"/>
        <v>67</v>
      </c>
      <c r="C90" s="430" t="s">
        <v>217</v>
      </c>
      <c r="D90" s="427" t="s">
        <v>513</v>
      </c>
      <c r="E90" s="422" t="s">
        <v>185</v>
      </c>
      <c r="F90" s="423">
        <v>16</v>
      </c>
      <c r="G90" s="441"/>
      <c r="H90" s="441"/>
    </row>
    <row r="91" spans="1:8" s="24" customFormat="1" ht="18.95" customHeight="1" x14ac:dyDescent="0.2">
      <c r="A91" s="440"/>
      <c r="B91" s="439">
        <f t="shared" si="4"/>
        <v>68</v>
      </c>
      <c r="C91" s="430" t="s">
        <v>218</v>
      </c>
      <c r="D91" s="427" t="s">
        <v>190</v>
      </c>
      <c r="E91" s="422" t="s">
        <v>191</v>
      </c>
      <c r="F91" s="423">
        <v>2000</v>
      </c>
      <c r="G91" s="441"/>
      <c r="H91" s="441"/>
    </row>
    <row r="92" spans="1:8" s="24" customFormat="1" ht="18.95" customHeight="1" x14ac:dyDescent="0.2">
      <c r="A92" s="440"/>
      <c r="B92" s="439">
        <f t="shared" si="4"/>
        <v>69</v>
      </c>
      <c r="C92" s="430" t="s">
        <v>219</v>
      </c>
      <c r="D92" s="427" t="s">
        <v>203</v>
      </c>
      <c r="E92" s="422" t="s">
        <v>19</v>
      </c>
      <c r="F92" s="423">
        <v>48</v>
      </c>
      <c r="G92" s="441"/>
      <c r="H92" s="441"/>
    </row>
    <row r="93" spans="1:8" s="534" customFormat="1" ht="18.95" customHeight="1" x14ac:dyDescent="0.2">
      <c r="A93" s="655"/>
      <c r="B93" s="439">
        <f t="shared" si="4"/>
        <v>70</v>
      </c>
      <c r="C93" s="430" t="s">
        <v>220</v>
      </c>
      <c r="D93" s="657" t="s">
        <v>192</v>
      </c>
      <c r="E93" s="658" t="s">
        <v>193</v>
      </c>
      <c r="F93" s="652">
        <v>49</v>
      </c>
      <c r="G93" s="659"/>
      <c r="H93" s="441"/>
    </row>
    <row r="94" spans="1:8" s="534" customFormat="1" ht="17.25" customHeight="1" x14ac:dyDescent="0.2">
      <c r="A94" s="881"/>
      <c r="B94" s="881"/>
      <c r="C94" s="881"/>
      <c r="D94" s="881"/>
      <c r="E94" s="881"/>
      <c r="F94" s="881"/>
      <c r="G94" s="881"/>
      <c r="H94" s="881"/>
    </row>
    <row r="95" spans="1:8" s="534" customFormat="1" ht="18.95" customHeight="1" x14ac:dyDescent="0.2">
      <c r="A95" s="655"/>
      <c r="B95" s="439">
        <f>B93+1</f>
        <v>71</v>
      </c>
      <c r="C95" s="430" t="s">
        <v>895</v>
      </c>
      <c r="D95" s="657" t="s">
        <v>1001</v>
      </c>
      <c r="E95" s="658" t="s">
        <v>888</v>
      </c>
      <c r="F95" s="652">
        <v>72</v>
      </c>
      <c r="G95" s="659"/>
      <c r="H95" s="441"/>
    </row>
    <row r="96" spans="1:8" s="534" customFormat="1" ht="17.25" customHeight="1" x14ac:dyDescent="0.2">
      <c r="A96" s="437"/>
      <c r="B96" s="437"/>
      <c r="C96" s="443" t="s">
        <v>7</v>
      </c>
      <c r="D96" s="428" t="s">
        <v>898</v>
      </c>
      <c r="E96" s="420"/>
      <c r="F96" s="446"/>
      <c r="G96" s="444"/>
      <c r="H96" s="444"/>
    </row>
    <row r="97" spans="1:8" s="534" customFormat="1" ht="18.95" customHeight="1" x14ac:dyDescent="0.2">
      <c r="A97" s="440"/>
      <c r="B97" s="439">
        <f>B95+1</f>
        <v>72</v>
      </c>
      <c r="C97" s="430" t="s">
        <v>222</v>
      </c>
      <c r="D97" s="427" t="s">
        <v>1000</v>
      </c>
      <c r="E97" s="422" t="s">
        <v>185</v>
      </c>
      <c r="F97" s="423">
        <v>39</v>
      </c>
      <c r="G97" s="441"/>
      <c r="H97" s="441"/>
    </row>
    <row r="98" spans="1:8" s="534" customFormat="1" ht="18.95" customHeight="1" x14ac:dyDescent="0.2">
      <c r="A98" s="440"/>
      <c r="B98" s="439">
        <f t="shared" ref="B98:B106" si="5">B97+1</f>
        <v>73</v>
      </c>
      <c r="C98" s="430" t="s">
        <v>223</v>
      </c>
      <c r="D98" s="427" t="s">
        <v>886</v>
      </c>
      <c r="E98" s="422" t="s">
        <v>185</v>
      </c>
      <c r="F98" s="423">
        <v>154</v>
      </c>
      <c r="G98" s="441"/>
      <c r="H98" s="441"/>
    </row>
    <row r="99" spans="1:8" s="534" customFormat="1" ht="18.95" customHeight="1" x14ac:dyDescent="0.2">
      <c r="A99" s="440"/>
      <c r="B99" s="439">
        <f t="shared" si="5"/>
        <v>74</v>
      </c>
      <c r="C99" s="430" t="s">
        <v>225</v>
      </c>
      <c r="D99" s="427" t="s">
        <v>195</v>
      </c>
      <c r="E99" s="422" t="s">
        <v>185</v>
      </c>
      <c r="F99" s="423">
        <v>110</v>
      </c>
      <c r="G99" s="441"/>
      <c r="H99" s="441"/>
    </row>
    <row r="100" spans="1:8" s="534" customFormat="1" ht="18.95" customHeight="1" x14ac:dyDescent="0.2">
      <c r="A100" s="440"/>
      <c r="B100" s="439">
        <f t="shared" si="5"/>
        <v>75</v>
      </c>
      <c r="C100" s="430" t="s">
        <v>226</v>
      </c>
      <c r="D100" s="427" t="s">
        <v>196</v>
      </c>
      <c r="E100" s="422" t="s">
        <v>185</v>
      </c>
      <c r="F100" s="423">
        <v>99</v>
      </c>
      <c r="G100" s="441"/>
      <c r="H100" s="441"/>
    </row>
    <row r="101" spans="1:8" s="534" customFormat="1" ht="18.95" customHeight="1" x14ac:dyDescent="0.2">
      <c r="A101" s="440"/>
      <c r="B101" s="439">
        <f t="shared" si="5"/>
        <v>76</v>
      </c>
      <c r="C101" s="430" t="s">
        <v>227</v>
      </c>
      <c r="D101" s="427" t="s">
        <v>514</v>
      </c>
      <c r="E101" s="422" t="s">
        <v>185</v>
      </c>
      <c r="F101" s="423">
        <v>4</v>
      </c>
      <c r="G101" s="441"/>
      <c r="H101" s="441"/>
    </row>
    <row r="102" spans="1:8" s="534" customFormat="1" ht="18.95" customHeight="1" x14ac:dyDescent="0.2">
      <c r="A102" s="440"/>
      <c r="B102" s="439">
        <f t="shared" si="5"/>
        <v>77</v>
      </c>
      <c r="C102" s="430" t="s">
        <v>228</v>
      </c>
      <c r="D102" s="427" t="s">
        <v>513</v>
      </c>
      <c r="E102" s="422" t="s">
        <v>185</v>
      </c>
      <c r="F102" s="423">
        <v>74</v>
      </c>
      <c r="G102" s="441"/>
      <c r="H102" s="441"/>
    </row>
    <row r="103" spans="1:8" s="534" customFormat="1" ht="18.95" customHeight="1" x14ac:dyDescent="0.2">
      <c r="A103" s="440"/>
      <c r="B103" s="439">
        <f t="shared" si="5"/>
        <v>78</v>
      </c>
      <c r="C103" s="430" t="s">
        <v>229</v>
      </c>
      <c r="D103" s="427" t="s">
        <v>190</v>
      </c>
      <c r="E103" s="422" t="s">
        <v>191</v>
      </c>
      <c r="F103" s="423">
        <v>6660</v>
      </c>
      <c r="G103" s="441"/>
      <c r="H103" s="441"/>
    </row>
    <row r="104" spans="1:8" s="534" customFormat="1" ht="18.95" customHeight="1" x14ac:dyDescent="0.2">
      <c r="A104" s="440"/>
      <c r="B104" s="439">
        <f t="shared" si="5"/>
        <v>79</v>
      </c>
      <c r="C104" s="430" t="s">
        <v>261</v>
      </c>
      <c r="D104" s="427" t="s">
        <v>203</v>
      </c>
      <c r="E104" s="422" t="s">
        <v>19</v>
      </c>
      <c r="F104" s="423">
        <v>160</v>
      </c>
      <c r="G104" s="441"/>
      <c r="H104" s="441"/>
    </row>
    <row r="105" spans="1:8" s="534" customFormat="1" ht="18.95" customHeight="1" x14ac:dyDescent="0.2">
      <c r="A105" s="655"/>
      <c r="B105" s="439">
        <f t="shared" si="5"/>
        <v>80</v>
      </c>
      <c r="C105" s="430" t="s">
        <v>896</v>
      </c>
      <c r="D105" s="657" t="s">
        <v>192</v>
      </c>
      <c r="E105" s="658" t="s">
        <v>193</v>
      </c>
      <c r="F105" s="652">
        <v>190</v>
      </c>
      <c r="G105" s="659"/>
      <c r="H105" s="441"/>
    </row>
    <row r="106" spans="1:8" s="534" customFormat="1" ht="18.95" customHeight="1" x14ac:dyDescent="0.2">
      <c r="A106" s="655"/>
      <c r="B106" s="439">
        <f t="shared" si="5"/>
        <v>81</v>
      </c>
      <c r="C106" s="430" t="s">
        <v>897</v>
      </c>
      <c r="D106" s="657" t="s">
        <v>194</v>
      </c>
      <c r="E106" s="658" t="s">
        <v>185</v>
      </c>
      <c r="F106" s="652">
        <v>7</v>
      </c>
      <c r="G106" s="659"/>
      <c r="H106" s="441"/>
    </row>
    <row r="107" spans="1:8" s="534" customFormat="1" ht="17.25" customHeight="1" x14ac:dyDescent="0.2">
      <c r="A107" s="437"/>
      <c r="B107" s="437"/>
      <c r="C107" s="443" t="s">
        <v>8</v>
      </c>
      <c r="D107" s="428" t="s">
        <v>899</v>
      </c>
      <c r="E107" s="420"/>
      <c r="F107" s="446"/>
      <c r="G107" s="444"/>
      <c r="H107" s="444"/>
    </row>
    <row r="108" spans="1:8" s="534" customFormat="1" ht="18.95" customHeight="1" x14ac:dyDescent="0.2">
      <c r="A108" s="655"/>
      <c r="B108" s="439">
        <f>B106+1</f>
        <v>82</v>
      </c>
      <c r="C108" s="656" t="s">
        <v>299</v>
      </c>
      <c r="D108" s="657" t="s">
        <v>1000</v>
      </c>
      <c r="E108" s="658" t="s">
        <v>185</v>
      </c>
      <c r="F108" s="652">
        <v>13</v>
      </c>
      <c r="G108" s="659"/>
      <c r="H108" s="441"/>
    </row>
    <row r="109" spans="1:8" s="534" customFormat="1" ht="18.95" customHeight="1" x14ac:dyDescent="0.2">
      <c r="A109" s="655"/>
      <c r="B109" s="439">
        <f t="shared" ref="B109:B119" si="6">B108+1</f>
        <v>83</v>
      </c>
      <c r="C109" s="656" t="s">
        <v>305</v>
      </c>
      <c r="D109" s="657" t="s">
        <v>886</v>
      </c>
      <c r="E109" s="658" t="s">
        <v>185</v>
      </c>
      <c r="F109" s="652">
        <v>20</v>
      </c>
      <c r="G109" s="659"/>
      <c r="H109" s="441"/>
    </row>
    <row r="110" spans="1:8" s="534" customFormat="1" ht="18.95" customHeight="1" x14ac:dyDescent="0.2">
      <c r="A110" s="655"/>
      <c r="B110" s="439">
        <f t="shared" si="6"/>
        <v>84</v>
      </c>
      <c r="C110" s="656" t="s">
        <v>300</v>
      </c>
      <c r="D110" s="657" t="s">
        <v>195</v>
      </c>
      <c r="E110" s="658" t="s">
        <v>185</v>
      </c>
      <c r="F110" s="652">
        <v>1</v>
      </c>
      <c r="G110" s="659"/>
      <c r="H110" s="441"/>
    </row>
    <row r="111" spans="1:8" s="534" customFormat="1" ht="18.95" customHeight="1" x14ac:dyDescent="0.2">
      <c r="A111" s="655"/>
      <c r="B111" s="439">
        <f t="shared" si="6"/>
        <v>85</v>
      </c>
      <c r="C111" s="656" t="s">
        <v>301</v>
      </c>
      <c r="D111" s="657" t="s">
        <v>196</v>
      </c>
      <c r="E111" s="658" t="s">
        <v>185</v>
      </c>
      <c r="F111" s="652">
        <v>39</v>
      </c>
      <c r="G111" s="659"/>
      <c r="H111" s="441"/>
    </row>
    <row r="112" spans="1:8" s="534" customFormat="1" ht="18.95" customHeight="1" x14ac:dyDescent="0.2">
      <c r="A112" s="655"/>
      <c r="B112" s="439">
        <f t="shared" si="6"/>
        <v>86</v>
      </c>
      <c r="C112" s="656" t="s">
        <v>302</v>
      </c>
      <c r="D112" s="657" t="s">
        <v>514</v>
      </c>
      <c r="E112" s="658" t="s">
        <v>185</v>
      </c>
      <c r="F112" s="652">
        <v>6</v>
      </c>
      <c r="G112" s="659"/>
      <c r="H112" s="441"/>
    </row>
    <row r="113" spans="1:8" s="534" customFormat="1" ht="18.95" customHeight="1" x14ac:dyDescent="0.2">
      <c r="A113" s="655"/>
      <c r="B113" s="439">
        <f t="shared" si="6"/>
        <v>87</v>
      </c>
      <c r="C113" s="656" t="s">
        <v>303</v>
      </c>
      <c r="D113" s="657" t="s">
        <v>513</v>
      </c>
      <c r="E113" s="658" t="s">
        <v>185</v>
      </c>
      <c r="F113" s="652">
        <v>58</v>
      </c>
      <c r="G113" s="659"/>
      <c r="H113" s="441"/>
    </row>
    <row r="114" spans="1:8" s="534" customFormat="1" ht="15.75" customHeight="1" x14ac:dyDescent="0.2">
      <c r="A114" s="655"/>
      <c r="B114" s="439">
        <f t="shared" si="6"/>
        <v>88</v>
      </c>
      <c r="C114" s="656" t="s">
        <v>304</v>
      </c>
      <c r="D114" s="657" t="s">
        <v>190</v>
      </c>
      <c r="E114" s="658" t="s">
        <v>191</v>
      </c>
      <c r="F114" s="652">
        <v>4608</v>
      </c>
      <c r="G114" s="659"/>
      <c r="H114" s="441"/>
    </row>
    <row r="115" spans="1:8" s="534" customFormat="1" ht="18.95" customHeight="1" x14ac:dyDescent="0.2">
      <c r="A115" s="655"/>
      <c r="B115" s="439">
        <f t="shared" si="6"/>
        <v>89</v>
      </c>
      <c r="C115" s="656" t="s">
        <v>901</v>
      </c>
      <c r="D115" s="657" t="s">
        <v>900</v>
      </c>
      <c r="E115" s="658" t="s">
        <v>19</v>
      </c>
      <c r="F115" s="652">
        <v>512</v>
      </c>
      <c r="G115" s="659"/>
      <c r="H115" s="441"/>
    </row>
    <row r="116" spans="1:8" s="534" customFormat="1" ht="18.95" customHeight="1" x14ac:dyDescent="0.2">
      <c r="A116" s="655"/>
      <c r="B116" s="439">
        <f>B115+1</f>
        <v>90</v>
      </c>
      <c r="C116" s="656" t="s">
        <v>902</v>
      </c>
      <c r="D116" s="657" t="s">
        <v>1002</v>
      </c>
      <c r="E116" s="658" t="s">
        <v>888</v>
      </c>
      <c r="F116" s="652">
        <v>768</v>
      </c>
      <c r="G116" s="659"/>
      <c r="H116" s="441"/>
    </row>
    <row r="117" spans="1:8" s="534" customFormat="1" ht="17.25" customHeight="1" x14ac:dyDescent="0.2">
      <c r="A117" s="881"/>
      <c r="B117" s="881"/>
      <c r="C117" s="881"/>
      <c r="D117" s="881"/>
      <c r="E117" s="881"/>
      <c r="F117" s="881"/>
      <c r="G117" s="881"/>
      <c r="H117" s="881"/>
    </row>
    <row r="118" spans="1:8" s="534" customFormat="1" ht="18.95" customHeight="1" x14ac:dyDescent="0.2">
      <c r="A118" s="655"/>
      <c r="B118" s="439">
        <f>B116+1</f>
        <v>91</v>
      </c>
      <c r="C118" s="656" t="s">
        <v>903</v>
      </c>
      <c r="D118" s="657" t="s">
        <v>192</v>
      </c>
      <c r="E118" s="658" t="s">
        <v>193</v>
      </c>
      <c r="F118" s="652">
        <v>115</v>
      </c>
      <c r="G118" s="659"/>
      <c r="H118" s="441"/>
    </row>
    <row r="119" spans="1:8" s="534" customFormat="1" ht="18.95" customHeight="1" x14ac:dyDescent="0.2">
      <c r="A119" s="655"/>
      <c r="B119" s="439">
        <f t="shared" si="6"/>
        <v>92</v>
      </c>
      <c r="C119" s="656" t="s">
        <v>904</v>
      </c>
      <c r="D119" s="657" t="s">
        <v>1001</v>
      </c>
      <c r="E119" s="658" t="s">
        <v>888</v>
      </c>
      <c r="F119" s="652">
        <v>256</v>
      </c>
      <c r="G119" s="659"/>
      <c r="H119" s="441"/>
    </row>
    <row r="120" spans="1:8" s="534" customFormat="1" ht="30.4" customHeight="1" x14ac:dyDescent="0.2">
      <c r="A120" s="437"/>
      <c r="B120" s="437"/>
      <c r="C120" s="443" t="s">
        <v>50</v>
      </c>
      <c r="D120" s="428" t="s">
        <v>905</v>
      </c>
      <c r="E120" s="420"/>
      <c r="F120" s="446"/>
      <c r="G120" s="444"/>
      <c r="H120" s="444"/>
    </row>
    <row r="121" spans="1:8" s="534" customFormat="1" ht="18.95" customHeight="1" x14ac:dyDescent="0.2">
      <c r="A121" s="655"/>
      <c r="B121" s="439">
        <f>B119+1</f>
        <v>93</v>
      </c>
      <c r="C121" s="656" t="s">
        <v>51</v>
      </c>
      <c r="D121" s="657" t="s">
        <v>1000</v>
      </c>
      <c r="E121" s="658" t="s">
        <v>185</v>
      </c>
      <c r="F121" s="652">
        <v>27</v>
      </c>
      <c r="G121" s="659"/>
      <c r="H121" s="441"/>
    </row>
    <row r="122" spans="1:8" s="534" customFormat="1" ht="18.95" customHeight="1" x14ac:dyDescent="0.2">
      <c r="A122" s="655"/>
      <c r="B122" s="439">
        <f t="shared" ref="B122:B129" si="7">B121+1</f>
        <v>94</v>
      </c>
      <c r="C122" s="656" t="s">
        <v>52</v>
      </c>
      <c r="D122" s="657" t="s">
        <v>886</v>
      </c>
      <c r="E122" s="658" t="s">
        <v>185</v>
      </c>
      <c r="F122" s="652">
        <v>109</v>
      </c>
      <c r="G122" s="659"/>
      <c r="H122" s="441"/>
    </row>
    <row r="123" spans="1:8" s="534" customFormat="1" ht="18.95" customHeight="1" x14ac:dyDescent="0.2">
      <c r="A123" s="655"/>
      <c r="B123" s="439">
        <f t="shared" si="7"/>
        <v>95</v>
      </c>
      <c r="C123" s="656" t="s">
        <v>53</v>
      </c>
      <c r="D123" s="657" t="s">
        <v>195</v>
      </c>
      <c r="E123" s="658" t="s">
        <v>185</v>
      </c>
      <c r="F123" s="652">
        <v>6</v>
      </c>
      <c r="G123" s="659"/>
      <c r="H123" s="441"/>
    </row>
    <row r="124" spans="1:8" s="534" customFormat="1" ht="18.95" customHeight="1" x14ac:dyDescent="0.2">
      <c r="A124" s="655"/>
      <c r="B124" s="439">
        <f t="shared" si="7"/>
        <v>96</v>
      </c>
      <c r="C124" s="656" t="s">
        <v>230</v>
      </c>
      <c r="D124" s="657" t="s">
        <v>196</v>
      </c>
      <c r="E124" s="658" t="s">
        <v>185</v>
      </c>
      <c r="F124" s="652">
        <v>156</v>
      </c>
      <c r="G124" s="659"/>
      <c r="H124" s="441"/>
    </row>
    <row r="125" spans="1:8" s="534" customFormat="1" ht="18.95" customHeight="1" x14ac:dyDescent="0.2">
      <c r="A125" s="655"/>
      <c r="B125" s="439">
        <f t="shared" si="7"/>
        <v>97</v>
      </c>
      <c r="C125" s="656" t="s">
        <v>231</v>
      </c>
      <c r="D125" s="657" t="s">
        <v>514</v>
      </c>
      <c r="E125" s="658" t="s">
        <v>185</v>
      </c>
      <c r="F125" s="652">
        <v>23</v>
      </c>
      <c r="G125" s="659"/>
      <c r="H125" s="441"/>
    </row>
    <row r="126" spans="1:8" s="534" customFormat="1" ht="18.95" customHeight="1" x14ac:dyDescent="0.2">
      <c r="A126" s="655"/>
      <c r="B126" s="439">
        <f t="shared" si="7"/>
        <v>98</v>
      </c>
      <c r="C126" s="656" t="s">
        <v>439</v>
      </c>
      <c r="D126" s="657" t="s">
        <v>513</v>
      </c>
      <c r="E126" s="658" t="s">
        <v>185</v>
      </c>
      <c r="F126" s="652">
        <v>61</v>
      </c>
      <c r="G126" s="659"/>
      <c r="H126" s="441"/>
    </row>
    <row r="127" spans="1:8" s="534" customFormat="1" ht="18.95" customHeight="1" x14ac:dyDescent="0.2">
      <c r="A127" s="655"/>
      <c r="B127" s="439">
        <f t="shared" si="7"/>
        <v>99</v>
      </c>
      <c r="C127" s="656" t="s">
        <v>440</v>
      </c>
      <c r="D127" s="657" t="s">
        <v>190</v>
      </c>
      <c r="E127" s="658" t="s">
        <v>191</v>
      </c>
      <c r="F127" s="652">
        <v>3360</v>
      </c>
      <c r="G127" s="659"/>
      <c r="H127" s="441"/>
    </row>
    <row r="128" spans="1:8" s="534" customFormat="1" ht="18.95" customHeight="1" x14ac:dyDescent="0.2">
      <c r="A128" s="655"/>
      <c r="B128" s="439">
        <f t="shared" si="7"/>
        <v>100</v>
      </c>
      <c r="C128" s="656" t="s">
        <v>907</v>
      </c>
      <c r="D128" s="657" t="s">
        <v>192</v>
      </c>
      <c r="E128" s="658" t="s">
        <v>193</v>
      </c>
      <c r="F128" s="652">
        <v>169</v>
      </c>
      <c r="G128" s="659"/>
      <c r="H128" s="441"/>
    </row>
    <row r="129" spans="1:8" s="534" customFormat="1" ht="18.95" customHeight="1" x14ac:dyDescent="0.2">
      <c r="A129" s="655"/>
      <c r="B129" s="439">
        <f t="shared" si="7"/>
        <v>101</v>
      </c>
      <c r="C129" s="656" t="s">
        <v>908</v>
      </c>
      <c r="D129" s="657" t="s">
        <v>194</v>
      </c>
      <c r="E129" s="658" t="s">
        <v>185</v>
      </c>
      <c r="F129" s="652">
        <v>59</v>
      </c>
      <c r="G129" s="659"/>
      <c r="H129" s="441"/>
    </row>
    <row r="130" spans="1:8" s="534" customFormat="1" ht="30.4" customHeight="1" x14ac:dyDescent="0.2">
      <c r="A130" s="437"/>
      <c r="B130" s="437"/>
      <c r="C130" s="443" t="s">
        <v>9</v>
      </c>
      <c r="D130" s="428" t="s">
        <v>906</v>
      </c>
      <c r="E130" s="420"/>
      <c r="F130" s="446"/>
      <c r="G130" s="444"/>
      <c r="H130" s="444"/>
    </row>
    <row r="131" spans="1:8" s="534" customFormat="1" ht="18.95" customHeight="1" x14ac:dyDescent="0.2">
      <c r="A131" s="655"/>
      <c r="B131" s="439">
        <f>B129+1</f>
        <v>102</v>
      </c>
      <c r="C131" s="656" t="s">
        <v>54</v>
      </c>
      <c r="D131" s="657" t="s">
        <v>1000</v>
      </c>
      <c r="E131" s="658" t="s">
        <v>185</v>
      </c>
      <c r="F131" s="652">
        <v>4</v>
      </c>
      <c r="G131" s="659"/>
      <c r="H131" s="441"/>
    </row>
    <row r="132" spans="1:8" s="534" customFormat="1" ht="18.95" customHeight="1" x14ac:dyDescent="0.2">
      <c r="A132" s="655"/>
      <c r="B132" s="439">
        <f t="shared" ref="B132:B140" si="8">B131+1</f>
        <v>103</v>
      </c>
      <c r="C132" s="656" t="s">
        <v>55</v>
      </c>
      <c r="D132" s="657" t="s">
        <v>886</v>
      </c>
      <c r="E132" s="658" t="s">
        <v>185</v>
      </c>
      <c r="F132" s="652">
        <v>16</v>
      </c>
      <c r="G132" s="659"/>
      <c r="H132" s="441"/>
    </row>
    <row r="133" spans="1:8" s="534" customFormat="1" ht="18.95" customHeight="1" x14ac:dyDescent="0.2">
      <c r="A133" s="655"/>
      <c r="B133" s="439">
        <f t="shared" si="8"/>
        <v>104</v>
      </c>
      <c r="C133" s="656" t="s">
        <v>56</v>
      </c>
      <c r="D133" s="657" t="s">
        <v>195</v>
      </c>
      <c r="E133" s="658" t="s">
        <v>185</v>
      </c>
      <c r="F133" s="652">
        <v>2</v>
      </c>
      <c r="G133" s="659"/>
      <c r="H133" s="441"/>
    </row>
    <row r="134" spans="1:8" s="534" customFormat="1" ht="18.95" customHeight="1" x14ac:dyDescent="0.2">
      <c r="A134" s="655"/>
      <c r="B134" s="439">
        <f t="shared" si="8"/>
        <v>105</v>
      </c>
      <c r="C134" s="656" t="s">
        <v>57</v>
      </c>
      <c r="D134" s="657" t="s">
        <v>196</v>
      </c>
      <c r="E134" s="658" t="s">
        <v>185</v>
      </c>
      <c r="F134" s="652">
        <v>22</v>
      </c>
      <c r="G134" s="659"/>
      <c r="H134" s="441"/>
    </row>
    <row r="135" spans="1:8" s="534" customFormat="1" ht="18.95" customHeight="1" x14ac:dyDescent="0.2">
      <c r="A135" s="655"/>
      <c r="B135" s="439">
        <f t="shared" si="8"/>
        <v>106</v>
      </c>
      <c r="C135" s="656" t="s">
        <v>58</v>
      </c>
      <c r="D135" s="657" t="s">
        <v>514</v>
      </c>
      <c r="E135" s="658" t="s">
        <v>185</v>
      </c>
      <c r="F135" s="652">
        <v>3</v>
      </c>
      <c r="G135" s="659"/>
      <c r="H135" s="441"/>
    </row>
    <row r="136" spans="1:8" s="534" customFormat="1" ht="18.95" customHeight="1" x14ac:dyDescent="0.2">
      <c r="A136" s="655"/>
      <c r="B136" s="439">
        <f t="shared" si="8"/>
        <v>107</v>
      </c>
      <c r="C136" s="656" t="s">
        <v>452</v>
      </c>
      <c r="D136" s="657" t="s">
        <v>513</v>
      </c>
      <c r="E136" s="658" t="s">
        <v>185</v>
      </c>
      <c r="F136" s="652">
        <v>10</v>
      </c>
      <c r="G136" s="659"/>
      <c r="H136" s="441"/>
    </row>
    <row r="137" spans="1:8" s="534" customFormat="1" ht="18.95" customHeight="1" x14ac:dyDescent="0.2">
      <c r="A137" s="655"/>
      <c r="B137" s="439">
        <f t="shared" si="8"/>
        <v>108</v>
      </c>
      <c r="C137" s="656" t="s">
        <v>466</v>
      </c>
      <c r="D137" s="657" t="s">
        <v>190</v>
      </c>
      <c r="E137" s="658" t="s">
        <v>191</v>
      </c>
      <c r="F137" s="652">
        <v>540</v>
      </c>
      <c r="G137" s="659"/>
      <c r="H137" s="441"/>
    </row>
    <row r="138" spans="1:8" s="534" customFormat="1" ht="17.25" customHeight="1" x14ac:dyDescent="0.2">
      <c r="A138" s="881"/>
      <c r="B138" s="881"/>
      <c r="C138" s="881"/>
      <c r="D138" s="881"/>
      <c r="E138" s="881"/>
      <c r="F138" s="881"/>
      <c r="G138" s="881"/>
      <c r="H138" s="881"/>
    </row>
    <row r="139" spans="1:8" s="534" customFormat="1" ht="18.95" customHeight="1" x14ac:dyDescent="0.2">
      <c r="A139" s="655"/>
      <c r="B139" s="439">
        <f>B137+1</f>
        <v>109</v>
      </c>
      <c r="C139" s="656" t="s">
        <v>909</v>
      </c>
      <c r="D139" s="657" t="s">
        <v>192</v>
      </c>
      <c r="E139" s="658" t="s">
        <v>193</v>
      </c>
      <c r="F139" s="652">
        <v>35</v>
      </c>
      <c r="G139" s="659"/>
      <c r="H139" s="441"/>
    </row>
    <row r="140" spans="1:8" s="534" customFormat="1" ht="18.95" customHeight="1" x14ac:dyDescent="0.2">
      <c r="A140" s="655"/>
      <c r="B140" s="439">
        <f t="shared" si="8"/>
        <v>110</v>
      </c>
      <c r="C140" s="656" t="s">
        <v>910</v>
      </c>
      <c r="D140" s="657" t="s">
        <v>194</v>
      </c>
      <c r="E140" s="658" t="s">
        <v>185</v>
      </c>
      <c r="F140" s="652">
        <v>8</v>
      </c>
      <c r="G140" s="659"/>
      <c r="H140" s="441"/>
    </row>
    <row r="141" spans="1:8" s="24" customFormat="1" ht="17.25" customHeight="1" x14ac:dyDescent="0.2">
      <c r="A141" s="437"/>
      <c r="B141" s="437"/>
      <c r="C141" s="443" t="s">
        <v>59</v>
      </c>
      <c r="D141" s="428" t="s">
        <v>221</v>
      </c>
      <c r="E141" s="420"/>
      <c r="F141" s="446"/>
      <c r="G141" s="444"/>
      <c r="H141" s="444"/>
    </row>
    <row r="142" spans="1:8" s="24" customFormat="1" ht="17.25" customHeight="1" x14ac:dyDescent="0.2">
      <c r="A142" s="440"/>
      <c r="B142" s="439">
        <f>+B140+1</f>
        <v>111</v>
      </c>
      <c r="C142" s="430" t="s">
        <v>60</v>
      </c>
      <c r="D142" s="427" t="s">
        <v>189</v>
      </c>
      <c r="E142" s="422" t="s">
        <v>185</v>
      </c>
      <c r="F142" s="423">
        <v>23</v>
      </c>
      <c r="G142" s="441"/>
      <c r="H142" s="441"/>
    </row>
    <row r="143" spans="1:8" s="24" customFormat="1" ht="17.25" customHeight="1" x14ac:dyDescent="0.2">
      <c r="A143" s="440"/>
      <c r="B143" s="439">
        <f>+B142+1</f>
        <v>112</v>
      </c>
      <c r="C143" s="430" t="s">
        <v>61</v>
      </c>
      <c r="D143" s="427" t="s">
        <v>886</v>
      </c>
      <c r="E143" s="422" t="s">
        <v>185</v>
      </c>
      <c r="F143" s="423">
        <v>68</v>
      </c>
      <c r="G143" s="441"/>
      <c r="H143" s="441"/>
    </row>
    <row r="144" spans="1:8" s="534" customFormat="1" ht="17.25" customHeight="1" x14ac:dyDescent="0.2">
      <c r="A144" s="440"/>
      <c r="B144" s="439">
        <f t="shared" ref="B144:B151" si="9">+B143+1</f>
        <v>113</v>
      </c>
      <c r="C144" s="430" t="s">
        <v>62</v>
      </c>
      <c r="D144" s="427" t="s">
        <v>911</v>
      </c>
      <c r="E144" s="422" t="s">
        <v>185</v>
      </c>
      <c r="F144" s="423">
        <v>135</v>
      </c>
      <c r="G144" s="441"/>
      <c r="H144" s="441"/>
    </row>
    <row r="145" spans="1:8" s="534" customFormat="1" ht="17.25" customHeight="1" x14ac:dyDescent="0.2">
      <c r="A145" s="440"/>
      <c r="B145" s="439">
        <f t="shared" si="9"/>
        <v>114</v>
      </c>
      <c r="C145" s="430" t="s">
        <v>63</v>
      </c>
      <c r="D145" s="427" t="s">
        <v>224</v>
      </c>
      <c r="E145" s="422" t="s">
        <v>185</v>
      </c>
      <c r="F145" s="423">
        <v>15</v>
      </c>
      <c r="G145" s="441"/>
      <c r="H145" s="441"/>
    </row>
    <row r="146" spans="1:8" s="24" customFormat="1" ht="17.25" customHeight="1" x14ac:dyDescent="0.2">
      <c r="A146" s="440"/>
      <c r="B146" s="439">
        <f t="shared" si="9"/>
        <v>115</v>
      </c>
      <c r="C146" s="430" t="s">
        <v>232</v>
      </c>
      <c r="D146" s="427" t="s">
        <v>196</v>
      </c>
      <c r="E146" s="422" t="s">
        <v>185</v>
      </c>
      <c r="F146" s="423">
        <v>252</v>
      </c>
      <c r="G146" s="441"/>
      <c r="H146" s="441"/>
    </row>
    <row r="147" spans="1:8" s="534" customFormat="1" ht="17.25" customHeight="1" x14ac:dyDescent="0.2">
      <c r="A147" s="440"/>
      <c r="B147" s="439">
        <f t="shared" si="9"/>
        <v>116</v>
      </c>
      <c r="C147" s="430" t="s">
        <v>350</v>
      </c>
      <c r="D147" s="427" t="s">
        <v>515</v>
      </c>
      <c r="E147" s="422" t="s">
        <v>185</v>
      </c>
      <c r="F147" s="423">
        <v>9</v>
      </c>
      <c r="G147" s="441"/>
      <c r="H147" s="441"/>
    </row>
    <row r="148" spans="1:8" s="534" customFormat="1" ht="17.25" customHeight="1" x14ac:dyDescent="0.2">
      <c r="A148" s="440"/>
      <c r="B148" s="439">
        <f t="shared" si="9"/>
        <v>117</v>
      </c>
      <c r="C148" s="430" t="s">
        <v>351</v>
      </c>
      <c r="D148" s="427" t="s">
        <v>513</v>
      </c>
      <c r="E148" s="422" t="s">
        <v>185</v>
      </c>
      <c r="F148" s="423">
        <v>75</v>
      </c>
      <c r="G148" s="441"/>
      <c r="H148" s="441"/>
    </row>
    <row r="149" spans="1:8" s="534" customFormat="1" ht="17.25" customHeight="1" x14ac:dyDescent="0.2">
      <c r="A149" s="440"/>
      <c r="B149" s="439">
        <f t="shared" si="9"/>
        <v>118</v>
      </c>
      <c r="C149" s="430" t="s">
        <v>352</v>
      </c>
      <c r="D149" s="427" t="s">
        <v>190</v>
      </c>
      <c r="E149" s="422" t="s">
        <v>191</v>
      </c>
      <c r="F149" s="423">
        <v>4500</v>
      </c>
      <c r="G149" s="441"/>
      <c r="H149" s="441"/>
    </row>
    <row r="150" spans="1:8" s="534" customFormat="1" ht="17.25" customHeight="1" x14ac:dyDescent="0.2">
      <c r="A150" s="440"/>
      <c r="B150" s="439">
        <f t="shared" si="9"/>
        <v>119</v>
      </c>
      <c r="C150" s="430" t="s">
        <v>912</v>
      </c>
      <c r="D150" s="427" t="s">
        <v>192</v>
      </c>
      <c r="E150" s="422" t="s">
        <v>193</v>
      </c>
      <c r="F150" s="423">
        <v>543</v>
      </c>
      <c r="G150" s="441"/>
      <c r="H150" s="441"/>
    </row>
    <row r="151" spans="1:8" s="534" customFormat="1" ht="28.5" customHeight="1" x14ac:dyDescent="0.2">
      <c r="A151" s="655"/>
      <c r="B151" s="439">
        <f t="shared" si="9"/>
        <v>120</v>
      </c>
      <c r="C151" s="430" t="s">
        <v>913</v>
      </c>
      <c r="D151" s="768" t="s">
        <v>445</v>
      </c>
      <c r="E151" s="769" t="s">
        <v>16</v>
      </c>
      <c r="F151" s="652">
        <v>1</v>
      </c>
      <c r="G151" s="793"/>
      <c r="H151" s="441"/>
    </row>
    <row r="152" spans="1:8" s="24" customFormat="1" ht="20.45" customHeight="1" x14ac:dyDescent="0.2">
      <c r="A152" s="437"/>
      <c r="B152" s="437"/>
      <c r="C152" s="443" t="s">
        <v>64</v>
      </c>
      <c r="D152" s="428" t="s">
        <v>320</v>
      </c>
      <c r="E152" s="444"/>
      <c r="F152" s="444"/>
      <c r="G152" s="444"/>
      <c r="H152" s="444"/>
    </row>
    <row r="153" spans="1:8" s="24" customFormat="1" ht="20.45" customHeight="1" x14ac:dyDescent="0.2">
      <c r="A153" s="440"/>
      <c r="B153" s="439">
        <f>+B151+1</f>
        <v>121</v>
      </c>
      <c r="C153" s="430" t="s">
        <v>65</v>
      </c>
      <c r="D153" s="427" t="s">
        <v>1000</v>
      </c>
      <c r="E153" s="422" t="s">
        <v>185</v>
      </c>
      <c r="F153" s="423">
        <v>1</v>
      </c>
      <c r="G153" s="441"/>
      <c r="H153" s="441"/>
    </row>
    <row r="154" spans="1:8" s="24" customFormat="1" ht="20.45" customHeight="1" x14ac:dyDescent="0.2">
      <c r="A154" s="440"/>
      <c r="B154" s="439">
        <f>+B153+1</f>
        <v>122</v>
      </c>
      <c r="C154" s="430" t="s">
        <v>66</v>
      </c>
      <c r="D154" s="427" t="s">
        <v>886</v>
      </c>
      <c r="E154" s="422" t="s">
        <v>185</v>
      </c>
      <c r="F154" s="423">
        <v>1</v>
      </c>
      <c r="G154" s="441"/>
      <c r="H154" s="441"/>
    </row>
    <row r="155" spans="1:8" s="24" customFormat="1" ht="20.45" customHeight="1" x14ac:dyDescent="0.2">
      <c r="A155" s="440"/>
      <c r="B155" s="439">
        <f t="shared" ref="B155:B159" si="10">+B154+1</f>
        <v>123</v>
      </c>
      <c r="C155" s="430" t="s">
        <v>67</v>
      </c>
      <c r="D155" s="427" t="s">
        <v>195</v>
      </c>
      <c r="E155" s="422" t="s">
        <v>185</v>
      </c>
      <c r="F155" s="423">
        <v>1</v>
      </c>
      <c r="G155" s="441"/>
      <c r="H155" s="441"/>
    </row>
    <row r="156" spans="1:8" s="24" customFormat="1" ht="20.45" customHeight="1" x14ac:dyDescent="0.2">
      <c r="A156" s="440"/>
      <c r="B156" s="439">
        <f t="shared" si="10"/>
        <v>124</v>
      </c>
      <c r="C156" s="430" t="s">
        <v>321</v>
      </c>
      <c r="D156" s="427" t="s">
        <v>196</v>
      </c>
      <c r="E156" s="422" t="s">
        <v>185</v>
      </c>
      <c r="F156" s="423">
        <v>1</v>
      </c>
      <c r="G156" s="441"/>
      <c r="H156" s="441"/>
    </row>
    <row r="157" spans="1:8" s="24" customFormat="1" ht="20.45" customHeight="1" x14ac:dyDescent="0.2">
      <c r="A157" s="440"/>
      <c r="B157" s="439">
        <f t="shared" si="10"/>
        <v>125</v>
      </c>
      <c r="C157" s="430" t="s">
        <v>322</v>
      </c>
      <c r="D157" s="427" t="s">
        <v>514</v>
      </c>
      <c r="E157" s="422" t="s">
        <v>185</v>
      </c>
      <c r="F157" s="423">
        <v>1</v>
      </c>
      <c r="G157" s="441"/>
      <c r="H157" s="441"/>
    </row>
    <row r="158" spans="1:8" s="24" customFormat="1" ht="20.45" customHeight="1" x14ac:dyDescent="0.2">
      <c r="A158" s="440"/>
      <c r="B158" s="439">
        <f t="shared" si="10"/>
        <v>126</v>
      </c>
      <c r="C158" s="430" t="s">
        <v>450</v>
      </c>
      <c r="D158" s="427" t="s">
        <v>513</v>
      </c>
      <c r="E158" s="422" t="s">
        <v>185</v>
      </c>
      <c r="F158" s="423">
        <v>1</v>
      </c>
      <c r="G158" s="441"/>
      <c r="H158" s="441"/>
    </row>
    <row r="159" spans="1:8" s="24" customFormat="1" ht="20.45" customHeight="1" x14ac:dyDescent="0.2">
      <c r="A159" s="440"/>
      <c r="B159" s="439">
        <f t="shared" si="10"/>
        <v>127</v>
      </c>
      <c r="C159" s="430" t="s">
        <v>451</v>
      </c>
      <c r="D159" s="427" t="s">
        <v>190</v>
      </c>
      <c r="E159" s="422" t="s">
        <v>191</v>
      </c>
      <c r="F159" s="423">
        <v>120</v>
      </c>
      <c r="G159" s="441"/>
      <c r="H159" s="441"/>
    </row>
    <row r="160" spans="1:8" s="534" customFormat="1" ht="17.25" customHeight="1" x14ac:dyDescent="0.2">
      <c r="A160" s="881"/>
      <c r="B160" s="881"/>
      <c r="C160" s="881"/>
      <c r="D160" s="881"/>
      <c r="E160" s="881"/>
      <c r="F160" s="881"/>
      <c r="G160" s="881"/>
      <c r="H160" s="881"/>
    </row>
    <row r="161" spans="1:8" s="534" customFormat="1" ht="20.45" customHeight="1" x14ac:dyDescent="0.2">
      <c r="A161" s="655"/>
      <c r="B161" s="439">
        <f>+B159+1</f>
        <v>128</v>
      </c>
      <c r="C161" s="430" t="s">
        <v>914</v>
      </c>
      <c r="D161" s="657" t="s">
        <v>192</v>
      </c>
      <c r="E161" s="658" t="s">
        <v>193</v>
      </c>
      <c r="F161" s="652">
        <v>1</v>
      </c>
      <c r="G161" s="659"/>
      <c r="H161" s="441"/>
    </row>
    <row r="162" spans="1:8" s="417" customFormat="1" ht="28.5" customHeight="1" x14ac:dyDescent="0.2">
      <c r="A162" s="437"/>
      <c r="B162" s="437"/>
      <c r="C162" s="432" t="s">
        <v>187</v>
      </c>
      <c r="D162" s="428" t="s">
        <v>1003</v>
      </c>
      <c r="E162" s="420"/>
      <c r="F162" s="426"/>
      <c r="G162" s="444"/>
      <c r="H162" s="444"/>
    </row>
    <row r="163" spans="1:8" s="24" customFormat="1" ht="18" customHeight="1" x14ac:dyDescent="0.2">
      <c r="A163" s="437"/>
      <c r="B163" s="437"/>
      <c r="C163" s="443" t="s">
        <v>1</v>
      </c>
      <c r="D163" s="428" t="s">
        <v>915</v>
      </c>
      <c r="E163" s="420"/>
      <c r="F163" s="426"/>
      <c r="G163" s="444"/>
      <c r="H163" s="444"/>
    </row>
    <row r="164" spans="1:8" s="417" customFormat="1" ht="18" customHeight="1" x14ac:dyDescent="0.2">
      <c r="A164" s="440"/>
      <c r="B164" s="439">
        <f>+B161+1</f>
        <v>129</v>
      </c>
      <c r="C164" s="430" t="s">
        <v>37</v>
      </c>
      <c r="D164" s="427" t="s">
        <v>916</v>
      </c>
      <c r="E164" s="422" t="s">
        <v>19</v>
      </c>
      <c r="F164" s="423">
        <v>31</v>
      </c>
      <c r="G164" s="441"/>
      <c r="H164" s="441"/>
    </row>
    <row r="165" spans="1:8" s="534" customFormat="1" ht="18" customHeight="1" x14ac:dyDescent="0.2">
      <c r="A165" s="437"/>
      <c r="B165" s="437"/>
      <c r="C165" s="443" t="s">
        <v>2</v>
      </c>
      <c r="D165" s="428" t="s">
        <v>1004</v>
      </c>
      <c r="E165" s="420"/>
      <c r="F165" s="426"/>
      <c r="G165" s="444"/>
      <c r="H165" s="444"/>
    </row>
    <row r="166" spans="1:8" s="534" customFormat="1" ht="18" customHeight="1" x14ac:dyDescent="0.2">
      <c r="A166" s="440"/>
      <c r="B166" s="439">
        <f>B164+1</f>
        <v>130</v>
      </c>
      <c r="C166" s="430" t="s">
        <v>35</v>
      </c>
      <c r="D166" s="427" t="s">
        <v>243</v>
      </c>
      <c r="E166" s="422" t="s">
        <v>19</v>
      </c>
      <c r="F166" s="423">
        <v>32</v>
      </c>
      <c r="G166" s="441"/>
      <c r="H166" s="441"/>
    </row>
    <row r="167" spans="1:8" s="534" customFormat="1" ht="18" customHeight="1" x14ac:dyDescent="0.2">
      <c r="A167" s="440"/>
      <c r="B167" s="439">
        <f>B166+1</f>
        <v>131</v>
      </c>
      <c r="C167" s="430" t="s">
        <v>34</v>
      </c>
      <c r="D167" s="427" t="s">
        <v>244</v>
      </c>
      <c r="E167" s="422" t="s">
        <v>19</v>
      </c>
      <c r="F167" s="423">
        <v>32</v>
      </c>
      <c r="G167" s="441"/>
      <c r="H167" s="441"/>
    </row>
    <row r="168" spans="1:8" s="417" customFormat="1" ht="28.5" customHeight="1" x14ac:dyDescent="0.2">
      <c r="A168" s="437"/>
      <c r="B168" s="437"/>
      <c r="C168" s="432" t="s">
        <v>233</v>
      </c>
      <c r="D168" s="428" t="s">
        <v>446</v>
      </c>
      <c r="E168" s="420"/>
      <c r="F168" s="446"/>
      <c r="G168" s="444"/>
      <c r="H168" s="444"/>
    </row>
    <row r="169" spans="1:8" s="417" customFormat="1" ht="18" customHeight="1" x14ac:dyDescent="0.2">
      <c r="A169" s="437"/>
      <c r="B169" s="437"/>
      <c r="C169" s="443" t="s">
        <v>1</v>
      </c>
      <c r="D169" s="428" t="s">
        <v>448</v>
      </c>
      <c r="E169" s="420"/>
      <c r="F169" s="426"/>
      <c r="G169" s="444"/>
      <c r="H169" s="444"/>
    </row>
    <row r="170" spans="1:8" s="417" customFormat="1" ht="18" customHeight="1" x14ac:dyDescent="0.2">
      <c r="A170" s="440"/>
      <c r="B170" s="439">
        <f>B167+1</f>
        <v>132</v>
      </c>
      <c r="C170" s="430" t="s">
        <v>37</v>
      </c>
      <c r="D170" s="427" t="s">
        <v>243</v>
      </c>
      <c r="E170" s="422" t="s">
        <v>19</v>
      </c>
      <c r="F170" s="423">
        <v>24</v>
      </c>
      <c r="G170" s="441"/>
      <c r="H170" s="441"/>
    </row>
    <row r="171" spans="1:8" s="417" customFormat="1" ht="18" customHeight="1" x14ac:dyDescent="0.2">
      <c r="A171" s="440"/>
      <c r="B171" s="439">
        <f t="shared" ref="B171:B207" si="11">B170+1</f>
        <v>133</v>
      </c>
      <c r="C171" s="430" t="s">
        <v>36</v>
      </c>
      <c r="D171" s="427" t="s">
        <v>244</v>
      </c>
      <c r="E171" s="422" t="s">
        <v>19</v>
      </c>
      <c r="F171" s="423">
        <v>24</v>
      </c>
      <c r="G171" s="441"/>
      <c r="H171" s="441"/>
    </row>
    <row r="172" spans="1:8" s="534" customFormat="1" ht="18" customHeight="1" x14ac:dyDescent="0.2">
      <c r="A172" s="655"/>
      <c r="B172" s="439">
        <f t="shared" si="11"/>
        <v>134</v>
      </c>
      <c r="C172" s="430" t="s">
        <v>43</v>
      </c>
      <c r="D172" s="427" t="s">
        <v>916</v>
      </c>
      <c r="E172" s="422" t="s">
        <v>19</v>
      </c>
      <c r="F172" s="652">
        <v>24</v>
      </c>
      <c r="G172" s="659"/>
      <c r="H172" s="441"/>
    </row>
    <row r="173" spans="1:8" s="417" customFormat="1" ht="18" customHeight="1" x14ac:dyDescent="0.2">
      <c r="A173" s="437"/>
      <c r="B173" s="391"/>
      <c r="C173" s="443" t="s">
        <v>2</v>
      </c>
      <c r="D173" s="428" t="s">
        <v>917</v>
      </c>
      <c r="E173" s="420"/>
      <c r="F173" s="426"/>
      <c r="G173" s="444"/>
      <c r="H173" s="444"/>
    </row>
    <row r="174" spans="1:8" s="417" customFormat="1" ht="18" customHeight="1" x14ac:dyDescent="0.2">
      <c r="A174" s="440"/>
      <c r="B174" s="439">
        <f>B172+1</f>
        <v>135</v>
      </c>
      <c r="C174" s="430" t="s">
        <v>35</v>
      </c>
      <c r="D174" s="427" t="s">
        <v>243</v>
      </c>
      <c r="E174" s="422" t="s">
        <v>19</v>
      </c>
      <c r="F174" s="423">
        <v>45</v>
      </c>
      <c r="G174" s="441"/>
      <c r="H174" s="441"/>
    </row>
    <row r="175" spans="1:8" s="417" customFormat="1" ht="18" customHeight="1" x14ac:dyDescent="0.2">
      <c r="A175" s="440"/>
      <c r="B175" s="439">
        <f t="shared" si="11"/>
        <v>136</v>
      </c>
      <c r="C175" s="430" t="s">
        <v>34</v>
      </c>
      <c r="D175" s="427" t="s">
        <v>244</v>
      </c>
      <c r="E175" s="422" t="s">
        <v>19</v>
      </c>
      <c r="F175" s="423">
        <v>45</v>
      </c>
      <c r="G175" s="441"/>
      <c r="H175" s="441"/>
    </row>
    <row r="176" spans="1:8" s="534" customFormat="1" ht="18" customHeight="1" x14ac:dyDescent="0.2">
      <c r="A176" s="655"/>
      <c r="B176" s="439">
        <f t="shared" si="11"/>
        <v>137</v>
      </c>
      <c r="C176" s="430" t="s">
        <v>80</v>
      </c>
      <c r="D176" s="427" t="s">
        <v>916</v>
      </c>
      <c r="E176" s="422" t="s">
        <v>19</v>
      </c>
      <c r="F176" s="652">
        <v>53</v>
      </c>
      <c r="G176" s="659"/>
      <c r="H176" s="441"/>
    </row>
    <row r="177" spans="1:8" s="417" customFormat="1" ht="18" customHeight="1" x14ac:dyDescent="0.2">
      <c r="A177" s="437"/>
      <c r="B177" s="391"/>
      <c r="C177" s="443" t="s">
        <v>3</v>
      </c>
      <c r="D177" s="428" t="s">
        <v>447</v>
      </c>
      <c r="E177" s="420"/>
      <c r="F177" s="426"/>
      <c r="G177" s="444"/>
      <c r="H177" s="444"/>
    </row>
    <row r="178" spans="1:8" s="417" customFormat="1" ht="18" customHeight="1" x14ac:dyDescent="0.2">
      <c r="A178" s="440"/>
      <c r="B178" s="439">
        <f>B176+1</f>
        <v>138</v>
      </c>
      <c r="C178" s="430" t="s">
        <v>33</v>
      </c>
      <c r="D178" s="427" t="s">
        <v>243</v>
      </c>
      <c r="E178" s="422" t="s">
        <v>19</v>
      </c>
      <c r="F178" s="423">
        <v>36</v>
      </c>
      <c r="G178" s="441"/>
      <c r="H178" s="441"/>
    </row>
    <row r="179" spans="1:8" s="465" customFormat="1" ht="18" customHeight="1" x14ac:dyDescent="0.2">
      <c r="A179" s="440"/>
      <c r="B179" s="439">
        <f t="shared" si="11"/>
        <v>139</v>
      </c>
      <c r="C179" s="430" t="s">
        <v>32</v>
      </c>
      <c r="D179" s="427" t="s">
        <v>244</v>
      </c>
      <c r="E179" s="422" t="s">
        <v>19</v>
      </c>
      <c r="F179" s="423">
        <v>36</v>
      </c>
      <c r="G179" s="441"/>
      <c r="H179" s="441"/>
    </row>
    <row r="180" spans="1:8" s="534" customFormat="1" ht="18" customHeight="1" x14ac:dyDescent="0.2">
      <c r="A180" s="655"/>
      <c r="B180" s="439">
        <f t="shared" si="11"/>
        <v>140</v>
      </c>
      <c r="C180" s="430" t="s">
        <v>31</v>
      </c>
      <c r="D180" s="427" t="s">
        <v>916</v>
      </c>
      <c r="E180" s="422" t="s">
        <v>19</v>
      </c>
      <c r="F180" s="652">
        <v>33</v>
      </c>
      <c r="G180" s="659"/>
      <c r="H180" s="441"/>
    </row>
    <row r="181" spans="1:8" s="417" customFormat="1" ht="18" customHeight="1" x14ac:dyDescent="0.2">
      <c r="A181" s="437"/>
      <c r="B181" s="391"/>
      <c r="C181" s="443" t="s">
        <v>4</v>
      </c>
      <c r="D181" s="428" t="s">
        <v>449</v>
      </c>
      <c r="E181" s="420"/>
      <c r="F181" s="426"/>
      <c r="G181" s="444"/>
      <c r="H181" s="444">
        <v>0</v>
      </c>
    </row>
    <row r="182" spans="1:8" s="534" customFormat="1" ht="17.25" customHeight="1" x14ac:dyDescent="0.2">
      <c r="A182" s="881"/>
      <c r="B182" s="881"/>
      <c r="C182" s="881"/>
      <c r="D182" s="881"/>
      <c r="E182" s="881"/>
      <c r="F182" s="881"/>
      <c r="G182" s="881"/>
      <c r="H182" s="881"/>
    </row>
    <row r="183" spans="1:8" s="417" customFormat="1" ht="18" customHeight="1" x14ac:dyDescent="0.2">
      <c r="A183" s="440"/>
      <c r="B183" s="439">
        <f>B180+1</f>
        <v>141</v>
      </c>
      <c r="C183" s="430" t="s">
        <v>44</v>
      </c>
      <c r="D183" s="427" t="s">
        <v>243</v>
      </c>
      <c r="E183" s="422" t="s">
        <v>19</v>
      </c>
      <c r="F183" s="423">
        <v>69</v>
      </c>
      <c r="G183" s="441"/>
      <c r="H183" s="441"/>
    </row>
    <row r="184" spans="1:8" s="417" customFormat="1" ht="18" customHeight="1" x14ac:dyDescent="0.2">
      <c r="A184" s="440"/>
      <c r="B184" s="439">
        <f t="shared" si="11"/>
        <v>142</v>
      </c>
      <c r="C184" s="430" t="s">
        <v>48</v>
      </c>
      <c r="D184" s="427" t="s">
        <v>244</v>
      </c>
      <c r="E184" s="422" t="s">
        <v>19</v>
      </c>
      <c r="F184" s="423">
        <v>69</v>
      </c>
      <c r="G184" s="441"/>
      <c r="H184" s="441"/>
    </row>
    <row r="185" spans="1:8" s="534" customFormat="1" ht="18" customHeight="1" x14ac:dyDescent="0.2">
      <c r="A185" s="655"/>
      <c r="B185" s="439">
        <f t="shared" si="11"/>
        <v>143</v>
      </c>
      <c r="C185" s="430" t="s">
        <v>69</v>
      </c>
      <c r="D185" s="427" t="s">
        <v>916</v>
      </c>
      <c r="E185" s="422" t="s">
        <v>19</v>
      </c>
      <c r="F185" s="652">
        <v>51</v>
      </c>
      <c r="G185" s="659"/>
      <c r="H185" s="441"/>
    </row>
    <row r="186" spans="1:8" s="417" customFormat="1" ht="15.75" customHeight="1" x14ac:dyDescent="0.2">
      <c r="A186" s="437"/>
      <c r="B186" s="391"/>
      <c r="C186" s="443" t="s">
        <v>5</v>
      </c>
      <c r="D186" s="428" t="s">
        <v>353</v>
      </c>
      <c r="E186" s="420"/>
      <c r="F186" s="426"/>
      <c r="G186" s="444"/>
      <c r="H186" s="444"/>
    </row>
    <row r="187" spans="1:8" s="417" customFormat="1" ht="18" customHeight="1" x14ac:dyDescent="0.2">
      <c r="A187" s="440"/>
      <c r="B187" s="439">
        <f>B185+1</f>
        <v>144</v>
      </c>
      <c r="C187" s="430" t="s">
        <v>205</v>
      </c>
      <c r="D187" s="427" t="s">
        <v>243</v>
      </c>
      <c r="E187" s="422" t="s">
        <v>19</v>
      </c>
      <c r="F187" s="423">
        <v>8</v>
      </c>
      <c r="G187" s="441"/>
      <c r="H187" s="441"/>
    </row>
    <row r="188" spans="1:8" s="417" customFormat="1" ht="18" customHeight="1" x14ac:dyDescent="0.2">
      <c r="A188" s="440"/>
      <c r="B188" s="439">
        <f>B187+1</f>
        <v>145</v>
      </c>
      <c r="C188" s="430" t="s">
        <v>206</v>
      </c>
      <c r="D188" s="427" t="s">
        <v>244</v>
      </c>
      <c r="E188" s="422" t="s">
        <v>19</v>
      </c>
      <c r="F188" s="423">
        <v>8</v>
      </c>
      <c r="G188" s="441"/>
      <c r="H188" s="441"/>
    </row>
    <row r="189" spans="1:8" s="534" customFormat="1" ht="18" customHeight="1" x14ac:dyDescent="0.2">
      <c r="A189" s="655"/>
      <c r="B189" s="439">
        <f>B188+1</f>
        <v>146</v>
      </c>
      <c r="C189" s="430" t="s">
        <v>207</v>
      </c>
      <c r="D189" s="427" t="s">
        <v>916</v>
      </c>
      <c r="E189" s="422" t="s">
        <v>19</v>
      </c>
      <c r="F189" s="652">
        <v>8</v>
      </c>
      <c r="G189" s="659"/>
      <c r="H189" s="441"/>
    </row>
    <row r="190" spans="1:8" s="417" customFormat="1" ht="18" customHeight="1" x14ac:dyDescent="0.2">
      <c r="A190" s="437"/>
      <c r="B190" s="391"/>
      <c r="C190" s="443" t="s">
        <v>6</v>
      </c>
      <c r="D190" s="428" t="s">
        <v>354</v>
      </c>
      <c r="E190" s="420"/>
      <c r="F190" s="426"/>
      <c r="G190" s="444"/>
      <c r="H190" s="444"/>
    </row>
    <row r="191" spans="1:8" s="417" customFormat="1" ht="18" customHeight="1" x14ac:dyDescent="0.2">
      <c r="A191" s="440"/>
      <c r="B191" s="439">
        <f>B189+1</f>
        <v>147</v>
      </c>
      <c r="C191" s="430" t="s">
        <v>45</v>
      </c>
      <c r="D191" s="427" t="s">
        <v>243</v>
      </c>
      <c r="E191" s="422" t="s">
        <v>19</v>
      </c>
      <c r="F191" s="423">
        <v>38</v>
      </c>
      <c r="G191" s="441"/>
      <c r="H191" s="441"/>
    </row>
    <row r="192" spans="1:8" s="417" customFormat="1" ht="18" customHeight="1" x14ac:dyDescent="0.2">
      <c r="A192" s="440"/>
      <c r="B192" s="439">
        <f t="shared" si="11"/>
        <v>148</v>
      </c>
      <c r="C192" s="430" t="s">
        <v>46</v>
      </c>
      <c r="D192" s="427" t="s">
        <v>244</v>
      </c>
      <c r="E192" s="422" t="s">
        <v>19</v>
      </c>
      <c r="F192" s="423">
        <v>38</v>
      </c>
      <c r="G192" s="441"/>
      <c r="H192" s="441"/>
    </row>
    <row r="193" spans="1:8" s="534" customFormat="1" ht="18" customHeight="1" x14ac:dyDescent="0.2">
      <c r="A193" s="655"/>
      <c r="B193" s="439">
        <f t="shared" si="11"/>
        <v>149</v>
      </c>
      <c r="C193" s="430" t="s">
        <v>89</v>
      </c>
      <c r="D193" s="427" t="s">
        <v>916</v>
      </c>
      <c r="E193" s="422" t="s">
        <v>19</v>
      </c>
      <c r="F193" s="652">
        <v>46</v>
      </c>
      <c r="G193" s="659"/>
      <c r="H193" s="441"/>
    </row>
    <row r="194" spans="1:8" s="534" customFormat="1" ht="15.75" customHeight="1" x14ac:dyDescent="0.2">
      <c r="A194" s="437"/>
      <c r="B194" s="391"/>
      <c r="C194" s="443" t="s">
        <v>7</v>
      </c>
      <c r="D194" s="428" t="s">
        <v>246</v>
      </c>
      <c r="E194" s="420"/>
      <c r="F194" s="426"/>
      <c r="G194" s="444"/>
      <c r="H194" s="444"/>
    </row>
    <row r="195" spans="1:8" s="534" customFormat="1" ht="18" customHeight="1" x14ac:dyDescent="0.2">
      <c r="A195" s="655"/>
      <c r="B195" s="439">
        <f>B193+1</f>
        <v>150</v>
      </c>
      <c r="C195" s="656" t="s">
        <v>222</v>
      </c>
      <c r="D195" s="657" t="s">
        <v>243</v>
      </c>
      <c r="E195" s="658" t="s">
        <v>19</v>
      </c>
      <c r="F195" s="652">
        <v>54</v>
      </c>
      <c r="G195" s="659"/>
      <c r="H195" s="441"/>
    </row>
    <row r="196" spans="1:8" s="534" customFormat="1" ht="18" customHeight="1" x14ac:dyDescent="0.2">
      <c r="A196" s="655"/>
      <c r="B196" s="439">
        <f t="shared" si="11"/>
        <v>151</v>
      </c>
      <c r="C196" s="656" t="s">
        <v>223</v>
      </c>
      <c r="D196" s="657" t="s">
        <v>244</v>
      </c>
      <c r="E196" s="658" t="s">
        <v>19</v>
      </c>
      <c r="F196" s="652">
        <v>54</v>
      </c>
      <c r="G196" s="659"/>
      <c r="H196" s="441"/>
    </row>
    <row r="197" spans="1:8" s="534" customFormat="1" ht="18" customHeight="1" x14ac:dyDescent="0.2">
      <c r="A197" s="655"/>
      <c r="B197" s="439">
        <f t="shared" si="11"/>
        <v>152</v>
      </c>
      <c r="C197" s="656" t="s">
        <v>225</v>
      </c>
      <c r="D197" s="657" t="s">
        <v>916</v>
      </c>
      <c r="E197" s="658" t="s">
        <v>19</v>
      </c>
      <c r="F197" s="652">
        <v>62</v>
      </c>
      <c r="G197" s="659"/>
      <c r="H197" s="441"/>
    </row>
    <row r="198" spans="1:8" s="417" customFormat="1" ht="18" customHeight="1" x14ac:dyDescent="0.2">
      <c r="A198" s="437"/>
      <c r="B198" s="391"/>
      <c r="C198" s="443" t="s">
        <v>8</v>
      </c>
      <c r="D198" s="428" t="s">
        <v>372</v>
      </c>
      <c r="E198" s="420"/>
      <c r="F198" s="426"/>
      <c r="G198" s="444"/>
      <c r="H198" s="444"/>
    </row>
    <row r="199" spans="1:8" s="534" customFormat="1" ht="18" customHeight="1" x14ac:dyDescent="0.2">
      <c r="A199" s="655"/>
      <c r="B199" s="439">
        <f>B197+1</f>
        <v>153</v>
      </c>
      <c r="C199" s="656" t="s">
        <v>299</v>
      </c>
      <c r="D199" s="657" t="s">
        <v>373</v>
      </c>
      <c r="E199" s="658" t="s">
        <v>19</v>
      </c>
      <c r="F199" s="652">
        <v>19</v>
      </c>
      <c r="G199" s="659"/>
      <c r="H199" s="441"/>
    </row>
    <row r="200" spans="1:8" s="534" customFormat="1" ht="18" customHeight="1" x14ac:dyDescent="0.2">
      <c r="A200" s="655"/>
      <c r="B200" s="439">
        <f t="shared" si="11"/>
        <v>154</v>
      </c>
      <c r="C200" s="656" t="s">
        <v>305</v>
      </c>
      <c r="D200" s="657" t="s">
        <v>247</v>
      </c>
      <c r="E200" s="658" t="s">
        <v>19</v>
      </c>
      <c r="F200" s="652">
        <v>19</v>
      </c>
      <c r="G200" s="659"/>
      <c r="H200" s="441"/>
    </row>
    <row r="201" spans="1:8" s="534" customFormat="1" ht="18" customHeight="1" x14ac:dyDescent="0.2">
      <c r="A201" s="655"/>
      <c r="B201" s="439">
        <f t="shared" si="11"/>
        <v>155</v>
      </c>
      <c r="C201" s="656" t="s">
        <v>300</v>
      </c>
      <c r="D201" s="657" t="s">
        <v>374</v>
      </c>
      <c r="E201" s="658" t="s">
        <v>19</v>
      </c>
      <c r="F201" s="652">
        <v>19</v>
      </c>
      <c r="G201" s="659"/>
      <c r="H201" s="441"/>
    </row>
    <row r="202" spans="1:8" s="534" customFormat="1" ht="18" customHeight="1" x14ac:dyDescent="0.2">
      <c r="A202" s="655"/>
      <c r="B202" s="603">
        <f t="shared" si="11"/>
        <v>156</v>
      </c>
      <c r="C202" s="656" t="s">
        <v>301</v>
      </c>
      <c r="D202" s="657" t="s">
        <v>916</v>
      </c>
      <c r="E202" s="658" t="s">
        <v>19</v>
      </c>
      <c r="F202" s="652">
        <v>17</v>
      </c>
      <c r="G202" s="659"/>
      <c r="H202" s="441"/>
    </row>
    <row r="203" spans="1:8" s="417" customFormat="1" ht="28.5" customHeight="1" x14ac:dyDescent="0.2">
      <c r="A203" s="437"/>
      <c r="B203" s="437"/>
      <c r="C203" s="432" t="s">
        <v>235</v>
      </c>
      <c r="D203" s="428" t="s">
        <v>237</v>
      </c>
      <c r="E203" s="420"/>
      <c r="F203" s="446"/>
      <c r="G203" s="444"/>
      <c r="H203" s="444"/>
    </row>
    <row r="204" spans="1:8" s="417" customFormat="1" ht="18" customHeight="1" x14ac:dyDescent="0.2">
      <c r="A204" s="440"/>
      <c r="B204" s="439">
        <f>+B202+1</f>
        <v>157</v>
      </c>
      <c r="C204" s="430" t="s">
        <v>1</v>
      </c>
      <c r="D204" s="427" t="s">
        <v>502</v>
      </c>
      <c r="E204" s="422" t="s">
        <v>0</v>
      </c>
      <c r="F204" s="613">
        <v>350</v>
      </c>
      <c r="G204" s="445"/>
      <c r="H204" s="441"/>
    </row>
    <row r="205" spans="1:8" s="534" customFormat="1" ht="17.25" customHeight="1" x14ac:dyDescent="0.2">
      <c r="A205" s="881"/>
      <c r="B205" s="881"/>
      <c r="C205" s="881"/>
      <c r="D205" s="881"/>
      <c r="E205" s="881"/>
      <c r="F205" s="881"/>
      <c r="G205" s="881"/>
      <c r="H205" s="881"/>
    </row>
    <row r="206" spans="1:8" s="417" customFormat="1" ht="18" customHeight="1" x14ac:dyDescent="0.2">
      <c r="A206" s="440"/>
      <c r="B206" s="439">
        <f>B204+1</f>
        <v>158</v>
      </c>
      <c r="C206" s="430" t="s">
        <v>2</v>
      </c>
      <c r="D206" s="427" t="s">
        <v>503</v>
      </c>
      <c r="E206" s="422" t="s">
        <v>0</v>
      </c>
      <c r="F206" s="613">
        <v>531</v>
      </c>
      <c r="G206" s="445"/>
      <c r="H206" s="441"/>
    </row>
    <row r="207" spans="1:8" s="417" customFormat="1" ht="18" customHeight="1" x14ac:dyDescent="0.2">
      <c r="A207" s="440"/>
      <c r="B207" s="439">
        <f t="shared" si="11"/>
        <v>159</v>
      </c>
      <c r="C207" s="430" t="s">
        <v>3</v>
      </c>
      <c r="D207" s="427" t="s">
        <v>505</v>
      </c>
      <c r="E207" s="422" t="s">
        <v>0</v>
      </c>
      <c r="F207" s="613">
        <v>95</v>
      </c>
      <c r="G207" s="445"/>
      <c r="H207" s="441"/>
    </row>
    <row r="208" spans="1:8" s="417" customFormat="1" ht="18" customHeight="1" x14ac:dyDescent="0.2">
      <c r="A208" s="440"/>
      <c r="B208" s="439">
        <f>B207+1</f>
        <v>160</v>
      </c>
      <c r="C208" s="430" t="s">
        <v>4</v>
      </c>
      <c r="D208" s="427" t="s">
        <v>504</v>
      </c>
      <c r="E208" s="422" t="s">
        <v>0</v>
      </c>
      <c r="F208" s="613">
        <v>135</v>
      </c>
      <c r="G208" s="445"/>
      <c r="H208" s="441"/>
    </row>
    <row r="209" spans="1:8" s="417" customFormat="1" ht="18" customHeight="1" x14ac:dyDescent="0.2">
      <c r="A209" s="437"/>
      <c r="B209" s="391"/>
      <c r="C209" s="432" t="s">
        <v>236</v>
      </c>
      <c r="D209" s="428" t="s">
        <v>248</v>
      </c>
      <c r="E209" s="420"/>
      <c r="F209" s="426"/>
      <c r="G209" s="444"/>
      <c r="H209" s="444"/>
    </row>
    <row r="210" spans="1:8" s="417" customFormat="1" ht="18" customHeight="1" x14ac:dyDescent="0.2">
      <c r="A210" s="440"/>
      <c r="B210" s="439">
        <f>B208+1</f>
        <v>161</v>
      </c>
      <c r="C210" s="430" t="s">
        <v>1</v>
      </c>
      <c r="D210" s="427" t="s">
        <v>249</v>
      </c>
      <c r="E210" s="447" t="s">
        <v>0</v>
      </c>
      <c r="F210" s="614">
        <v>200</v>
      </c>
      <c r="G210" s="445"/>
      <c r="H210" s="441"/>
    </row>
    <row r="211" spans="1:8" s="417" customFormat="1" ht="18" customHeight="1" x14ac:dyDescent="0.2">
      <c r="A211" s="440"/>
      <c r="B211" s="439">
        <f t="shared" ref="B211:B240" si="12">B210+1</f>
        <v>162</v>
      </c>
      <c r="C211" s="430" t="s">
        <v>2</v>
      </c>
      <c r="D211" s="427" t="s">
        <v>262</v>
      </c>
      <c r="E211" s="447" t="s">
        <v>0</v>
      </c>
      <c r="F211" s="614">
        <v>10</v>
      </c>
      <c r="G211" s="445"/>
      <c r="H211" s="441"/>
    </row>
    <row r="212" spans="1:8" s="417" customFormat="1" ht="18" customHeight="1" x14ac:dyDescent="0.2">
      <c r="A212" s="440"/>
      <c r="B212" s="439">
        <f t="shared" si="12"/>
        <v>163</v>
      </c>
      <c r="C212" s="430" t="s">
        <v>3</v>
      </c>
      <c r="D212" s="427" t="s">
        <v>506</v>
      </c>
      <c r="E212" s="447" t="s">
        <v>0</v>
      </c>
      <c r="F212" s="614">
        <v>10</v>
      </c>
      <c r="G212" s="445"/>
      <c r="H212" s="441"/>
    </row>
    <row r="213" spans="1:8" s="417" customFormat="1" ht="18" customHeight="1" x14ac:dyDescent="0.2">
      <c r="A213" s="440"/>
      <c r="B213" s="439">
        <f t="shared" si="12"/>
        <v>164</v>
      </c>
      <c r="C213" s="430" t="s">
        <v>4</v>
      </c>
      <c r="D213" s="427" t="s">
        <v>323</v>
      </c>
      <c r="E213" s="447" t="s">
        <v>0</v>
      </c>
      <c r="F213" s="614">
        <v>60</v>
      </c>
      <c r="G213" s="445"/>
      <c r="H213" s="441"/>
    </row>
    <row r="214" spans="1:8" s="465" customFormat="1" ht="18" customHeight="1" x14ac:dyDescent="0.2">
      <c r="A214" s="440"/>
      <c r="B214" s="439">
        <f t="shared" si="12"/>
        <v>165</v>
      </c>
      <c r="C214" s="430" t="s">
        <v>5</v>
      </c>
      <c r="D214" s="427" t="s">
        <v>324</v>
      </c>
      <c r="E214" s="447" t="s">
        <v>0</v>
      </c>
      <c r="F214" s="614">
        <v>40</v>
      </c>
      <c r="G214" s="445"/>
      <c r="H214" s="441"/>
    </row>
    <row r="215" spans="1:8" s="417" customFormat="1" ht="17.45" customHeight="1" x14ac:dyDescent="0.2">
      <c r="A215" s="440"/>
      <c r="B215" s="439">
        <f t="shared" si="12"/>
        <v>166</v>
      </c>
      <c r="C215" s="284" t="s">
        <v>238</v>
      </c>
      <c r="D215" s="427" t="s">
        <v>443</v>
      </c>
      <c r="E215" s="447" t="s">
        <v>19</v>
      </c>
      <c r="F215" s="448">
        <v>25</v>
      </c>
      <c r="G215" s="445"/>
      <c r="H215" s="441"/>
    </row>
    <row r="216" spans="1:8" s="534" customFormat="1" ht="17.45" customHeight="1" x14ac:dyDescent="0.2">
      <c r="A216" s="440"/>
      <c r="B216" s="439">
        <f t="shared" si="12"/>
        <v>167</v>
      </c>
      <c r="C216" s="284" t="s">
        <v>239</v>
      </c>
      <c r="D216" s="427" t="s">
        <v>250</v>
      </c>
      <c r="E216" s="447" t="s">
        <v>0</v>
      </c>
      <c r="F216" s="448">
        <v>170</v>
      </c>
      <c r="G216" s="445"/>
      <c r="H216" s="441"/>
    </row>
    <row r="217" spans="1:8" s="534" customFormat="1" ht="18" customHeight="1" x14ac:dyDescent="0.2">
      <c r="A217" s="437"/>
      <c r="B217" s="391"/>
      <c r="C217" s="432" t="s">
        <v>240</v>
      </c>
      <c r="D217" s="428" t="s">
        <v>444</v>
      </c>
      <c r="E217" s="420"/>
      <c r="F217" s="426"/>
      <c r="G217" s="444"/>
      <c r="H217" s="444"/>
    </row>
    <row r="218" spans="1:8" s="534" customFormat="1" ht="17.45" customHeight="1" x14ac:dyDescent="0.2">
      <c r="A218" s="655"/>
      <c r="B218" s="439">
        <f>B216+1</f>
        <v>168</v>
      </c>
      <c r="C218" s="430" t="s">
        <v>1</v>
      </c>
      <c r="D218" s="657" t="s">
        <v>918</v>
      </c>
      <c r="E218" s="769" t="s">
        <v>0</v>
      </c>
      <c r="F218" s="794">
        <v>166</v>
      </c>
      <c r="G218" s="795"/>
      <c r="H218" s="441"/>
    </row>
    <row r="219" spans="1:8" s="534" customFormat="1" ht="17.45" customHeight="1" x14ac:dyDescent="0.2">
      <c r="A219" s="655"/>
      <c r="B219" s="439">
        <f t="shared" si="12"/>
        <v>169</v>
      </c>
      <c r="C219" s="430" t="s">
        <v>2</v>
      </c>
      <c r="D219" s="657" t="s">
        <v>919</v>
      </c>
      <c r="E219" s="769" t="s">
        <v>0</v>
      </c>
      <c r="F219" s="794">
        <v>150</v>
      </c>
      <c r="G219" s="795"/>
      <c r="H219" s="441"/>
    </row>
    <row r="220" spans="1:8" s="534" customFormat="1" ht="18" customHeight="1" x14ac:dyDescent="0.2">
      <c r="A220" s="437"/>
      <c r="B220" s="391"/>
      <c r="C220" s="432" t="s">
        <v>241</v>
      </c>
      <c r="D220" s="428" t="s">
        <v>920</v>
      </c>
      <c r="E220" s="420"/>
      <c r="F220" s="426"/>
      <c r="G220" s="444"/>
      <c r="H220" s="444"/>
    </row>
    <row r="221" spans="1:8" s="534" customFormat="1" ht="17.45" customHeight="1" x14ac:dyDescent="0.2">
      <c r="A221" s="655"/>
      <c r="B221" s="439">
        <f>B219+1</f>
        <v>170</v>
      </c>
      <c r="C221" s="430" t="s">
        <v>1</v>
      </c>
      <c r="D221" s="657" t="s">
        <v>921</v>
      </c>
      <c r="E221" s="769" t="s">
        <v>19</v>
      </c>
      <c r="F221" s="794">
        <v>129</v>
      </c>
      <c r="G221" s="795"/>
      <c r="H221" s="441"/>
    </row>
    <row r="222" spans="1:8" s="534" customFormat="1" ht="17.45" customHeight="1" x14ac:dyDescent="0.2">
      <c r="A222" s="655"/>
      <c r="B222" s="439">
        <f t="shared" si="12"/>
        <v>171</v>
      </c>
      <c r="C222" s="430" t="s">
        <v>2</v>
      </c>
      <c r="D222" s="657" t="s">
        <v>922</v>
      </c>
      <c r="E222" s="769" t="s">
        <v>0</v>
      </c>
      <c r="F222" s="794">
        <v>80</v>
      </c>
      <c r="G222" s="795"/>
      <c r="H222" s="441"/>
    </row>
    <row r="223" spans="1:8" s="534" customFormat="1" ht="17.45" customHeight="1" x14ac:dyDescent="0.2">
      <c r="A223" s="655"/>
      <c r="B223" s="439">
        <f t="shared" si="12"/>
        <v>172</v>
      </c>
      <c r="C223" s="430" t="s">
        <v>3</v>
      </c>
      <c r="D223" s="657" t="s">
        <v>923</v>
      </c>
      <c r="E223" s="769" t="s">
        <v>185</v>
      </c>
      <c r="F223" s="794">
        <v>240</v>
      </c>
      <c r="G223" s="795"/>
      <c r="H223" s="441"/>
    </row>
    <row r="224" spans="1:8" s="534" customFormat="1" ht="18" customHeight="1" x14ac:dyDescent="0.2">
      <c r="A224" s="437"/>
      <c r="B224" s="391"/>
      <c r="C224" s="432" t="s">
        <v>242</v>
      </c>
      <c r="D224" s="428" t="s">
        <v>325</v>
      </c>
      <c r="E224" s="420"/>
      <c r="F224" s="426"/>
      <c r="G224" s="444"/>
      <c r="H224" s="444"/>
    </row>
    <row r="225" spans="1:8" s="534" customFormat="1" ht="17.45" customHeight="1" x14ac:dyDescent="0.2">
      <c r="A225" s="655"/>
      <c r="B225" s="439">
        <f>B223+1</f>
        <v>173</v>
      </c>
      <c r="C225" s="430" t="s">
        <v>1</v>
      </c>
      <c r="D225" s="657" t="s">
        <v>1005</v>
      </c>
      <c r="E225" s="769" t="s">
        <v>0</v>
      </c>
      <c r="F225" s="794">
        <v>170</v>
      </c>
      <c r="G225" s="795"/>
      <c r="H225" s="441"/>
    </row>
    <row r="226" spans="1:8" s="534" customFormat="1" ht="18" customHeight="1" x14ac:dyDescent="0.2">
      <c r="A226" s="437"/>
      <c r="B226" s="391"/>
      <c r="C226" s="432" t="s">
        <v>245</v>
      </c>
      <c r="D226" s="428" t="s">
        <v>924</v>
      </c>
      <c r="E226" s="420"/>
      <c r="F226" s="426"/>
      <c r="G226" s="444"/>
      <c r="H226" s="444"/>
    </row>
    <row r="227" spans="1:8" s="534" customFormat="1" ht="17.45" customHeight="1" x14ac:dyDescent="0.2">
      <c r="A227" s="655"/>
      <c r="B227" s="439">
        <f>B225+1</f>
        <v>174</v>
      </c>
      <c r="C227" s="430" t="s">
        <v>1</v>
      </c>
      <c r="D227" s="657" t="s">
        <v>189</v>
      </c>
      <c r="E227" s="769" t="s">
        <v>185</v>
      </c>
      <c r="F227" s="794">
        <v>12</v>
      </c>
      <c r="G227" s="795"/>
      <c r="H227" s="441"/>
    </row>
    <row r="228" spans="1:8" s="534" customFormat="1" ht="17.45" customHeight="1" x14ac:dyDescent="0.2">
      <c r="A228" s="655"/>
      <c r="B228" s="439">
        <f t="shared" si="12"/>
        <v>175</v>
      </c>
      <c r="C228" s="430" t="s">
        <v>2</v>
      </c>
      <c r="D228" s="657" t="s">
        <v>886</v>
      </c>
      <c r="E228" s="769" t="s">
        <v>185</v>
      </c>
      <c r="F228" s="794">
        <v>36</v>
      </c>
      <c r="G228" s="795"/>
      <c r="H228" s="441"/>
    </row>
    <row r="229" spans="1:8" s="534" customFormat="1" ht="17.25" customHeight="1" x14ac:dyDescent="0.2">
      <c r="A229" s="881"/>
      <c r="B229" s="881"/>
      <c r="C229" s="881"/>
      <c r="D229" s="881"/>
      <c r="E229" s="881"/>
      <c r="F229" s="881"/>
      <c r="G229" s="881"/>
      <c r="H229" s="881"/>
    </row>
    <row r="230" spans="1:8" s="534" customFormat="1" ht="17.45" customHeight="1" x14ac:dyDescent="0.2">
      <c r="A230" s="655"/>
      <c r="B230" s="439">
        <f>B228+1</f>
        <v>176</v>
      </c>
      <c r="C230" s="430" t="s">
        <v>3</v>
      </c>
      <c r="D230" s="657" t="s">
        <v>911</v>
      </c>
      <c r="E230" s="769" t="s">
        <v>185</v>
      </c>
      <c r="F230" s="794">
        <v>72</v>
      </c>
      <c r="G230" s="795"/>
      <c r="H230" s="441"/>
    </row>
    <row r="231" spans="1:8" s="534" customFormat="1" ht="17.45" customHeight="1" x14ac:dyDescent="0.2">
      <c r="A231" s="655"/>
      <c r="B231" s="439">
        <f t="shared" si="12"/>
        <v>177</v>
      </c>
      <c r="C231" s="430" t="s">
        <v>4</v>
      </c>
      <c r="D231" s="657" t="s">
        <v>224</v>
      </c>
      <c r="E231" s="769" t="s">
        <v>185</v>
      </c>
      <c r="F231" s="794">
        <v>63</v>
      </c>
      <c r="G231" s="795"/>
      <c r="H231" s="441"/>
    </row>
    <row r="232" spans="1:8" s="534" customFormat="1" ht="17.45" customHeight="1" x14ac:dyDescent="0.2">
      <c r="A232" s="655"/>
      <c r="B232" s="439">
        <f t="shared" si="12"/>
        <v>178</v>
      </c>
      <c r="C232" s="430" t="s">
        <v>5</v>
      </c>
      <c r="D232" s="657" t="s">
        <v>196</v>
      </c>
      <c r="E232" s="769" t="s">
        <v>185</v>
      </c>
      <c r="F232" s="794">
        <v>69</v>
      </c>
      <c r="G232" s="795"/>
      <c r="H232" s="441"/>
    </row>
    <row r="233" spans="1:8" s="534" customFormat="1" ht="17.45" customHeight="1" x14ac:dyDescent="0.2">
      <c r="A233" s="655"/>
      <c r="B233" s="439">
        <f t="shared" si="12"/>
        <v>179</v>
      </c>
      <c r="C233" s="430" t="s">
        <v>6</v>
      </c>
      <c r="D233" s="657" t="s">
        <v>515</v>
      </c>
      <c r="E233" s="769" t="s">
        <v>185</v>
      </c>
      <c r="F233" s="794">
        <v>12</v>
      </c>
      <c r="G233" s="795"/>
      <c r="H233" s="441"/>
    </row>
    <row r="234" spans="1:8" s="534" customFormat="1" ht="17.45" customHeight="1" x14ac:dyDescent="0.2">
      <c r="A234" s="655"/>
      <c r="B234" s="439">
        <f t="shared" si="12"/>
        <v>180</v>
      </c>
      <c r="C234" s="430" t="s">
        <v>7</v>
      </c>
      <c r="D234" s="657" t="s">
        <v>513</v>
      </c>
      <c r="E234" s="769" t="s">
        <v>185</v>
      </c>
      <c r="F234" s="794">
        <v>102</v>
      </c>
      <c r="G234" s="795"/>
      <c r="H234" s="441"/>
    </row>
    <row r="235" spans="1:8" s="534" customFormat="1" ht="17.45" customHeight="1" x14ac:dyDescent="0.2">
      <c r="A235" s="655"/>
      <c r="B235" s="439">
        <f t="shared" si="12"/>
        <v>181</v>
      </c>
      <c r="C235" s="430" t="s">
        <v>8</v>
      </c>
      <c r="D235" s="657" t="s">
        <v>190</v>
      </c>
      <c r="E235" s="769" t="s">
        <v>191</v>
      </c>
      <c r="F235" s="794">
        <v>9180</v>
      </c>
      <c r="G235" s="795"/>
      <c r="H235" s="441"/>
    </row>
    <row r="236" spans="1:8" s="534" customFormat="1" ht="17.45" customHeight="1" x14ac:dyDescent="0.2">
      <c r="A236" s="655"/>
      <c r="B236" s="439">
        <f t="shared" si="12"/>
        <v>182</v>
      </c>
      <c r="C236" s="430" t="s">
        <v>50</v>
      </c>
      <c r="D236" s="657" t="s">
        <v>192</v>
      </c>
      <c r="E236" s="769" t="s">
        <v>193</v>
      </c>
      <c r="F236" s="794">
        <v>375</v>
      </c>
      <c r="G236" s="795"/>
      <c r="H236" s="441"/>
    </row>
    <row r="237" spans="1:8" s="534" customFormat="1" ht="17.45" customHeight="1" x14ac:dyDescent="0.2">
      <c r="A237" s="655"/>
      <c r="B237" s="439">
        <f t="shared" si="12"/>
        <v>183</v>
      </c>
      <c r="C237" s="430" t="s">
        <v>9</v>
      </c>
      <c r="D237" s="657" t="s">
        <v>234</v>
      </c>
      <c r="E237" s="769" t="s">
        <v>193</v>
      </c>
      <c r="F237" s="794">
        <v>200</v>
      </c>
      <c r="G237" s="795"/>
      <c r="H237" s="441"/>
    </row>
    <row r="238" spans="1:8" s="534" customFormat="1" ht="28.5" customHeight="1" x14ac:dyDescent="0.2">
      <c r="A238" s="655"/>
      <c r="B238" s="439">
        <f t="shared" si="12"/>
        <v>184</v>
      </c>
      <c r="C238" s="430" t="s">
        <v>59</v>
      </c>
      <c r="D238" s="768" t="s">
        <v>925</v>
      </c>
      <c r="E238" s="769" t="s">
        <v>193</v>
      </c>
      <c r="F238" s="652">
        <v>20910</v>
      </c>
      <c r="G238" s="793"/>
      <c r="H238" s="441"/>
    </row>
    <row r="239" spans="1:8" s="534" customFormat="1" ht="17.45" customHeight="1" x14ac:dyDescent="0.2">
      <c r="A239" s="440"/>
      <c r="B239" s="439">
        <f t="shared" si="12"/>
        <v>185</v>
      </c>
      <c r="C239" s="430" t="s">
        <v>64</v>
      </c>
      <c r="D239" s="427" t="s">
        <v>926</v>
      </c>
      <c r="E239" s="447" t="s">
        <v>185</v>
      </c>
      <c r="F239" s="448">
        <v>1600</v>
      </c>
      <c r="G239" s="445"/>
      <c r="H239" s="441"/>
    </row>
    <row r="240" spans="1:8" s="534" customFormat="1" ht="17.45" customHeight="1" thickBot="1" x14ac:dyDescent="0.25">
      <c r="A240" s="440"/>
      <c r="B240" s="439">
        <f t="shared" si="12"/>
        <v>186</v>
      </c>
      <c r="C240" s="430" t="s">
        <v>68</v>
      </c>
      <c r="D240" s="427" t="s">
        <v>517</v>
      </c>
      <c r="E240" s="447" t="s">
        <v>16</v>
      </c>
      <c r="F240" s="448">
        <v>1</v>
      </c>
      <c r="G240" s="445"/>
      <c r="H240" s="441"/>
    </row>
    <row r="241" spans="1:8" s="24" customFormat="1" ht="17.25" customHeight="1" thickTop="1" x14ac:dyDescent="0.2">
      <c r="A241" s="129"/>
      <c r="B241" s="129"/>
      <c r="C241" s="310" t="s">
        <v>175</v>
      </c>
      <c r="D241" s="133" t="s">
        <v>251</v>
      </c>
      <c r="E241" s="68"/>
      <c r="F241" s="446"/>
      <c r="G241" s="303"/>
      <c r="H241" s="386"/>
    </row>
    <row r="242" spans="1:8" s="534" customFormat="1" ht="17.45" customHeight="1" x14ac:dyDescent="0.2">
      <c r="A242" s="655"/>
      <c r="B242" s="439"/>
      <c r="C242" s="430"/>
      <c r="D242" s="657"/>
      <c r="E242" s="769"/>
      <c r="F242" s="794"/>
      <c r="G242" s="795"/>
      <c r="H242" s="441"/>
    </row>
    <row r="243" spans="1:8" s="534" customFormat="1" ht="17.45" customHeight="1" x14ac:dyDescent="0.2">
      <c r="A243" s="645"/>
      <c r="B243" s="324"/>
      <c r="C243" s="317" t="s">
        <v>252</v>
      </c>
      <c r="D243" s="647" t="s">
        <v>927</v>
      </c>
      <c r="E243" s="801"/>
      <c r="F243" s="802"/>
      <c r="G243" s="803"/>
      <c r="H243" s="312"/>
    </row>
    <row r="244" spans="1:8" s="534" customFormat="1" ht="17.45" customHeight="1" x14ac:dyDescent="0.2">
      <c r="A244" s="678"/>
      <c r="B244" s="424"/>
      <c r="C244" s="610" t="s">
        <v>253</v>
      </c>
      <c r="D244" s="797" t="s">
        <v>188</v>
      </c>
      <c r="E244" s="798"/>
      <c r="F244" s="799"/>
      <c r="G244" s="800"/>
      <c r="H244" s="444"/>
    </row>
    <row r="245" spans="1:8" s="534" customFormat="1" ht="17.45" customHeight="1" x14ac:dyDescent="0.2">
      <c r="A245" s="678"/>
      <c r="B245" s="424"/>
      <c r="C245" s="796" t="s">
        <v>1</v>
      </c>
      <c r="D245" s="797" t="s">
        <v>928</v>
      </c>
      <c r="E245" s="798"/>
      <c r="F245" s="799"/>
      <c r="G245" s="800"/>
      <c r="H245" s="444"/>
    </row>
    <row r="246" spans="1:8" s="534" customFormat="1" ht="17.45" customHeight="1" x14ac:dyDescent="0.2">
      <c r="A246" s="655"/>
      <c r="B246" s="439">
        <f>B240+1</f>
        <v>187</v>
      </c>
      <c r="C246" s="430" t="s">
        <v>37</v>
      </c>
      <c r="D246" s="657" t="s">
        <v>1000</v>
      </c>
      <c r="E246" s="769" t="s">
        <v>185</v>
      </c>
      <c r="F246" s="794">
        <v>2</v>
      </c>
      <c r="G246" s="795"/>
      <c r="H246" s="441"/>
    </row>
    <row r="247" spans="1:8" s="534" customFormat="1" ht="17.45" customHeight="1" x14ac:dyDescent="0.2">
      <c r="A247" s="655"/>
      <c r="B247" s="439">
        <f t="shared" ref="B247:B255" si="13">B246+1</f>
        <v>188</v>
      </c>
      <c r="C247" s="430" t="s">
        <v>36</v>
      </c>
      <c r="D247" s="657" t="s">
        <v>886</v>
      </c>
      <c r="E247" s="769" t="s">
        <v>185</v>
      </c>
      <c r="F247" s="794">
        <v>8</v>
      </c>
      <c r="G247" s="795"/>
      <c r="H247" s="441"/>
    </row>
    <row r="248" spans="1:8" s="534" customFormat="1" ht="17.45" customHeight="1" x14ac:dyDescent="0.2">
      <c r="A248" s="655"/>
      <c r="B248" s="439">
        <f t="shared" si="13"/>
        <v>189</v>
      </c>
      <c r="C248" s="430" t="s">
        <v>43</v>
      </c>
      <c r="D248" s="657" t="s">
        <v>195</v>
      </c>
      <c r="E248" s="769" t="s">
        <v>185</v>
      </c>
      <c r="F248" s="794">
        <v>2</v>
      </c>
      <c r="G248" s="795"/>
      <c r="H248" s="441"/>
    </row>
    <row r="249" spans="1:8" s="534" customFormat="1" ht="17.45" customHeight="1" x14ac:dyDescent="0.2">
      <c r="A249" s="655"/>
      <c r="B249" s="439">
        <f t="shared" si="13"/>
        <v>190</v>
      </c>
      <c r="C249" s="430" t="s">
        <v>47</v>
      </c>
      <c r="D249" s="657" t="s">
        <v>196</v>
      </c>
      <c r="E249" s="769" t="s">
        <v>185</v>
      </c>
      <c r="F249" s="794">
        <v>10</v>
      </c>
      <c r="G249" s="795"/>
      <c r="H249" s="441"/>
    </row>
    <row r="250" spans="1:8" s="534" customFormat="1" ht="17.45" customHeight="1" x14ac:dyDescent="0.2">
      <c r="A250" s="655"/>
      <c r="B250" s="439">
        <f t="shared" si="13"/>
        <v>191</v>
      </c>
      <c r="C250" s="430" t="s">
        <v>81</v>
      </c>
      <c r="D250" s="657" t="s">
        <v>514</v>
      </c>
      <c r="E250" s="769" t="s">
        <v>185</v>
      </c>
      <c r="F250" s="809">
        <v>0.3</v>
      </c>
      <c r="G250" s="795"/>
      <c r="H250" s="441"/>
    </row>
    <row r="251" spans="1:8" s="534" customFormat="1" ht="17.45" customHeight="1" x14ac:dyDescent="0.2">
      <c r="A251" s="655"/>
      <c r="B251" s="439">
        <f t="shared" si="13"/>
        <v>192</v>
      </c>
      <c r="C251" s="430" t="s">
        <v>82</v>
      </c>
      <c r="D251" s="657" t="s">
        <v>513</v>
      </c>
      <c r="E251" s="769" t="s">
        <v>185</v>
      </c>
      <c r="F251" s="794">
        <v>10</v>
      </c>
      <c r="G251" s="795"/>
      <c r="H251" s="441"/>
    </row>
    <row r="252" spans="1:8" s="534" customFormat="1" ht="17.45" customHeight="1" x14ac:dyDescent="0.2">
      <c r="A252" s="655"/>
      <c r="B252" s="439">
        <f t="shared" si="13"/>
        <v>193</v>
      </c>
      <c r="C252" s="430" t="s">
        <v>83</v>
      </c>
      <c r="D252" s="657" t="s">
        <v>190</v>
      </c>
      <c r="E252" s="769" t="s">
        <v>191</v>
      </c>
      <c r="F252" s="794">
        <v>518</v>
      </c>
      <c r="G252" s="795"/>
      <c r="H252" s="441"/>
    </row>
    <row r="253" spans="1:8" s="534" customFormat="1" ht="17.25" customHeight="1" x14ac:dyDescent="0.2">
      <c r="A253" s="881"/>
      <c r="B253" s="881"/>
      <c r="C253" s="881"/>
      <c r="D253" s="881"/>
      <c r="E253" s="881"/>
      <c r="F253" s="881"/>
      <c r="G253" s="881"/>
      <c r="H253" s="881"/>
    </row>
    <row r="254" spans="1:8" s="534" customFormat="1" ht="17.45" customHeight="1" x14ac:dyDescent="0.2">
      <c r="A254" s="655"/>
      <c r="B254" s="439">
        <f>B252+1</f>
        <v>194</v>
      </c>
      <c r="C254" s="430" t="s">
        <v>84</v>
      </c>
      <c r="D254" s="657" t="s">
        <v>197</v>
      </c>
      <c r="E254" s="769" t="s">
        <v>19</v>
      </c>
      <c r="F254" s="794">
        <v>36</v>
      </c>
      <c r="G254" s="795"/>
      <c r="H254" s="441"/>
    </row>
    <row r="255" spans="1:8" s="534" customFormat="1" ht="17.45" customHeight="1" x14ac:dyDescent="0.2">
      <c r="A255" s="655"/>
      <c r="B255" s="439">
        <f t="shared" si="13"/>
        <v>195</v>
      </c>
      <c r="C255" s="430" t="s">
        <v>85</v>
      </c>
      <c r="D255" s="657" t="s">
        <v>192</v>
      </c>
      <c r="E255" s="769" t="s">
        <v>193</v>
      </c>
      <c r="F255" s="794">
        <v>17</v>
      </c>
      <c r="G255" s="795"/>
      <c r="H255" s="441"/>
    </row>
    <row r="256" spans="1:8" s="534" customFormat="1" ht="17.45" customHeight="1" x14ac:dyDescent="0.2">
      <c r="A256" s="678"/>
      <c r="B256" s="424"/>
      <c r="C256" s="796" t="s">
        <v>2</v>
      </c>
      <c r="D256" s="797" t="s">
        <v>929</v>
      </c>
      <c r="E256" s="798"/>
      <c r="F256" s="799"/>
      <c r="G256" s="800"/>
      <c r="H256" s="444"/>
    </row>
    <row r="257" spans="1:8" s="534" customFormat="1" ht="17.45" customHeight="1" x14ac:dyDescent="0.2">
      <c r="A257" s="655"/>
      <c r="B257" s="439">
        <f>B255+1</f>
        <v>196</v>
      </c>
      <c r="C257" s="430" t="s">
        <v>35</v>
      </c>
      <c r="D257" s="657" t="s">
        <v>189</v>
      </c>
      <c r="E257" s="769" t="s">
        <v>185</v>
      </c>
      <c r="F257" s="805">
        <v>1</v>
      </c>
      <c r="G257" s="795"/>
      <c r="H257" s="441"/>
    </row>
    <row r="258" spans="1:8" s="534" customFormat="1" ht="17.45" customHeight="1" x14ac:dyDescent="0.2">
      <c r="A258" s="655"/>
      <c r="B258" s="439">
        <f t="shared" ref="B258" si="14">B257+1</f>
        <v>197</v>
      </c>
      <c r="C258" s="430" t="s">
        <v>34</v>
      </c>
      <c r="D258" s="657" t="s">
        <v>886</v>
      </c>
      <c r="E258" s="769" t="s">
        <v>185</v>
      </c>
      <c r="F258" s="805">
        <v>5.8</v>
      </c>
      <c r="G258" s="795"/>
      <c r="H258" s="441"/>
    </row>
    <row r="259" spans="1:8" s="534" customFormat="1" ht="17.45" customHeight="1" x14ac:dyDescent="0.2">
      <c r="A259" s="655"/>
      <c r="B259" s="439">
        <f t="shared" ref="B259:B265" si="15">B258+1</f>
        <v>198</v>
      </c>
      <c r="C259" s="430" t="s">
        <v>80</v>
      </c>
      <c r="D259" s="657" t="s">
        <v>195</v>
      </c>
      <c r="E259" s="769" t="s">
        <v>185</v>
      </c>
      <c r="F259" s="805">
        <v>5.4</v>
      </c>
      <c r="G259" s="795"/>
      <c r="H259" s="441"/>
    </row>
    <row r="260" spans="1:8" s="534" customFormat="1" ht="17.45" customHeight="1" x14ac:dyDescent="0.2">
      <c r="A260" s="655"/>
      <c r="B260" s="439">
        <f t="shared" si="15"/>
        <v>199</v>
      </c>
      <c r="C260" s="430" t="s">
        <v>106</v>
      </c>
      <c r="D260" s="657" t="s">
        <v>196</v>
      </c>
      <c r="E260" s="769" t="s">
        <v>185</v>
      </c>
      <c r="F260" s="805">
        <v>2.2000000000000002</v>
      </c>
      <c r="G260" s="795"/>
      <c r="H260" s="441"/>
    </row>
    <row r="261" spans="1:8" s="534" customFormat="1" ht="17.45" customHeight="1" x14ac:dyDescent="0.2">
      <c r="A261" s="655"/>
      <c r="B261" s="439">
        <f t="shared" si="15"/>
        <v>200</v>
      </c>
      <c r="C261" s="430" t="s">
        <v>151</v>
      </c>
      <c r="D261" s="657" t="s">
        <v>514</v>
      </c>
      <c r="E261" s="769" t="s">
        <v>185</v>
      </c>
      <c r="F261" s="805">
        <v>0.6</v>
      </c>
      <c r="G261" s="795"/>
      <c r="H261" s="441"/>
    </row>
    <row r="262" spans="1:8" s="534" customFormat="1" ht="17.45" customHeight="1" x14ac:dyDescent="0.2">
      <c r="A262" s="655"/>
      <c r="B262" s="439">
        <f t="shared" si="15"/>
        <v>201</v>
      </c>
      <c r="C262" s="430" t="s">
        <v>153</v>
      </c>
      <c r="D262" s="657" t="s">
        <v>513</v>
      </c>
      <c r="E262" s="769" t="s">
        <v>185</v>
      </c>
      <c r="F262" s="805">
        <v>4</v>
      </c>
      <c r="G262" s="795"/>
      <c r="H262" s="441"/>
    </row>
    <row r="263" spans="1:8" s="534" customFormat="1" ht="17.45" customHeight="1" x14ac:dyDescent="0.2">
      <c r="A263" s="655"/>
      <c r="B263" s="439">
        <f t="shared" si="15"/>
        <v>202</v>
      </c>
      <c r="C263" s="430" t="s">
        <v>155</v>
      </c>
      <c r="D263" s="657" t="s">
        <v>190</v>
      </c>
      <c r="E263" s="769" t="s">
        <v>191</v>
      </c>
      <c r="F263" s="805">
        <v>200</v>
      </c>
      <c r="G263" s="795"/>
      <c r="H263" s="441"/>
    </row>
    <row r="264" spans="1:8" s="534" customFormat="1" ht="17.45" customHeight="1" x14ac:dyDescent="0.2">
      <c r="A264" s="655"/>
      <c r="B264" s="439">
        <f t="shared" si="15"/>
        <v>203</v>
      </c>
      <c r="C264" s="430" t="s">
        <v>157</v>
      </c>
      <c r="D264" s="657" t="s">
        <v>197</v>
      </c>
      <c r="E264" s="769" t="s">
        <v>19</v>
      </c>
      <c r="F264" s="805">
        <v>12</v>
      </c>
      <c r="G264" s="795"/>
      <c r="H264" s="441"/>
    </row>
    <row r="265" spans="1:8" s="534" customFormat="1" ht="17.45" customHeight="1" x14ac:dyDescent="0.2">
      <c r="A265" s="655"/>
      <c r="B265" s="439">
        <f t="shared" si="15"/>
        <v>204</v>
      </c>
      <c r="C265" s="430" t="s">
        <v>159</v>
      </c>
      <c r="D265" s="657" t="s">
        <v>192</v>
      </c>
      <c r="E265" s="769" t="s">
        <v>193</v>
      </c>
      <c r="F265" s="805">
        <v>18.2</v>
      </c>
      <c r="G265" s="795"/>
      <c r="H265" s="441"/>
    </row>
    <row r="266" spans="1:8" s="534" customFormat="1" ht="14.25" customHeight="1" x14ac:dyDescent="0.2">
      <c r="A266" s="678"/>
      <c r="B266" s="424"/>
      <c r="C266" s="796" t="s">
        <v>3</v>
      </c>
      <c r="D266" s="797" t="s">
        <v>930</v>
      </c>
      <c r="E266" s="798"/>
      <c r="F266" s="799"/>
      <c r="G266" s="800"/>
      <c r="H266" s="444"/>
    </row>
    <row r="267" spans="1:8" s="534" customFormat="1" ht="13.5" customHeight="1" x14ac:dyDescent="0.2">
      <c r="A267" s="655"/>
      <c r="B267" s="439">
        <f>B265+1</f>
        <v>205</v>
      </c>
      <c r="C267" s="430" t="s">
        <v>33</v>
      </c>
      <c r="D267" s="657" t="s">
        <v>189</v>
      </c>
      <c r="E267" s="769" t="s">
        <v>185</v>
      </c>
      <c r="F267" s="805">
        <v>0.72</v>
      </c>
      <c r="G267" s="795"/>
      <c r="H267" s="441"/>
    </row>
    <row r="268" spans="1:8" s="534" customFormat="1" ht="17.45" customHeight="1" x14ac:dyDescent="0.2">
      <c r="A268" s="655"/>
      <c r="B268" s="439">
        <f t="shared" ref="B268" si="16">B267+1</f>
        <v>206</v>
      </c>
      <c r="C268" s="430" t="s">
        <v>32</v>
      </c>
      <c r="D268" s="657" t="s">
        <v>886</v>
      </c>
      <c r="E268" s="769" t="s">
        <v>185</v>
      </c>
      <c r="F268" s="805">
        <v>2.9</v>
      </c>
      <c r="G268" s="795"/>
      <c r="H268" s="441"/>
    </row>
    <row r="269" spans="1:8" s="534" customFormat="1" ht="17.45" customHeight="1" x14ac:dyDescent="0.2">
      <c r="A269" s="655"/>
      <c r="B269" s="439">
        <f t="shared" ref="B269:B275" si="17">B268+1</f>
        <v>207</v>
      </c>
      <c r="C269" s="430" t="s">
        <v>31</v>
      </c>
      <c r="D269" s="657" t="s">
        <v>195</v>
      </c>
      <c r="E269" s="769" t="s">
        <v>185</v>
      </c>
      <c r="F269" s="805">
        <v>2.7</v>
      </c>
      <c r="G269" s="795"/>
      <c r="H269" s="441"/>
    </row>
    <row r="270" spans="1:8" s="534" customFormat="1" ht="17.45" customHeight="1" x14ac:dyDescent="0.2">
      <c r="A270" s="655"/>
      <c r="B270" s="439">
        <f t="shared" si="17"/>
        <v>208</v>
      </c>
      <c r="C270" s="430" t="s">
        <v>105</v>
      </c>
      <c r="D270" s="657" t="s">
        <v>196</v>
      </c>
      <c r="E270" s="769" t="s">
        <v>185</v>
      </c>
      <c r="F270" s="805">
        <v>1.1000000000000001</v>
      </c>
      <c r="G270" s="795"/>
      <c r="H270" s="441"/>
    </row>
    <row r="271" spans="1:8" s="534" customFormat="1" ht="17.45" customHeight="1" x14ac:dyDescent="0.2">
      <c r="A271" s="655"/>
      <c r="B271" s="439">
        <f t="shared" si="17"/>
        <v>209</v>
      </c>
      <c r="C271" s="430" t="s">
        <v>198</v>
      </c>
      <c r="D271" s="657" t="s">
        <v>514</v>
      </c>
      <c r="E271" s="769" t="s">
        <v>185</v>
      </c>
      <c r="F271" s="805">
        <v>0.3</v>
      </c>
      <c r="G271" s="795"/>
      <c r="H271" s="441"/>
    </row>
    <row r="272" spans="1:8" s="534" customFormat="1" ht="17.45" customHeight="1" x14ac:dyDescent="0.2">
      <c r="A272" s="655"/>
      <c r="B272" s="439">
        <f t="shared" si="17"/>
        <v>210</v>
      </c>
      <c r="C272" s="430" t="s">
        <v>199</v>
      </c>
      <c r="D272" s="657" t="s">
        <v>513</v>
      </c>
      <c r="E272" s="769" t="s">
        <v>185</v>
      </c>
      <c r="F272" s="805">
        <v>2</v>
      </c>
      <c r="G272" s="795"/>
      <c r="H272" s="441"/>
    </row>
    <row r="273" spans="1:8" s="534" customFormat="1" ht="17.45" customHeight="1" x14ac:dyDescent="0.2">
      <c r="A273" s="655"/>
      <c r="B273" s="439">
        <f t="shared" si="17"/>
        <v>211</v>
      </c>
      <c r="C273" s="430" t="s">
        <v>200</v>
      </c>
      <c r="D273" s="657" t="s">
        <v>190</v>
      </c>
      <c r="E273" s="769" t="s">
        <v>191</v>
      </c>
      <c r="F273" s="805">
        <v>200</v>
      </c>
      <c r="G273" s="795"/>
      <c r="H273" s="441"/>
    </row>
    <row r="274" spans="1:8" s="534" customFormat="1" ht="17.45" customHeight="1" x14ac:dyDescent="0.2">
      <c r="A274" s="655"/>
      <c r="B274" s="439">
        <f t="shared" si="17"/>
        <v>212</v>
      </c>
      <c r="C274" s="430" t="s">
        <v>201</v>
      </c>
      <c r="D274" s="657" t="s">
        <v>203</v>
      </c>
      <c r="E274" s="769" t="s">
        <v>19</v>
      </c>
      <c r="F274" s="805">
        <v>6</v>
      </c>
      <c r="G274" s="795"/>
      <c r="H274" s="441"/>
    </row>
    <row r="275" spans="1:8" s="534" customFormat="1" ht="17.45" customHeight="1" x14ac:dyDescent="0.2">
      <c r="A275" s="655"/>
      <c r="B275" s="439">
        <f t="shared" si="17"/>
        <v>213</v>
      </c>
      <c r="C275" s="430" t="s">
        <v>890</v>
      </c>
      <c r="D275" s="657" t="s">
        <v>192</v>
      </c>
      <c r="E275" s="769" t="s">
        <v>193</v>
      </c>
      <c r="F275" s="805">
        <v>9.1</v>
      </c>
      <c r="G275" s="795"/>
      <c r="H275" s="441"/>
    </row>
    <row r="276" spans="1:8" s="534" customFormat="1" ht="15.75" customHeight="1" x14ac:dyDescent="0.2">
      <c r="A276" s="678"/>
      <c r="B276" s="424"/>
      <c r="C276" s="796" t="s">
        <v>4</v>
      </c>
      <c r="D276" s="797" t="s">
        <v>931</v>
      </c>
      <c r="E276" s="798"/>
      <c r="F276" s="799"/>
      <c r="G276" s="800"/>
      <c r="H276" s="444"/>
    </row>
    <row r="277" spans="1:8" s="534" customFormat="1" ht="17.45" customHeight="1" x14ac:dyDescent="0.2">
      <c r="A277" s="655"/>
      <c r="B277" s="439">
        <f>B275+1</f>
        <v>214</v>
      </c>
      <c r="C277" s="430" t="s">
        <v>44</v>
      </c>
      <c r="D277" s="657" t="s">
        <v>189</v>
      </c>
      <c r="E277" s="769" t="s">
        <v>185</v>
      </c>
      <c r="F277" s="794">
        <v>12</v>
      </c>
      <c r="G277" s="795"/>
      <c r="H277" s="441"/>
    </row>
    <row r="278" spans="1:8" s="534" customFormat="1" ht="17.25" customHeight="1" x14ac:dyDescent="0.2">
      <c r="A278" s="881"/>
      <c r="B278" s="881"/>
      <c r="C278" s="881"/>
      <c r="D278" s="881"/>
      <c r="E278" s="881"/>
      <c r="F278" s="881"/>
      <c r="G278" s="881"/>
      <c r="H278" s="881"/>
    </row>
    <row r="279" spans="1:8" s="534" customFormat="1" ht="17.45" customHeight="1" x14ac:dyDescent="0.2">
      <c r="A279" s="655"/>
      <c r="B279" s="439">
        <f>B277+1</f>
        <v>215</v>
      </c>
      <c r="C279" s="430" t="s">
        <v>48</v>
      </c>
      <c r="D279" s="657" t="s">
        <v>886</v>
      </c>
      <c r="E279" s="769" t="s">
        <v>185</v>
      </c>
      <c r="F279" s="794">
        <v>47</v>
      </c>
      <c r="G279" s="795"/>
      <c r="H279" s="441"/>
    </row>
    <row r="280" spans="1:8" s="534" customFormat="1" ht="17.45" customHeight="1" x14ac:dyDescent="0.2">
      <c r="A280" s="655"/>
      <c r="B280" s="439">
        <f t="shared" ref="B280:B297" si="18">B279+1</f>
        <v>216</v>
      </c>
      <c r="C280" s="430" t="s">
        <v>69</v>
      </c>
      <c r="D280" s="657" t="s">
        <v>195</v>
      </c>
      <c r="E280" s="769" t="s">
        <v>185</v>
      </c>
      <c r="F280" s="809">
        <v>2</v>
      </c>
      <c r="G280" s="795"/>
      <c r="H280" s="441"/>
    </row>
    <row r="281" spans="1:8" s="534" customFormat="1" ht="17.45" customHeight="1" x14ac:dyDescent="0.2">
      <c r="A281" s="655"/>
      <c r="B281" s="439">
        <f t="shared" si="18"/>
        <v>217</v>
      </c>
      <c r="C281" s="430" t="s">
        <v>70</v>
      </c>
      <c r="D281" s="657" t="s">
        <v>196</v>
      </c>
      <c r="E281" s="769" t="s">
        <v>185</v>
      </c>
      <c r="F281" s="794">
        <v>70</v>
      </c>
      <c r="G281" s="795"/>
      <c r="H281" s="441"/>
    </row>
    <row r="282" spans="1:8" s="534" customFormat="1" ht="17.45" customHeight="1" x14ac:dyDescent="0.2">
      <c r="A282" s="655"/>
      <c r="B282" s="439">
        <f t="shared" si="18"/>
        <v>218</v>
      </c>
      <c r="C282" s="430" t="s">
        <v>72</v>
      </c>
      <c r="D282" s="657" t="s">
        <v>514</v>
      </c>
      <c r="E282" s="769" t="s">
        <v>185</v>
      </c>
      <c r="F282" s="794">
        <v>10</v>
      </c>
      <c r="G282" s="795"/>
      <c r="H282" s="441"/>
    </row>
    <row r="283" spans="1:8" s="534" customFormat="1" ht="17.45" customHeight="1" x14ac:dyDescent="0.2">
      <c r="A283" s="655"/>
      <c r="B283" s="439">
        <f t="shared" si="18"/>
        <v>219</v>
      </c>
      <c r="C283" s="430" t="s">
        <v>73</v>
      </c>
      <c r="D283" s="657" t="s">
        <v>513</v>
      </c>
      <c r="E283" s="769" t="s">
        <v>185</v>
      </c>
      <c r="F283" s="794">
        <v>29</v>
      </c>
      <c r="G283" s="795"/>
      <c r="H283" s="441"/>
    </row>
    <row r="284" spans="1:8" s="534" customFormat="1" ht="17.45" customHeight="1" x14ac:dyDescent="0.2">
      <c r="A284" s="655"/>
      <c r="B284" s="439">
        <f t="shared" si="18"/>
        <v>220</v>
      </c>
      <c r="C284" s="430" t="s">
        <v>202</v>
      </c>
      <c r="D284" s="657" t="s">
        <v>190</v>
      </c>
      <c r="E284" s="769" t="s">
        <v>191</v>
      </c>
      <c r="F284" s="794">
        <v>1620</v>
      </c>
      <c r="G284" s="795"/>
      <c r="H284" s="441"/>
    </row>
    <row r="285" spans="1:8" s="534" customFormat="1" ht="17.45" customHeight="1" x14ac:dyDescent="0.2">
      <c r="A285" s="655"/>
      <c r="B285" s="439">
        <f t="shared" si="18"/>
        <v>221</v>
      </c>
      <c r="C285" s="430" t="s">
        <v>204</v>
      </c>
      <c r="D285" s="657" t="s">
        <v>192</v>
      </c>
      <c r="E285" s="769" t="s">
        <v>193</v>
      </c>
      <c r="F285" s="794">
        <v>104</v>
      </c>
      <c r="G285" s="795"/>
      <c r="H285" s="441"/>
    </row>
    <row r="286" spans="1:8" s="534" customFormat="1" ht="17.45" customHeight="1" x14ac:dyDescent="0.2">
      <c r="A286" s="655"/>
      <c r="B286" s="439">
        <f t="shared" si="18"/>
        <v>222</v>
      </c>
      <c r="C286" s="430" t="s">
        <v>768</v>
      </c>
      <c r="D286" s="657" t="s">
        <v>194</v>
      </c>
      <c r="E286" s="769" t="s">
        <v>185</v>
      </c>
      <c r="F286" s="794">
        <v>23</v>
      </c>
      <c r="G286" s="795"/>
      <c r="H286" s="441"/>
    </row>
    <row r="287" spans="1:8" s="534" customFormat="1" ht="17.45" customHeight="1" x14ac:dyDescent="0.2">
      <c r="A287" s="678"/>
      <c r="B287" s="424"/>
      <c r="C287" s="796" t="s">
        <v>5</v>
      </c>
      <c r="D287" s="797" t="s">
        <v>221</v>
      </c>
      <c r="E287" s="798"/>
      <c r="F287" s="799"/>
      <c r="G287" s="800"/>
      <c r="H287" s="444"/>
    </row>
    <row r="288" spans="1:8" s="534" customFormat="1" ht="17.45" customHeight="1" x14ac:dyDescent="0.2">
      <c r="A288" s="655"/>
      <c r="B288" s="439">
        <f>B286+1</f>
        <v>223</v>
      </c>
      <c r="C288" s="430" t="s">
        <v>205</v>
      </c>
      <c r="D288" s="657" t="s">
        <v>189</v>
      </c>
      <c r="E288" s="769" t="s">
        <v>185</v>
      </c>
      <c r="F288" s="794">
        <v>15</v>
      </c>
      <c r="G288" s="795"/>
      <c r="H288" s="441"/>
    </row>
    <row r="289" spans="1:8" s="534" customFormat="1" ht="17.45" customHeight="1" x14ac:dyDescent="0.2">
      <c r="A289" s="655"/>
      <c r="B289" s="439">
        <f t="shared" si="18"/>
        <v>224</v>
      </c>
      <c r="C289" s="430" t="s">
        <v>206</v>
      </c>
      <c r="D289" s="657" t="s">
        <v>886</v>
      </c>
      <c r="E289" s="769" t="s">
        <v>185</v>
      </c>
      <c r="F289" s="794">
        <v>45</v>
      </c>
      <c r="G289" s="795"/>
      <c r="H289" s="441"/>
    </row>
    <row r="290" spans="1:8" s="534" customFormat="1" ht="17.45" customHeight="1" x14ac:dyDescent="0.2">
      <c r="A290" s="655"/>
      <c r="B290" s="439">
        <f t="shared" si="18"/>
        <v>225</v>
      </c>
      <c r="C290" s="430" t="s">
        <v>207</v>
      </c>
      <c r="D290" s="657" t="s">
        <v>911</v>
      </c>
      <c r="E290" s="769" t="s">
        <v>185</v>
      </c>
      <c r="F290" s="794">
        <v>90</v>
      </c>
      <c r="G290" s="795"/>
      <c r="H290" s="441"/>
    </row>
    <row r="291" spans="1:8" s="534" customFormat="1" ht="17.45" customHeight="1" x14ac:dyDescent="0.2">
      <c r="A291" s="655"/>
      <c r="B291" s="439">
        <f t="shared" si="18"/>
        <v>226</v>
      </c>
      <c r="C291" s="430" t="s">
        <v>208</v>
      </c>
      <c r="D291" s="657" t="s">
        <v>224</v>
      </c>
      <c r="E291" s="769" t="s">
        <v>185</v>
      </c>
      <c r="F291" s="794">
        <v>10</v>
      </c>
      <c r="G291" s="795"/>
      <c r="H291" s="441"/>
    </row>
    <row r="292" spans="1:8" s="534" customFormat="1" ht="17.45" customHeight="1" x14ac:dyDescent="0.2">
      <c r="A292" s="655"/>
      <c r="B292" s="439">
        <f t="shared" si="18"/>
        <v>227</v>
      </c>
      <c r="C292" s="430" t="s">
        <v>209</v>
      </c>
      <c r="D292" s="657" t="s">
        <v>196</v>
      </c>
      <c r="E292" s="769" t="s">
        <v>185</v>
      </c>
      <c r="F292" s="794">
        <v>168</v>
      </c>
      <c r="G292" s="795"/>
      <c r="H292" s="441"/>
    </row>
    <row r="293" spans="1:8" s="534" customFormat="1" ht="17.45" customHeight="1" x14ac:dyDescent="0.2">
      <c r="A293" s="655"/>
      <c r="B293" s="439">
        <f t="shared" si="18"/>
        <v>228</v>
      </c>
      <c r="C293" s="430" t="s">
        <v>210</v>
      </c>
      <c r="D293" s="657" t="s">
        <v>515</v>
      </c>
      <c r="E293" s="769" t="s">
        <v>185</v>
      </c>
      <c r="F293" s="794">
        <v>6</v>
      </c>
      <c r="G293" s="795"/>
      <c r="H293" s="441"/>
    </row>
    <row r="294" spans="1:8" s="534" customFormat="1" ht="17.45" customHeight="1" x14ac:dyDescent="0.2">
      <c r="A294" s="655"/>
      <c r="B294" s="439">
        <f t="shared" si="18"/>
        <v>229</v>
      </c>
      <c r="C294" s="430" t="s">
        <v>211</v>
      </c>
      <c r="D294" s="657" t="s">
        <v>513</v>
      </c>
      <c r="E294" s="769" t="s">
        <v>185</v>
      </c>
      <c r="F294" s="794">
        <v>50</v>
      </c>
      <c r="G294" s="795"/>
      <c r="H294" s="441"/>
    </row>
    <row r="295" spans="1:8" s="534" customFormat="1" ht="17.45" customHeight="1" x14ac:dyDescent="0.2">
      <c r="A295" s="655"/>
      <c r="B295" s="439">
        <f t="shared" si="18"/>
        <v>230</v>
      </c>
      <c r="C295" s="430" t="s">
        <v>212</v>
      </c>
      <c r="D295" s="657" t="s">
        <v>190</v>
      </c>
      <c r="E295" s="769" t="s">
        <v>191</v>
      </c>
      <c r="F295" s="794">
        <v>3000</v>
      </c>
      <c r="G295" s="795"/>
      <c r="H295" s="441"/>
    </row>
    <row r="296" spans="1:8" s="534" customFormat="1" ht="17.45" customHeight="1" x14ac:dyDescent="0.2">
      <c r="A296" s="655"/>
      <c r="B296" s="439">
        <f t="shared" si="18"/>
        <v>231</v>
      </c>
      <c r="C296" s="430" t="s">
        <v>213</v>
      </c>
      <c r="D296" s="657" t="s">
        <v>192</v>
      </c>
      <c r="E296" s="769" t="s">
        <v>193</v>
      </c>
      <c r="F296" s="794">
        <v>362</v>
      </c>
      <c r="G296" s="795"/>
      <c r="H296" s="441"/>
    </row>
    <row r="297" spans="1:8" s="534" customFormat="1" ht="28.5" customHeight="1" x14ac:dyDescent="0.2">
      <c r="A297" s="655"/>
      <c r="B297" s="439">
        <f t="shared" si="18"/>
        <v>232</v>
      </c>
      <c r="C297" s="430" t="s">
        <v>214</v>
      </c>
      <c r="D297" s="768" t="s">
        <v>445</v>
      </c>
      <c r="E297" s="769" t="s">
        <v>16</v>
      </c>
      <c r="F297" s="652">
        <v>1</v>
      </c>
      <c r="G297" s="793"/>
      <c r="H297" s="441"/>
    </row>
    <row r="298" spans="1:8" s="534" customFormat="1" ht="30.4" customHeight="1" x14ac:dyDescent="0.2">
      <c r="A298" s="678"/>
      <c r="B298" s="424"/>
      <c r="C298" s="610" t="s">
        <v>940</v>
      </c>
      <c r="D298" s="797" t="s">
        <v>446</v>
      </c>
      <c r="E298" s="798"/>
      <c r="F298" s="799"/>
      <c r="G298" s="800"/>
      <c r="H298" s="444"/>
    </row>
    <row r="299" spans="1:8" s="534" customFormat="1" ht="17.45" customHeight="1" x14ac:dyDescent="0.2">
      <c r="A299" s="678"/>
      <c r="B299" s="424"/>
      <c r="C299" s="796" t="s">
        <v>1</v>
      </c>
      <c r="D299" s="797" t="s">
        <v>932</v>
      </c>
      <c r="E299" s="798"/>
      <c r="F299" s="799"/>
      <c r="G299" s="800"/>
      <c r="H299" s="444"/>
    </row>
    <row r="300" spans="1:8" s="534" customFormat="1" ht="17.45" customHeight="1" x14ac:dyDescent="0.2">
      <c r="A300" s="655"/>
      <c r="B300" s="439">
        <f>B297+1</f>
        <v>233</v>
      </c>
      <c r="C300" s="430" t="s">
        <v>37</v>
      </c>
      <c r="D300" s="657" t="s">
        <v>243</v>
      </c>
      <c r="E300" s="769" t="s">
        <v>19</v>
      </c>
      <c r="F300" s="794">
        <v>21</v>
      </c>
      <c r="G300" s="795"/>
      <c r="H300" s="441"/>
    </row>
    <row r="301" spans="1:8" s="534" customFormat="1" ht="17.25" customHeight="1" x14ac:dyDescent="0.2">
      <c r="A301" s="881"/>
      <c r="B301" s="881"/>
      <c r="C301" s="881"/>
      <c r="D301" s="881"/>
      <c r="E301" s="881"/>
      <c r="F301" s="881"/>
      <c r="G301" s="881"/>
      <c r="H301" s="881"/>
    </row>
    <row r="302" spans="1:8" s="534" customFormat="1" ht="17.45" customHeight="1" x14ac:dyDescent="0.2">
      <c r="A302" s="655"/>
      <c r="B302" s="439">
        <f>B300+1</f>
        <v>234</v>
      </c>
      <c r="C302" s="430" t="s">
        <v>36</v>
      </c>
      <c r="D302" s="657" t="s">
        <v>244</v>
      </c>
      <c r="E302" s="769" t="s">
        <v>19</v>
      </c>
      <c r="F302" s="794">
        <v>21</v>
      </c>
      <c r="G302" s="795"/>
      <c r="H302" s="441"/>
    </row>
    <row r="303" spans="1:8" s="534" customFormat="1" ht="17.45" customHeight="1" x14ac:dyDescent="0.2">
      <c r="A303" s="655"/>
      <c r="B303" s="439">
        <f t="shared" ref="B303" si="19">B302+1</f>
        <v>235</v>
      </c>
      <c r="C303" s="430" t="s">
        <v>43</v>
      </c>
      <c r="D303" s="657" t="s">
        <v>916</v>
      </c>
      <c r="E303" s="769" t="s">
        <v>19</v>
      </c>
      <c r="F303" s="794">
        <v>19</v>
      </c>
      <c r="G303" s="795"/>
      <c r="H303" s="441"/>
    </row>
    <row r="304" spans="1:8" s="534" customFormat="1" ht="17.45" customHeight="1" x14ac:dyDescent="0.2">
      <c r="A304" s="678"/>
      <c r="B304" s="424"/>
      <c r="C304" s="796" t="s">
        <v>2</v>
      </c>
      <c r="D304" s="797" t="s">
        <v>933</v>
      </c>
      <c r="E304" s="798"/>
      <c r="F304" s="799"/>
      <c r="G304" s="800"/>
      <c r="H304" s="444"/>
    </row>
    <row r="305" spans="1:8" s="534" customFormat="1" ht="17.45" customHeight="1" x14ac:dyDescent="0.2">
      <c r="A305" s="655"/>
      <c r="B305" s="439">
        <f>B303+1</f>
        <v>236</v>
      </c>
      <c r="C305" s="430" t="s">
        <v>35</v>
      </c>
      <c r="D305" s="657" t="s">
        <v>243</v>
      </c>
      <c r="E305" s="769" t="s">
        <v>19</v>
      </c>
      <c r="F305" s="794">
        <v>30</v>
      </c>
      <c r="G305" s="795"/>
      <c r="H305" s="441"/>
    </row>
    <row r="306" spans="1:8" s="534" customFormat="1" ht="17.45" customHeight="1" x14ac:dyDescent="0.2">
      <c r="A306" s="655"/>
      <c r="B306" s="439">
        <f t="shared" ref="B306:B307" si="20">B305+1</f>
        <v>237</v>
      </c>
      <c r="C306" s="430" t="s">
        <v>34</v>
      </c>
      <c r="D306" s="657" t="s">
        <v>244</v>
      </c>
      <c r="E306" s="769" t="s">
        <v>19</v>
      </c>
      <c r="F306" s="794">
        <v>30</v>
      </c>
      <c r="G306" s="795"/>
      <c r="H306" s="441"/>
    </row>
    <row r="307" spans="1:8" s="534" customFormat="1" ht="17.45" customHeight="1" x14ac:dyDescent="0.2">
      <c r="A307" s="655"/>
      <c r="B307" s="439">
        <f t="shared" si="20"/>
        <v>238</v>
      </c>
      <c r="C307" s="430" t="s">
        <v>80</v>
      </c>
      <c r="D307" s="657" t="s">
        <v>916</v>
      </c>
      <c r="E307" s="769" t="s">
        <v>19</v>
      </c>
      <c r="F307" s="794">
        <v>33</v>
      </c>
      <c r="G307" s="795"/>
      <c r="H307" s="441"/>
    </row>
    <row r="308" spans="1:8" s="534" customFormat="1" ht="17.45" customHeight="1" x14ac:dyDescent="0.2">
      <c r="A308" s="678"/>
      <c r="B308" s="424"/>
      <c r="C308" s="796" t="s">
        <v>3</v>
      </c>
      <c r="D308" s="797" t="s">
        <v>934</v>
      </c>
      <c r="E308" s="798"/>
      <c r="F308" s="799"/>
      <c r="G308" s="800"/>
      <c r="H308" s="444"/>
    </row>
    <row r="309" spans="1:8" s="534" customFormat="1" ht="17.45" customHeight="1" x14ac:dyDescent="0.2">
      <c r="A309" s="655"/>
      <c r="B309" s="439">
        <f>B307+1</f>
        <v>239</v>
      </c>
      <c r="C309" s="430" t="s">
        <v>33</v>
      </c>
      <c r="D309" s="657" t="s">
        <v>243</v>
      </c>
      <c r="E309" s="769" t="s">
        <v>19</v>
      </c>
      <c r="F309" s="794">
        <v>9</v>
      </c>
      <c r="G309" s="795"/>
      <c r="H309" s="441"/>
    </row>
    <row r="310" spans="1:8" s="534" customFormat="1" ht="17.45" customHeight="1" x14ac:dyDescent="0.2">
      <c r="A310" s="655"/>
      <c r="B310" s="439">
        <f t="shared" ref="B310:B311" si="21">B309+1</f>
        <v>240</v>
      </c>
      <c r="C310" s="430" t="s">
        <v>32</v>
      </c>
      <c r="D310" s="657" t="s">
        <v>244</v>
      </c>
      <c r="E310" s="769" t="s">
        <v>19</v>
      </c>
      <c r="F310" s="794">
        <v>9</v>
      </c>
      <c r="G310" s="795"/>
      <c r="H310" s="441"/>
    </row>
    <row r="311" spans="1:8" s="534" customFormat="1" ht="17.45" customHeight="1" x14ac:dyDescent="0.2">
      <c r="A311" s="655"/>
      <c r="B311" s="439">
        <f t="shared" si="21"/>
        <v>241</v>
      </c>
      <c r="C311" s="430" t="s">
        <v>31</v>
      </c>
      <c r="D311" s="657" t="s">
        <v>916</v>
      </c>
      <c r="E311" s="769" t="s">
        <v>19</v>
      </c>
      <c r="F311" s="794">
        <v>9</v>
      </c>
      <c r="G311" s="795"/>
      <c r="H311" s="441"/>
    </row>
    <row r="312" spans="1:8" s="534" customFormat="1" ht="15" customHeight="1" x14ac:dyDescent="0.2">
      <c r="A312" s="678"/>
      <c r="B312" s="424"/>
      <c r="C312" s="796" t="s">
        <v>4</v>
      </c>
      <c r="D312" s="797" t="s">
        <v>935</v>
      </c>
      <c r="E312" s="798"/>
      <c r="F312" s="799"/>
      <c r="G312" s="800"/>
      <c r="H312" s="444"/>
    </row>
    <row r="313" spans="1:8" s="534" customFormat="1" ht="17.45" customHeight="1" x14ac:dyDescent="0.2">
      <c r="A313" s="655"/>
      <c r="B313" s="439">
        <f>B311+1</f>
        <v>242</v>
      </c>
      <c r="C313" s="430" t="s">
        <v>44</v>
      </c>
      <c r="D313" s="657" t="s">
        <v>243</v>
      </c>
      <c r="E313" s="769" t="s">
        <v>19</v>
      </c>
      <c r="F313" s="794">
        <v>24</v>
      </c>
      <c r="G313" s="795"/>
      <c r="H313" s="441"/>
    </row>
    <row r="314" spans="1:8" s="534" customFormat="1" ht="17.45" customHeight="1" x14ac:dyDescent="0.2">
      <c r="A314" s="655"/>
      <c r="B314" s="439">
        <f t="shared" ref="B314:B315" si="22">B313+1</f>
        <v>243</v>
      </c>
      <c r="C314" s="430" t="s">
        <v>48</v>
      </c>
      <c r="D314" s="657" t="s">
        <v>244</v>
      </c>
      <c r="E314" s="769" t="s">
        <v>19</v>
      </c>
      <c r="F314" s="794">
        <v>24</v>
      </c>
      <c r="G314" s="795"/>
      <c r="H314" s="441"/>
    </row>
    <row r="315" spans="1:8" s="534" customFormat="1" ht="17.45" customHeight="1" x14ac:dyDescent="0.2">
      <c r="A315" s="655"/>
      <c r="B315" s="439">
        <f t="shared" si="22"/>
        <v>244</v>
      </c>
      <c r="C315" s="430" t="s">
        <v>69</v>
      </c>
      <c r="D315" s="657" t="s">
        <v>916</v>
      </c>
      <c r="E315" s="769" t="s">
        <v>19</v>
      </c>
      <c r="F315" s="794">
        <v>27</v>
      </c>
      <c r="G315" s="795"/>
      <c r="H315" s="441"/>
    </row>
    <row r="316" spans="1:8" s="534" customFormat="1" ht="17.45" customHeight="1" x14ac:dyDescent="0.2">
      <c r="A316" s="678"/>
      <c r="B316" s="424"/>
      <c r="C316" s="796" t="s">
        <v>5</v>
      </c>
      <c r="D316" s="797" t="s">
        <v>936</v>
      </c>
      <c r="E316" s="798"/>
      <c r="F316" s="799"/>
      <c r="G316" s="800"/>
      <c r="H316" s="444"/>
    </row>
    <row r="317" spans="1:8" s="534" customFormat="1" ht="17.45" customHeight="1" x14ac:dyDescent="0.2">
      <c r="A317" s="655"/>
      <c r="B317" s="439">
        <f>B315+1</f>
        <v>245</v>
      </c>
      <c r="C317" s="430" t="s">
        <v>205</v>
      </c>
      <c r="D317" s="657" t="s">
        <v>243</v>
      </c>
      <c r="E317" s="769" t="s">
        <v>19</v>
      </c>
      <c r="F317" s="794">
        <v>18</v>
      </c>
      <c r="G317" s="795"/>
      <c r="H317" s="441"/>
    </row>
    <row r="318" spans="1:8" s="534" customFormat="1" ht="17.45" customHeight="1" x14ac:dyDescent="0.2">
      <c r="A318" s="655"/>
      <c r="B318" s="439">
        <f t="shared" ref="B318:B319" si="23">B317+1</f>
        <v>246</v>
      </c>
      <c r="C318" s="430" t="s">
        <v>206</v>
      </c>
      <c r="D318" s="657" t="s">
        <v>244</v>
      </c>
      <c r="E318" s="769" t="s">
        <v>19</v>
      </c>
      <c r="F318" s="794">
        <v>18</v>
      </c>
      <c r="G318" s="795"/>
      <c r="H318" s="441"/>
    </row>
    <row r="319" spans="1:8" s="534" customFormat="1" ht="17.45" customHeight="1" x14ac:dyDescent="0.2">
      <c r="A319" s="655"/>
      <c r="B319" s="439">
        <f t="shared" si="23"/>
        <v>247</v>
      </c>
      <c r="C319" s="430" t="s">
        <v>207</v>
      </c>
      <c r="D319" s="657" t="s">
        <v>916</v>
      </c>
      <c r="E319" s="769" t="s">
        <v>19</v>
      </c>
      <c r="F319" s="794">
        <v>19</v>
      </c>
      <c r="G319" s="795"/>
      <c r="H319" s="441"/>
    </row>
    <row r="320" spans="1:8" s="534" customFormat="1" ht="15" customHeight="1" x14ac:dyDescent="0.2">
      <c r="A320" s="678"/>
      <c r="B320" s="424"/>
      <c r="C320" s="796" t="s">
        <v>6</v>
      </c>
      <c r="D320" s="797" t="s">
        <v>937</v>
      </c>
      <c r="E320" s="798"/>
      <c r="F320" s="799"/>
      <c r="G320" s="800"/>
      <c r="H320" s="444"/>
    </row>
    <row r="321" spans="1:8" s="534" customFormat="1" ht="17.45" customHeight="1" x14ac:dyDescent="0.2">
      <c r="A321" s="655"/>
      <c r="B321" s="439">
        <f>B319+1</f>
        <v>248</v>
      </c>
      <c r="C321" s="430" t="s">
        <v>45</v>
      </c>
      <c r="D321" s="657" t="s">
        <v>243</v>
      </c>
      <c r="E321" s="769" t="s">
        <v>19</v>
      </c>
      <c r="F321" s="794">
        <v>3</v>
      </c>
      <c r="G321" s="795"/>
      <c r="H321" s="441"/>
    </row>
    <row r="322" spans="1:8" s="534" customFormat="1" ht="17.45" customHeight="1" x14ac:dyDescent="0.2">
      <c r="A322" s="655"/>
      <c r="B322" s="439">
        <f t="shared" ref="B322:B323" si="24">B321+1</f>
        <v>249</v>
      </c>
      <c r="C322" s="430" t="s">
        <v>46</v>
      </c>
      <c r="D322" s="657" t="s">
        <v>244</v>
      </c>
      <c r="E322" s="769" t="s">
        <v>19</v>
      </c>
      <c r="F322" s="794">
        <v>3</v>
      </c>
      <c r="G322" s="795"/>
      <c r="H322" s="441"/>
    </row>
    <row r="323" spans="1:8" s="534" customFormat="1" ht="17.45" customHeight="1" x14ac:dyDescent="0.2">
      <c r="A323" s="655"/>
      <c r="B323" s="439">
        <f t="shared" si="24"/>
        <v>250</v>
      </c>
      <c r="C323" s="430" t="s">
        <v>89</v>
      </c>
      <c r="D323" s="657" t="s">
        <v>916</v>
      </c>
      <c r="E323" s="769" t="s">
        <v>19</v>
      </c>
      <c r="F323" s="794">
        <v>3</v>
      </c>
      <c r="G323" s="795"/>
      <c r="H323" s="441"/>
    </row>
    <row r="324" spans="1:8" s="534" customFormat="1" ht="14.25" customHeight="1" x14ac:dyDescent="0.2">
      <c r="A324" s="678"/>
      <c r="B324" s="424"/>
      <c r="C324" s="796" t="s">
        <v>7</v>
      </c>
      <c r="D324" s="797" t="s">
        <v>246</v>
      </c>
      <c r="E324" s="798"/>
      <c r="F324" s="799"/>
      <c r="G324" s="800"/>
      <c r="H324" s="444"/>
    </row>
    <row r="325" spans="1:8" s="534" customFormat="1" ht="17.45" customHeight="1" x14ac:dyDescent="0.2">
      <c r="A325" s="655"/>
      <c r="B325" s="439">
        <f>B323+1</f>
        <v>251</v>
      </c>
      <c r="C325" s="430" t="s">
        <v>222</v>
      </c>
      <c r="D325" s="657" t="s">
        <v>243</v>
      </c>
      <c r="E325" s="769" t="s">
        <v>19</v>
      </c>
      <c r="F325" s="794">
        <v>24</v>
      </c>
      <c r="G325" s="795"/>
      <c r="H325" s="441"/>
    </row>
    <row r="326" spans="1:8" s="534" customFormat="1" ht="17.25" customHeight="1" x14ac:dyDescent="0.2">
      <c r="A326" s="881"/>
      <c r="B326" s="881"/>
      <c r="C326" s="881"/>
      <c r="D326" s="881"/>
      <c r="E326" s="881"/>
      <c r="F326" s="881"/>
      <c r="G326" s="881"/>
      <c r="H326" s="881"/>
    </row>
    <row r="327" spans="1:8" s="534" customFormat="1" ht="17.45" customHeight="1" x14ac:dyDescent="0.2">
      <c r="A327" s="655"/>
      <c r="B327" s="439">
        <f>B325+1</f>
        <v>252</v>
      </c>
      <c r="C327" s="430" t="s">
        <v>223</v>
      </c>
      <c r="D327" s="657" t="s">
        <v>244</v>
      </c>
      <c r="E327" s="769" t="s">
        <v>19</v>
      </c>
      <c r="F327" s="794">
        <v>24</v>
      </c>
      <c r="G327" s="795"/>
      <c r="H327" s="441"/>
    </row>
    <row r="328" spans="1:8" s="534" customFormat="1" ht="17.45" customHeight="1" x14ac:dyDescent="0.2">
      <c r="A328" s="655"/>
      <c r="B328" s="439">
        <f t="shared" ref="B328" si="25">B327+1</f>
        <v>253</v>
      </c>
      <c r="C328" s="430" t="s">
        <v>225</v>
      </c>
      <c r="D328" s="657" t="s">
        <v>916</v>
      </c>
      <c r="E328" s="769" t="s">
        <v>19</v>
      </c>
      <c r="F328" s="794">
        <v>25</v>
      </c>
      <c r="G328" s="795"/>
      <c r="H328" s="441"/>
    </row>
    <row r="329" spans="1:8" s="534" customFormat="1" ht="17.45" customHeight="1" x14ac:dyDescent="0.2">
      <c r="A329" s="678"/>
      <c r="B329" s="424"/>
      <c r="C329" s="796" t="s">
        <v>8</v>
      </c>
      <c r="D329" s="797" t="s">
        <v>938</v>
      </c>
      <c r="E329" s="798"/>
      <c r="F329" s="799"/>
      <c r="G329" s="800"/>
      <c r="H329" s="444"/>
    </row>
    <row r="330" spans="1:8" s="534" customFormat="1" ht="17.45" customHeight="1" x14ac:dyDescent="0.2">
      <c r="A330" s="655"/>
      <c r="B330" s="439">
        <f>B328+1</f>
        <v>254</v>
      </c>
      <c r="C330" s="430" t="s">
        <v>299</v>
      </c>
      <c r="D330" s="657" t="s">
        <v>939</v>
      </c>
      <c r="E330" s="769" t="s">
        <v>19</v>
      </c>
      <c r="F330" s="794">
        <v>9</v>
      </c>
      <c r="G330" s="795"/>
      <c r="H330" s="441"/>
    </row>
    <row r="331" spans="1:8" s="534" customFormat="1" ht="17.45" customHeight="1" x14ac:dyDescent="0.2">
      <c r="A331" s="655"/>
      <c r="B331" s="439">
        <f t="shared" ref="B331:B333" si="26">B330+1</f>
        <v>255</v>
      </c>
      <c r="C331" s="430" t="s">
        <v>305</v>
      </c>
      <c r="D331" s="657" t="s">
        <v>247</v>
      </c>
      <c r="E331" s="769" t="s">
        <v>19</v>
      </c>
      <c r="F331" s="794">
        <v>9</v>
      </c>
      <c r="G331" s="795"/>
      <c r="H331" s="441"/>
    </row>
    <row r="332" spans="1:8" s="534" customFormat="1" ht="17.45" customHeight="1" x14ac:dyDescent="0.2">
      <c r="A332" s="655"/>
      <c r="B332" s="439">
        <f t="shared" si="26"/>
        <v>256</v>
      </c>
      <c r="C332" s="430" t="s">
        <v>300</v>
      </c>
      <c r="D332" s="657" t="s">
        <v>374</v>
      </c>
      <c r="E332" s="769" t="s">
        <v>19</v>
      </c>
      <c r="F332" s="794">
        <v>9</v>
      </c>
      <c r="G332" s="795"/>
      <c r="H332" s="441"/>
    </row>
    <row r="333" spans="1:8" s="534" customFormat="1" ht="17.45" customHeight="1" x14ac:dyDescent="0.2">
      <c r="A333" s="655"/>
      <c r="B333" s="439">
        <f t="shared" si="26"/>
        <v>257</v>
      </c>
      <c r="C333" s="430" t="s">
        <v>301</v>
      </c>
      <c r="D333" s="657" t="s">
        <v>916</v>
      </c>
      <c r="E333" s="769" t="s">
        <v>19</v>
      </c>
      <c r="F333" s="794">
        <v>9</v>
      </c>
      <c r="G333" s="795"/>
      <c r="H333" s="441"/>
    </row>
    <row r="334" spans="1:8" s="534" customFormat="1" ht="17.45" customHeight="1" x14ac:dyDescent="0.2">
      <c r="A334" s="678"/>
      <c r="B334" s="424"/>
      <c r="C334" s="610" t="s">
        <v>254</v>
      </c>
      <c r="D334" s="797" t="s">
        <v>920</v>
      </c>
      <c r="E334" s="798"/>
      <c r="F334" s="799"/>
      <c r="G334" s="800"/>
      <c r="H334" s="444"/>
    </row>
    <row r="335" spans="1:8" s="534" customFormat="1" ht="17.45" customHeight="1" x14ac:dyDescent="0.2">
      <c r="A335" s="655"/>
      <c r="B335" s="439">
        <f>B333+1</f>
        <v>258</v>
      </c>
      <c r="C335" s="430" t="s">
        <v>1</v>
      </c>
      <c r="D335" s="657" t="s">
        <v>921</v>
      </c>
      <c r="E335" s="769" t="s">
        <v>19</v>
      </c>
      <c r="F335" s="794">
        <v>13</v>
      </c>
      <c r="G335" s="795"/>
      <c r="H335" s="441"/>
    </row>
    <row r="336" spans="1:8" s="534" customFormat="1" ht="17.45" customHeight="1" x14ac:dyDescent="0.2">
      <c r="A336" s="655"/>
      <c r="B336" s="439">
        <f t="shared" ref="B336:B337" si="27">B335+1</f>
        <v>259</v>
      </c>
      <c r="C336" s="430" t="s">
        <v>2</v>
      </c>
      <c r="D336" s="657" t="s">
        <v>922</v>
      </c>
      <c r="E336" s="769" t="s">
        <v>0</v>
      </c>
      <c r="F336" s="794">
        <v>10</v>
      </c>
      <c r="G336" s="795"/>
      <c r="H336" s="441"/>
    </row>
    <row r="337" spans="1:8" s="534" customFormat="1" ht="17.45" customHeight="1" x14ac:dyDescent="0.2">
      <c r="A337" s="655"/>
      <c r="B337" s="439">
        <f t="shared" si="27"/>
        <v>260</v>
      </c>
      <c r="C337" s="430" t="s">
        <v>3</v>
      </c>
      <c r="D337" s="657" t="s">
        <v>923</v>
      </c>
      <c r="E337" s="769" t="s">
        <v>185</v>
      </c>
      <c r="F337" s="794">
        <v>8</v>
      </c>
      <c r="G337" s="795"/>
      <c r="H337" s="441"/>
    </row>
    <row r="338" spans="1:8" s="534" customFormat="1" ht="62.25" customHeight="1" thickBot="1" x14ac:dyDescent="0.25">
      <c r="A338" s="678"/>
      <c r="B338" s="424">
        <f>B337+1</f>
        <v>261</v>
      </c>
      <c r="C338" s="610" t="s">
        <v>1009</v>
      </c>
      <c r="D338" s="797" t="s">
        <v>1010</v>
      </c>
      <c r="E338" s="798" t="s">
        <v>16</v>
      </c>
      <c r="F338" s="799">
        <v>1</v>
      </c>
      <c r="G338" s="800"/>
      <c r="H338" s="444"/>
    </row>
    <row r="339" spans="1:8" s="534" customFormat="1" ht="23.25" customHeight="1" thickTop="1" x14ac:dyDescent="0.2">
      <c r="A339" s="129"/>
      <c r="B339" s="129"/>
      <c r="C339" s="310" t="s">
        <v>252</v>
      </c>
      <c r="D339" s="133" t="s">
        <v>1011</v>
      </c>
      <c r="E339" s="420"/>
      <c r="F339" s="446"/>
      <c r="G339" s="303"/>
      <c r="H339" s="386"/>
    </row>
    <row r="340" spans="1:8" s="534" customFormat="1" ht="12.75" customHeight="1" x14ac:dyDescent="0.2">
      <c r="A340" s="655"/>
      <c r="B340" s="439"/>
      <c r="C340" s="430"/>
      <c r="D340" s="657"/>
      <c r="E340" s="769"/>
      <c r="F340" s="794"/>
      <c r="G340" s="795"/>
      <c r="H340" s="441"/>
    </row>
    <row r="341" spans="1:8" s="534" customFormat="1" ht="17.45" customHeight="1" x14ac:dyDescent="0.2">
      <c r="A341" s="645"/>
      <c r="B341" s="324"/>
      <c r="C341" s="317" t="s">
        <v>948</v>
      </c>
      <c r="D341" s="647" t="s">
        <v>941</v>
      </c>
      <c r="E341" s="801"/>
      <c r="F341" s="802"/>
      <c r="G341" s="803"/>
      <c r="H341" s="312"/>
    </row>
    <row r="342" spans="1:8" s="534" customFormat="1" ht="17.45" customHeight="1" x14ac:dyDescent="0.2">
      <c r="A342" s="678"/>
      <c r="B342" s="424"/>
      <c r="C342" s="610" t="s">
        <v>949</v>
      </c>
      <c r="D342" s="797" t="s">
        <v>188</v>
      </c>
      <c r="E342" s="798"/>
      <c r="F342" s="799"/>
      <c r="G342" s="800"/>
      <c r="H342" s="444"/>
    </row>
    <row r="343" spans="1:8" s="534" customFormat="1" ht="17.45" customHeight="1" x14ac:dyDescent="0.2">
      <c r="A343" s="678"/>
      <c r="B343" s="424"/>
      <c r="C343" s="796" t="s">
        <v>1</v>
      </c>
      <c r="D343" s="797" t="s">
        <v>942</v>
      </c>
      <c r="E343" s="798"/>
      <c r="F343" s="799"/>
      <c r="G343" s="800"/>
      <c r="H343" s="444"/>
    </row>
    <row r="344" spans="1:8" s="534" customFormat="1" ht="17.45" customHeight="1" x14ac:dyDescent="0.2">
      <c r="A344" s="655"/>
      <c r="B344" s="439">
        <f>B338+1</f>
        <v>262</v>
      </c>
      <c r="C344" s="656" t="s">
        <v>37</v>
      </c>
      <c r="D344" s="657" t="s">
        <v>1000</v>
      </c>
      <c r="E344" s="769" t="s">
        <v>185</v>
      </c>
      <c r="F344" s="804">
        <v>0.5</v>
      </c>
      <c r="G344" s="795"/>
      <c r="H344" s="441"/>
    </row>
    <row r="345" spans="1:8" s="534" customFormat="1" ht="17.45" customHeight="1" x14ac:dyDescent="0.2">
      <c r="A345" s="655"/>
      <c r="B345" s="439">
        <f t="shared" ref="B345:B353" si="28">B344+1</f>
        <v>263</v>
      </c>
      <c r="C345" s="656" t="s">
        <v>36</v>
      </c>
      <c r="D345" s="657" t="s">
        <v>886</v>
      </c>
      <c r="E345" s="769" t="s">
        <v>185</v>
      </c>
      <c r="F345" s="804">
        <v>1</v>
      </c>
      <c r="G345" s="795"/>
      <c r="H345" s="441"/>
    </row>
    <row r="346" spans="1:8" s="534" customFormat="1" ht="17.45" customHeight="1" x14ac:dyDescent="0.2">
      <c r="A346" s="655"/>
      <c r="B346" s="439">
        <f t="shared" si="28"/>
        <v>264</v>
      </c>
      <c r="C346" s="656" t="s">
        <v>43</v>
      </c>
      <c r="D346" s="657" t="s">
        <v>195</v>
      </c>
      <c r="E346" s="769" t="s">
        <v>185</v>
      </c>
      <c r="F346" s="804">
        <v>0.2</v>
      </c>
      <c r="G346" s="795"/>
      <c r="H346" s="441"/>
    </row>
    <row r="347" spans="1:8" s="534" customFormat="1" ht="17.45" customHeight="1" x14ac:dyDescent="0.2">
      <c r="A347" s="655"/>
      <c r="B347" s="439">
        <f t="shared" si="28"/>
        <v>265</v>
      </c>
      <c r="C347" s="656" t="s">
        <v>47</v>
      </c>
      <c r="D347" s="657" t="s">
        <v>196</v>
      </c>
      <c r="E347" s="769" t="s">
        <v>185</v>
      </c>
      <c r="F347" s="804">
        <v>0.9</v>
      </c>
      <c r="G347" s="795"/>
      <c r="H347" s="441"/>
    </row>
    <row r="348" spans="1:8" s="534" customFormat="1" ht="17.25" customHeight="1" x14ac:dyDescent="0.2">
      <c r="A348" s="881"/>
      <c r="B348" s="881"/>
      <c r="C348" s="881"/>
      <c r="D348" s="881"/>
      <c r="E348" s="881"/>
      <c r="F348" s="881"/>
      <c r="G348" s="881"/>
      <c r="H348" s="881"/>
    </row>
    <row r="349" spans="1:8" s="534" customFormat="1" ht="17.45" customHeight="1" x14ac:dyDescent="0.2">
      <c r="A349" s="655"/>
      <c r="B349" s="439">
        <f>B347+1</f>
        <v>266</v>
      </c>
      <c r="C349" s="656" t="s">
        <v>81</v>
      </c>
      <c r="D349" s="657" t="s">
        <v>514</v>
      </c>
      <c r="E349" s="769" t="s">
        <v>185</v>
      </c>
      <c r="F349" s="804">
        <v>0.1</v>
      </c>
      <c r="G349" s="795"/>
      <c r="H349" s="441"/>
    </row>
    <row r="350" spans="1:8" s="534" customFormat="1" ht="17.45" customHeight="1" x14ac:dyDescent="0.2">
      <c r="A350" s="655"/>
      <c r="B350" s="439">
        <f t="shared" si="28"/>
        <v>267</v>
      </c>
      <c r="C350" s="656" t="s">
        <v>82</v>
      </c>
      <c r="D350" s="657" t="s">
        <v>513</v>
      </c>
      <c r="E350" s="769" t="s">
        <v>185</v>
      </c>
      <c r="F350" s="804">
        <v>0.7</v>
      </c>
      <c r="G350" s="795"/>
      <c r="H350" s="441"/>
    </row>
    <row r="351" spans="1:8" s="534" customFormat="1" ht="17.45" customHeight="1" x14ac:dyDescent="0.2">
      <c r="A351" s="655"/>
      <c r="B351" s="439">
        <f t="shared" si="28"/>
        <v>268</v>
      </c>
      <c r="C351" s="656" t="s">
        <v>83</v>
      </c>
      <c r="D351" s="657" t="s">
        <v>190</v>
      </c>
      <c r="E351" s="769" t="s">
        <v>191</v>
      </c>
      <c r="F351" s="804">
        <v>43</v>
      </c>
      <c r="G351" s="795"/>
      <c r="H351" s="441"/>
    </row>
    <row r="352" spans="1:8" s="534" customFormat="1" ht="17.45" customHeight="1" x14ac:dyDescent="0.2">
      <c r="A352" s="655"/>
      <c r="B352" s="439">
        <f t="shared" si="28"/>
        <v>269</v>
      </c>
      <c r="C352" s="656" t="s">
        <v>84</v>
      </c>
      <c r="D352" s="657" t="s">
        <v>197</v>
      </c>
      <c r="E352" s="769" t="s">
        <v>19</v>
      </c>
      <c r="F352" s="804">
        <v>4</v>
      </c>
      <c r="G352" s="795"/>
      <c r="H352" s="441"/>
    </row>
    <row r="353" spans="1:8" s="534" customFormat="1" ht="17.45" customHeight="1" x14ac:dyDescent="0.2">
      <c r="A353" s="655"/>
      <c r="B353" s="439">
        <f t="shared" si="28"/>
        <v>270</v>
      </c>
      <c r="C353" s="656" t="s">
        <v>85</v>
      </c>
      <c r="D353" s="657" t="s">
        <v>192</v>
      </c>
      <c r="E353" s="769" t="s">
        <v>193</v>
      </c>
      <c r="F353" s="804">
        <v>2</v>
      </c>
      <c r="G353" s="795"/>
      <c r="H353" s="441"/>
    </row>
    <row r="354" spans="1:8" s="534" customFormat="1" ht="13.5" customHeight="1" x14ac:dyDescent="0.2">
      <c r="A354" s="678"/>
      <c r="B354" s="424"/>
      <c r="C354" s="796" t="s">
        <v>2</v>
      </c>
      <c r="D354" s="797" t="s">
        <v>943</v>
      </c>
      <c r="E354" s="798"/>
      <c r="F354" s="799"/>
      <c r="G354" s="800"/>
      <c r="H354" s="444"/>
    </row>
    <row r="355" spans="1:8" s="534" customFormat="1" ht="17.45" customHeight="1" x14ac:dyDescent="0.2">
      <c r="A355" s="655"/>
      <c r="B355" s="439">
        <f>B353+1</f>
        <v>271</v>
      </c>
      <c r="C355" s="656" t="s">
        <v>35</v>
      </c>
      <c r="D355" s="657" t="s">
        <v>1000</v>
      </c>
      <c r="E355" s="769" t="s">
        <v>185</v>
      </c>
      <c r="F355" s="804">
        <v>0.5</v>
      </c>
      <c r="G355" s="795"/>
      <c r="H355" s="441"/>
    </row>
    <row r="356" spans="1:8" s="534" customFormat="1" ht="17.45" customHeight="1" x14ac:dyDescent="0.2">
      <c r="A356" s="655"/>
      <c r="B356" s="439">
        <f t="shared" ref="B356:B363" si="29">B355+1</f>
        <v>272</v>
      </c>
      <c r="C356" s="656" t="s">
        <v>34</v>
      </c>
      <c r="D356" s="657" t="s">
        <v>886</v>
      </c>
      <c r="E356" s="769" t="s">
        <v>185</v>
      </c>
      <c r="F356" s="804">
        <v>1</v>
      </c>
      <c r="G356" s="795"/>
      <c r="H356" s="441"/>
    </row>
    <row r="357" spans="1:8" s="534" customFormat="1" ht="17.45" customHeight="1" x14ac:dyDescent="0.2">
      <c r="A357" s="655"/>
      <c r="B357" s="439">
        <f t="shared" si="29"/>
        <v>273</v>
      </c>
      <c r="C357" s="656" t="s">
        <v>80</v>
      </c>
      <c r="D357" s="657" t="s">
        <v>195</v>
      </c>
      <c r="E357" s="769" t="s">
        <v>185</v>
      </c>
      <c r="F357" s="811">
        <v>0.2</v>
      </c>
      <c r="G357" s="795"/>
      <c r="H357" s="441"/>
    </row>
    <row r="358" spans="1:8" s="534" customFormat="1" ht="17.45" customHeight="1" x14ac:dyDescent="0.2">
      <c r="A358" s="655"/>
      <c r="B358" s="439">
        <f t="shared" si="29"/>
        <v>274</v>
      </c>
      <c r="C358" s="656" t="s">
        <v>106</v>
      </c>
      <c r="D358" s="657" t="s">
        <v>196</v>
      </c>
      <c r="E358" s="769" t="s">
        <v>185</v>
      </c>
      <c r="F358" s="804">
        <v>1.6</v>
      </c>
      <c r="G358" s="795"/>
      <c r="H358" s="441"/>
    </row>
    <row r="359" spans="1:8" s="534" customFormat="1" ht="17.45" customHeight="1" x14ac:dyDescent="0.2">
      <c r="A359" s="655"/>
      <c r="B359" s="439">
        <f t="shared" si="29"/>
        <v>275</v>
      </c>
      <c r="C359" s="656" t="s">
        <v>151</v>
      </c>
      <c r="D359" s="657" t="s">
        <v>514</v>
      </c>
      <c r="E359" s="769" t="s">
        <v>185</v>
      </c>
      <c r="F359" s="804">
        <v>0.1</v>
      </c>
      <c r="G359" s="795"/>
      <c r="H359" s="441"/>
    </row>
    <row r="360" spans="1:8" s="534" customFormat="1" ht="17.45" customHeight="1" x14ac:dyDescent="0.2">
      <c r="A360" s="655"/>
      <c r="B360" s="439">
        <f t="shared" si="29"/>
        <v>276</v>
      </c>
      <c r="C360" s="656" t="s">
        <v>153</v>
      </c>
      <c r="D360" s="657" t="s">
        <v>513</v>
      </c>
      <c r="E360" s="769" t="s">
        <v>185</v>
      </c>
      <c r="F360" s="804">
        <v>2.2000000000000002</v>
      </c>
      <c r="G360" s="795"/>
      <c r="H360" s="441"/>
    </row>
    <row r="361" spans="1:8" s="534" customFormat="1" ht="17.45" customHeight="1" x14ac:dyDescent="0.2">
      <c r="A361" s="655"/>
      <c r="B361" s="439">
        <f t="shared" si="29"/>
        <v>277</v>
      </c>
      <c r="C361" s="656" t="s">
        <v>155</v>
      </c>
      <c r="D361" s="657" t="s">
        <v>190</v>
      </c>
      <c r="E361" s="769" t="s">
        <v>191</v>
      </c>
      <c r="F361" s="804">
        <v>141</v>
      </c>
      <c r="G361" s="795"/>
      <c r="H361" s="441"/>
    </row>
    <row r="362" spans="1:8" s="534" customFormat="1" ht="17.45" customHeight="1" x14ac:dyDescent="0.2">
      <c r="A362" s="655"/>
      <c r="B362" s="439">
        <f t="shared" si="29"/>
        <v>278</v>
      </c>
      <c r="C362" s="656" t="s">
        <v>157</v>
      </c>
      <c r="D362" s="657" t="s">
        <v>197</v>
      </c>
      <c r="E362" s="769" t="s">
        <v>19</v>
      </c>
      <c r="F362" s="804">
        <v>4</v>
      </c>
      <c r="G362" s="795"/>
      <c r="H362" s="441"/>
    </row>
    <row r="363" spans="1:8" s="534" customFormat="1" ht="17.45" customHeight="1" x14ac:dyDescent="0.2">
      <c r="A363" s="655"/>
      <c r="B363" s="439">
        <f t="shared" si="29"/>
        <v>279</v>
      </c>
      <c r="C363" s="656" t="s">
        <v>159</v>
      </c>
      <c r="D363" s="657" t="s">
        <v>192</v>
      </c>
      <c r="E363" s="769" t="s">
        <v>193</v>
      </c>
      <c r="F363" s="804">
        <v>2</v>
      </c>
      <c r="G363" s="795"/>
      <c r="H363" s="441"/>
    </row>
    <row r="364" spans="1:8" s="534" customFormat="1" ht="14.25" customHeight="1" x14ac:dyDescent="0.2">
      <c r="A364" s="678"/>
      <c r="B364" s="424"/>
      <c r="C364" s="796" t="s">
        <v>3</v>
      </c>
      <c r="D364" s="797" t="s">
        <v>944</v>
      </c>
      <c r="E364" s="798"/>
      <c r="F364" s="799"/>
      <c r="G364" s="800"/>
      <c r="H364" s="444"/>
    </row>
    <row r="365" spans="1:8" s="534" customFormat="1" ht="17.45" customHeight="1" x14ac:dyDescent="0.2">
      <c r="A365" s="655"/>
      <c r="B365" s="439">
        <f>B363+1</f>
        <v>280</v>
      </c>
      <c r="C365" s="656" t="s">
        <v>33</v>
      </c>
      <c r="D365" s="657" t="s">
        <v>1000</v>
      </c>
      <c r="E365" s="769" t="s">
        <v>185</v>
      </c>
      <c r="F365" s="804">
        <v>0.5</v>
      </c>
      <c r="G365" s="795"/>
      <c r="H365" s="441"/>
    </row>
    <row r="366" spans="1:8" s="534" customFormat="1" ht="17.45" customHeight="1" x14ac:dyDescent="0.2">
      <c r="A366" s="655"/>
      <c r="B366" s="439">
        <f t="shared" ref="B366:B372" si="30">B365+1</f>
        <v>281</v>
      </c>
      <c r="C366" s="656" t="s">
        <v>32</v>
      </c>
      <c r="D366" s="657" t="s">
        <v>886</v>
      </c>
      <c r="E366" s="769" t="s">
        <v>185</v>
      </c>
      <c r="F366" s="804">
        <v>1</v>
      </c>
      <c r="G366" s="795"/>
      <c r="H366" s="441"/>
    </row>
    <row r="367" spans="1:8" s="534" customFormat="1" ht="17.45" customHeight="1" x14ac:dyDescent="0.2">
      <c r="A367" s="655"/>
      <c r="B367" s="439">
        <f t="shared" si="30"/>
        <v>282</v>
      </c>
      <c r="C367" s="656" t="s">
        <v>31</v>
      </c>
      <c r="D367" s="657" t="s">
        <v>195</v>
      </c>
      <c r="E367" s="769" t="s">
        <v>185</v>
      </c>
      <c r="F367" s="804">
        <v>0.8</v>
      </c>
      <c r="G367" s="795"/>
      <c r="H367" s="441"/>
    </row>
    <row r="368" spans="1:8" s="534" customFormat="1" ht="17.45" customHeight="1" x14ac:dyDescent="0.2">
      <c r="A368" s="655"/>
      <c r="B368" s="439">
        <f t="shared" si="30"/>
        <v>283</v>
      </c>
      <c r="C368" s="656" t="s">
        <v>105</v>
      </c>
      <c r="D368" s="657" t="s">
        <v>196</v>
      </c>
      <c r="E368" s="769" t="s">
        <v>185</v>
      </c>
      <c r="F368" s="804">
        <v>0.6</v>
      </c>
      <c r="G368" s="795"/>
      <c r="H368" s="441"/>
    </row>
    <row r="369" spans="1:8" s="534" customFormat="1" ht="17.45" customHeight="1" x14ac:dyDescent="0.2">
      <c r="A369" s="655"/>
      <c r="B369" s="439">
        <f t="shared" si="30"/>
        <v>284</v>
      </c>
      <c r="C369" s="656" t="s">
        <v>198</v>
      </c>
      <c r="D369" s="657" t="s">
        <v>514</v>
      </c>
      <c r="E369" s="769" t="s">
        <v>185</v>
      </c>
      <c r="F369" s="804">
        <v>0.2</v>
      </c>
      <c r="G369" s="795"/>
      <c r="H369" s="441"/>
    </row>
    <row r="370" spans="1:8" s="534" customFormat="1" ht="17.45" customHeight="1" x14ac:dyDescent="0.2">
      <c r="A370" s="655"/>
      <c r="B370" s="439">
        <f t="shared" si="30"/>
        <v>285</v>
      </c>
      <c r="C370" s="656" t="s">
        <v>199</v>
      </c>
      <c r="D370" s="657" t="s">
        <v>513</v>
      </c>
      <c r="E370" s="769" t="s">
        <v>185</v>
      </c>
      <c r="F370" s="804">
        <v>0.6</v>
      </c>
      <c r="G370" s="795"/>
      <c r="H370" s="441"/>
    </row>
    <row r="371" spans="1:8" s="534" customFormat="1" ht="17.45" customHeight="1" x14ac:dyDescent="0.2">
      <c r="A371" s="655"/>
      <c r="B371" s="439">
        <f t="shared" si="30"/>
        <v>286</v>
      </c>
      <c r="C371" s="656" t="s">
        <v>200</v>
      </c>
      <c r="D371" s="657" t="s">
        <v>190</v>
      </c>
      <c r="E371" s="769" t="s">
        <v>191</v>
      </c>
      <c r="F371" s="804">
        <v>39</v>
      </c>
      <c r="G371" s="795"/>
      <c r="H371" s="441"/>
    </row>
    <row r="372" spans="1:8" s="534" customFormat="1" ht="17.45" customHeight="1" x14ac:dyDescent="0.2">
      <c r="A372" s="655"/>
      <c r="B372" s="439">
        <f t="shared" si="30"/>
        <v>287</v>
      </c>
      <c r="C372" s="656" t="s">
        <v>201</v>
      </c>
      <c r="D372" s="657" t="s">
        <v>197</v>
      </c>
      <c r="E372" s="769" t="s">
        <v>19</v>
      </c>
      <c r="F372" s="804">
        <v>4</v>
      </c>
      <c r="G372" s="795"/>
      <c r="H372" s="441"/>
    </row>
    <row r="373" spans="1:8" s="534" customFormat="1" ht="17.25" customHeight="1" x14ac:dyDescent="0.2">
      <c r="A373" s="881"/>
      <c r="B373" s="881"/>
      <c r="C373" s="881"/>
      <c r="D373" s="881"/>
      <c r="E373" s="881"/>
      <c r="F373" s="881"/>
      <c r="G373" s="881"/>
      <c r="H373" s="881"/>
    </row>
    <row r="374" spans="1:8" s="534" customFormat="1" ht="17.45" customHeight="1" x14ac:dyDescent="0.2">
      <c r="A374" s="655"/>
      <c r="B374" s="439">
        <f>B372+1</f>
        <v>288</v>
      </c>
      <c r="C374" s="656" t="s">
        <v>890</v>
      </c>
      <c r="D374" s="657" t="s">
        <v>192</v>
      </c>
      <c r="E374" s="769" t="s">
        <v>193</v>
      </c>
      <c r="F374" s="804">
        <v>2</v>
      </c>
      <c r="G374" s="795"/>
      <c r="H374" s="441"/>
    </row>
    <row r="375" spans="1:8" s="534" customFormat="1" ht="25.5" customHeight="1" x14ac:dyDescent="0.2">
      <c r="A375" s="678"/>
      <c r="B375" s="424"/>
      <c r="C375" s="610" t="s">
        <v>950</v>
      </c>
      <c r="D375" s="797" t="s">
        <v>446</v>
      </c>
      <c r="E375" s="798"/>
      <c r="F375" s="799"/>
      <c r="G375" s="800"/>
      <c r="H375" s="444"/>
    </row>
    <row r="376" spans="1:8" s="534" customFormat="1" ht="17.45" customHeight="1" x14ac:dyDescent="0.2">
      <c r="A376" s="678"/>
      <c r="B376" s="424"/>
      <c r="C376" s="796" t="s">
        <v>1</v>
      </c>
      <c r="D376" s="797" t="s">
        <v>945</v>
      </c>
      <c r="E376" s="798"/>
      <c r="F376" s="799"/>
      <c r="G376" s="800"/>
      <c r="H376" s="444"/>
    </row>
    <row r="377" spans="1:8" s="534" customFormat="1" ht="17.45" customHeight="1" x14ac:dyDescent="0.2">
      <c r="A377" s="655"/>
      <c r="B377" s="439">
        <f>B374+1</f>
        <v>289</v>
      </c>
      <c r="C377" s="656" t="s">
        <v>37</v>
      </c>
      <c r="D377" s="657" t="s">
        <v>243</v>
      </c>
      <c r="E377" s="769" t="s">
        <v>19</v>
      </c>
      <c r="F377" s="809">
        <v>3</v>
      </c>
      <c r="G377" s="795"/>
      <c r="H377" s="441"/>
    </row>
    <row r="378" spans="1:8" s="534" customFormat="1" ht="17.45" customHeight="1" x14ac:dyDescent="0.2">
      <c r="A378" s="655"/>
      <c r="B378" s="439">
        <f t="shared" ref="B378" si="31">B377+1</f>
        <v>290</v>
      </c>
      <c r="C378" s="656" t="s">
        <v>36</v>
      </c>
      <c r="D378" s="657" t="s">
        <v>244</v>
      </c>
      <c r="E378" s="769" t="s">
        <v>19</v>
      </c>
      <c r="F378" s="809">
        <v>3</v>
      </c>
      <c r="G378" s="795"/>
      <c r="H378" s="441"/>
    </row>
    <row r="379" spans="1:8" s="534" customFormat="1" ht="17.45" customHeight="1" x14ac:dyDescent="0.2">
      <c r="A379" s="678"/>
      <c r="B379" s="424"/>
      <c r="C379" s="610" t="s">
        <v>951</v>
      </c>
      <c r="D379" s="797" t="s">
        <v>946</v>
      </c>
      <c r="E379" s="798"/>
      <c r="F379" s="799"/>
      <c r="G379" s="800"/>
      <c r="H379" s="444"/>
    </row>
    <row r="380" spans="1:8" s="534" customFormat="1" ht="17.45" customHeight="1" x14ac:dyDescent="0.2">
      <c r="A380" s="655"/>
      <c r="B380" s="439">
        <f>B378+1</f>
        <v>291</v>
      </c>
      <c r="C380" s="656" t="s">
        <v>1</v>
      </c>
      <c r="D380" s="657" t="s">
        <v>918</v>
      </c>
      <c r="E380" s="769" t="s">
        <v>0</v>
      </c>
      <c r="F380" s="794">
        <v>14</v>
      </c>
      <c r="G380" s="795"/>
      <c r="H380" s="441"/>
    </row>
    <row r="381" spans="1:8" s="534" customFormat="1" ht="17.45" customHeight="1" x14ac:dyDescent="0.2">
      <c r="A381" s="655"/>
      <c r="B381" s="439">
        <f t="shared" ref="B381:B383" si="32">B380+1</f>
        <v>292</v>
      </c>
      <c r="C381" s="792" t="s">
        <v>952</v>
      </c>
      <c r="D381" s="657" t="s">
        <v>947</v>
      </c>
      <c r="E381" s="769" t="s">
        <v>19</v>
      </c>
      <c r="F381" s="794">
        <v>1</v>
      </c>
      <c r="G381" s="795"/>
      <c r="H381" s="441"/>
    </row>
    <row r="382" spans="1:8" s="534" customFormat="1" ht="17.45" customHeight="1" x14ac:dyDescent="0.2">
      <c r="A382" s="655"/>
      <c r="B382" s="439">
        <f t="shared" si="32"/>
        <v>293</v>
      </c>
      <c r="C382" s="792" t="s">
        <v>953</v>
      </c>
      <c r="D382" s="657" t="s">
        <v>325</v>
      </c>
      <c r="E382" s="769" t="s">
        <v>0</v>
      </c>
      <c r="F382" s="794">
        <v>14</v>
      </c>
      <c r="G382" s="795"/>
      <c r="H382" s="441"/>
    </row>
    <row r="383" spans="1:8" s="534" customFormat="1" ht="17.45" customHeight="1" thickBot="1" x14ac:dyDescent="0.25">
      <c r="A383" s="655"/>
      <c r="B383" s="439">
        <f t="shared" si="32"/>
        <v>294</v>
      </c>
      <c r="C383" s="792" t="s">
        <v>954</v>
      </c>
      <c r="D383" s="657" t="s">
        <v>194</v>
      </c>
      <c r="E383" s="769" t="s">
        <v>193</v>
      </c>
      <c r="F383" s="794">
        <v>12</v>
      </c>
      <c r="G383" s="795"/>
      <c r="H383" s="441"/>
    </row>
    <row r="384" spans="1:8" s="534" customFormat="1" ht="17.25" customHeight="1" thickTop="1" x14ac:dyDescent="0.2">
      <c r="A384" s="129"/>
      <c r="B384" s="129"/>
      <c r="C384" s="310" t="s">
        <v>948</v>
      </c>
      <c r="D384" s="133" t="s">
        <v>955</v>
      </c>
      <c r="E384" s="420"/>
      <c r="F384" s="446"/>
      <c r="G384" s="303"/>
      <c r="H384" s="386"/>
    </row>
    <row r="385" spans="1:8" s="534" customFormat="1" ht="8.25" customHeight="1" x14ac:dyDescent="0.2">
      <c r="A385" s="655"/>
      <c r="B385" s="439"/>
      <c r="C385" s="430"/>
      <c r="D385" s="657"/>
      <c r="E385" s="769"/>
      <c r="F385" s="794"/>
      <c r="G385" s="795"/>
      <c r="H385" s="441"/>
    </row>
    <row r="386" spans="1:8" s="24" customFormat="1" ht="17.25" customHeight="1" x14ac:dyDescent="0.2">
      <c r="A386" s="129"/>
      <c r="B386" s="129"/>
      <c r="C386" s="331" t="s">
        <v>956</v>
      </c>
      <c r="D386" s="133" t="s">
        <v>1006</v>
      </c>
      <c r="E386" s="420"/>
      <c r="F386" s="446"/>
      <c r="G386" s="444"/>
      <c r="H386" s="312"/>
    </row>
    <row r="387" spans="1:8" s="534" customFormat="1" ht="16.899999999999999" customHeight="1" x14ac:dyDescent="0.2">
      <c r="A387" s="655"/>
      <c r="B387" s="439">
        <f>B383+1</f>
        <v>295</v>
      </c>
      <c r="C387" s="792" t="s">
        <v>982</v>
      </c>
      <c r="D387" s="657" t="s">
        <v>957</v>
      </c>
      <c r="E387" s="769" t="s">
        <v>16</v>
      </c>
      <c r="F387" s="794">
        <v>1</v>
      </c>
      <c r="G387" s="795"/>
      <c r="H387" s="441"/>
    </row>
    <row r="388" spans="1:8" s="534" customFormat="1" ht="16.899999999999999" customHeight="1" x14ac:dyDescent="0.2">
      <c r="A388" s="678"/>
      <c r="B388" s="424"/>
      <c r="C388" s="610" t="s">
        <v>983</v>
      </c>
      <c r="D388" s="797" t="s">
        <v>958</v>
      </c>
      <c r="E388" s="798"/>
      <c r="F388" s="799"/>
      <c r="G388" s="800"/>
      <c r="H388" s="444"/>
    </row>
    <row r="389" spans="1:8" s="534" customFormat="1" ht="16.899999999999999" customHeight="1" x14ac:dyDescent="0.2">
      <c r="A389" s="655"/>
      <c r="B389" s="439">
        <f>B387+1</f>
        <v>296</v>
      </c>
      <c r="C389" s="656" t="s">
        <v>1</v>
      </c>
      <c r="D389" s="657" t="s">
        <v>959</v>
      </c>
      <c r="E389" s="769" t="s">
        <v>318</v>
      </c>
      <c r="F389" s="794">
        <v>83</v>
      </c>
      <c r="G389" s="795"/>
      <c r="H389" s="441"/>
    </row>
    <row r="390" spans="1:8" s="534" customFormat="1" ht="16.899999999999999" customHeight="1" x14ac:dyDescent="0.2">
      <c r="A390" s="655"/>
      <c r="B390" s="439">
        <f t="shared" ref="B390:B396" si="33">B389+1</f>
        <v>297</v>
      </c>
      <c r="C390" s="656" t="s">
        <v>2</v>
      </c>
      <c r="D390" s="657" t="s">
        <v>960</v>
      </c>
      <c r="E390" s="769" t="s">
        <v>318</v>
      </c>
      <c r="F390" s="794">
        <v>109</v>
      </c>
      <c r="G390" s="795"/>
      <c r="H390" s="441"/>
    </row>
    <row r="391" spans="1:8" s="534" customFormat="1" ht="16.899999999999999" customHeight="1" x14ac:dyDescent="0.2">
      <c r="A391" s="655"/>
      <c r="B391" s="439">
        <f t="shared" si="33"/>
        <v>298</v>
      </c>
      <c r="C391" s="656" t="s">
        <v>3</v>
      </c>
      <c r="D391" s="657" t="s">
        <v>961</v>
      </c>
      <c r="E391" s="769" t="s">
        <v>318</v>
      </c>
      <c r="F391" s="794">
        <v>15</v>
      </c>
      <c r="G391" s="795"/>
      <c r="H391" s="441"/>
    </row>
    <row r="392" spans="1:8" s="534" customFormat="1" ht="16.899999999999999" customHeight="1" x14ac:dyDescent="0.2">
      <c r="A392" s="655"/>
      <c r="B392" s="439">
        <f t="shared" si="33"/>
        <v>299</v>
      </c>
      <c r="C392" s="656" t="s">
        <v>4</v>
      </c>
      <c r="D392" s="657" t="s">
        <v>1008</v>
      </c>
      <c r="E392" s="769" t="s">
        <v>318</v>
      </c>
      <c r="F392" s="794">
        <v>90</v>
      </c>
      <c r="G392" s="795"/>
      <c r="H392" s="441"/>
    </row>
    <row r="393" spans="1:8" s="534" customFormat="1" ht="16.899999999999999" customHeight="1" x14ac:dyDescent="0.2">
      <c r="A393" s="655"/>
      <c r="B393" s="439">
        <f t="shared" si="33"/>
        <v>300</v>
      </c>
      <c r="C393" s="792" t="s">
        <v>984</v>
      </c>
      <c r="D393" s="657" t="s">
        <v>962</v>
      </c>
      <c r="E393" s="769" t="s">
        <v>318</v>
      </c>
      <c r="F393" s="794">
        <v>462</v>
      </c>
      <c r="G393" s="795"/>
      <c r="H393" s="441"/>
    </row>
    <row r="394" spans="1:8" s="534" customFormat="1" ht="16.899999999999999" customHeight="1" x14ac:dyDescent="0.2">
      <c r="A394" s="678"/>
      <c r="B394" s="424"/>
      <c r="C394" s="610" t="s">
        <v>985</v>
      </c>
      <c r="D394" s="797" t="s">
        <v>963</v>
      </c>
      <c r="E394" s="798"/>
      <c r="F394" s="799"/>
      <c r="G394" s="800"/>
      <c r="H394" s="444"/>
    </row>
    <row r="395" spans="1:8" s="451" customFormat="1" ht="16.899999999999999" customHeight="1" x14ac:dyDescent="0.2">
      <c r="A395" s="655"/>
      <c r="B395" s="439">
        <f>B393+1</f>
        <v>301</v>
      </c>
      <c r="C395" s="806" t="s">
        <v>1</v>
      </c>
      <c r="D395" s="807" t="s">
        <v>964</v>
      </c>
      <c r="E395" s="658" t="s">
        <v>319</v>
      </c>
      <c r="F395" s="652">
        <v>630</v>
      </c>
      <c r="G395" s="808"/>
      <c r="H395" s="441"/>
    </row>
    <row r="396" spans="1:8" s="451" customFormat="1" ht="16.899999999999999" customHeight="1" x14ac:dyDescent="0.2">
      <c r="A396" s="655"/>
      <c r="B396" s="439">
        <f t="shared" si="33"/>
        <v>302</v>
      </c>
      <c r="C396" s="806" t="s">
        <v>2</v>
      </c>
      <c r="D396" s="807" t="s">
        <v>965</v>
      </c>
      <c r="E396" s="658" t="s">
        <v>319</v>
      </c>
      <c r="F396" s="652">
        <v>672</v>
      </c>
      <c r="G396" s="808"/>
      <c r="H396" s="441"/>
    </row>
    <row r="397" spans="1:8" s="534" customFormat="1" ht="16.899999999999999" customHeight="1" x14ac:dyDescent="0.2">
      <c r="A397" s="678"/>
      <c r="B397" s="424"/>
      <c r="C397" s="610" t="s">
        <v>986</v>
      </c>
      <c r="D397" s="797" t="s">
        <v>966</v>
      </c>
      <c r="E397" s="798"/>
      <c r="F397" s="799"/>
      <c r="G397" s="800"/>
      <c r="H397" s="444"/>
    </row>
    <row r="398" spans="1:8" s="534" customFormat="1" ht="17.25" customHeight="1" x14ac:dyDescent="0.2">
      <c r="A398" s="881"/>
      <c r="B398" s="881"/>
      <c r="C398" s="881"/>
      <c r="D398" s="881"/>
      <c r="E398" s="881"/>
      <c r="F398" s="881"/>
      <c r="G398" s="881"/>
      <c r="H398" s="881"/>
    </row>
    <row r="399" spans="1:8" s="451" customFormat="1" ht="16.350000000000001" customHeight="1" x14ac:dyDescent="0.2">
      <c r="A399" s="655"/>
      <c r="B399" s="439">
        <f>B396+1</f>
        <v>303</v>
      </c>
      <c r="C399" s="806" t="s">
        <v>1</v>
      </c>
      <c r="D399" s="807" t="s">
        <v>255</v>
      </c>
      <c r="E399" s="658" t="s">
        <v>0</v>
      </c>
      <c r="F399" s="652">
        <v>240</v>
      </c>
      <c r="G399" s="808"/>
      <c r="H399" s="441"/>
    </row>
    <row r="400" spans="1:8" s="451" customFormat="1" ht="16.350000000000001" customHeight="1" x14ac:dyDescent="0.2">
      <c r="A400" s="655"/>
      <c r="B400" s="439">
        <f t="shared" ref="B400:B402" si="34">B399+1</f>
        <v>304</v>
      </c>
      <c r="C400" s="806" t="s">
        <v>2</v>
      </c>
      <c r="D400" s="807" t="s">
        <v>967</v>
      </c>
      <c r="E400" s="658" t="s">
        <v>319</v>
      </c>
      <c r="F400" s="652">
        <v>336</v>
      </c>
      <c r="G400" s="808"/>
      <c r="H400" s="441"/>
    </row>
    <row r="401" spans="1:8" s="451" customFormat="1" ht="16.350000000000001" customHeight="1" x14ac:dyDescent="0.2">
      <c r="A401" s="655"/>
      <c r="B401" s="439">
        <f t="shared" si="34"/>
        <v>305</v>
      </c>
      <c r="C401" s="806" t="s">
        <v>3</v>
      </c>
      <c r="D401" s="807" t="s">
        <v>256</v>
      </c>
      <c r="E401" s="658" t="s">
        <v>319</v>
      </c>
      <c r="F401" s="652">
        <v>129</v>
      </c>
      <c r="G401" s="808"/>
      <c r="H401" s="441"/>
    </row>
    <row r="402" spans="1:8" s="451" customFormat="1" ht="16.350000000000001" customHeight="1" x14ac:dyDescent="0.2">
      <c r="A402" s="655"/>
      <c r="B402" s="439">
        <f t="shared" si="34"/>
        <v>306</v>
      </c>
      <c r="C402" s="806" t="s">
        <v>4</v>
      </c>
      <c r="D402" s="807" t="s">
        <v>257</v>
      </c>
      <c r="E402" s="658" t="s">
        <v>319</v>
      </c>
      <c r="F402" s="652">
        <v>181</v>
      </c>
      <c r="G402" s="808"/>
      <c r="H402" s="441"/>
    </row>
    <row r="403" spans="1:8" s="534" customFormat="1" ht="15" customHeight="1" x14ac:dyDescent="0.2">
      <c r="A403" s="678"/>
      <c r="B403" s="424"/>
      <c r="C403" s="610" t="s">
        <v>987</v>
      </c>
      <c r="D403" s="797" t="s">
        <v>968</v>
      </c>
      <c r="E403" s="798"/>
      <c r="F403" s="799"/>
      <c r="G403" s="800"/>
      <c r="H403" s="444"/>
    </row>
    <row r="404" spans="1:8" s="451" customFormat="1" ht="16.350000000000001" customHeight="1" x14ac:dyDescent="0.2">
      <c r="A404" s="655"/>
      <c r="B404" s="439">
        <f>B402+1</f>
        <v>307</v>
      </c>
      <c r="C404" s="806" t="s">
        <v>1</v>
      </c>
      <c r="D404" s="807" t="s">
        <v>969</v>
      </c>
      <c r="E404" s="658" t="s">
        <v>319</v>
      </c>
      <c r="F404" s="652">
        <v>31</v>
      </c>
      <c r="G404" s="808"/>
      <c r="H404" s="441"/>
    </row>
    <row r="405" spans="1:8" s="451" customFormat="1" ht="16.350000000000001" customHeight="1" x14ac:dyDescent="0.2">
      <c r="A405" s="655"/>
      <c r="B405" s="439">
        <f t="shared" ref="B405:B407" si="35">B404+1</f>
        <v>308</v>
      </c>
      <c r="C405" s="806" t="s">
        <v>2</v>
      </c>
      <c r="D405" s="807" t="s">
        <v>970</v>
      </c>
      <c r="E405" s="658" t="s">
        <v>319</v>
      </c>
      <c r="F405" s="652">
        <v>32</v>
      </c>
      <c r="G405" s="808"/>
      <c r="H405" s="441"/>
    </row>
    <row r="406" spans="1:8" s="534" customFormat="1" ht="16.350000000000001" customHeight="1" x14ac:dyDescent="0.2">
      <c r="A406" s="655"/>
      <c r="B406" s="439">
        <f t="shared" si="35"/>
        <v>309</v>
      </c>
      <c r="C406" s="792" t="s">
        <v>988</v>
      </c>
      <c r="D406" s="657" t="s">
        <v>258</v>
      </c>
      <c r="E406" s="769" t="s">
        <v>319</v>
      </c>
      <c r="F406" s="794">
        <v>648</v>
      </c>
      <c r="G406" s="795"/>
      <c r="H406" s="441"/>
    </row>
    <row r="407" spans="1:8" s="534" customFormat="1" ht="16.350000000000001" customHeight="1" x14ac:dyDescent="0.2">
      <c r="A407" s="655"/>
      <c r="B407" s="439">
        <f t="shared" si="35"/>
        <v>310</v>
      </c>
      <c r="C407" s="792" t="s">
        <v>989</v>
      </c>
      <c r="D407" s="657" t="s">
        <v>368</v>
      </c>
      <c r="E407" s="769" t="s">
        <v>319</v>
      </c>
      <c r="F407" s="794">
        <v>258</v>
      </c>
      <c r="G407" s="795"/>
      <c r="H407" s="441"/>
    </row>
    <row r="408" spans="1:8" s="534" customFormat="1" ht="17.45" customHeight="1" x14ac:dyDescent="0.2">
      <c r="A408" s="678"/>
      <c r="B408" s="424"/>
      <c r="C408" s="610" t="s">
        <v>990</v>
      </c>
      <c r="D408" s="797" t="s">
        <v>971</v>
      </c>
      <c r="E408" s="798"/>
      <c r="F408" s="799"/>
      <c r="G408" s="800"/>
      <c r="H408" s="444"/>
    </row>
    <row r="409" spans="1:8" s="451" customFormat="1" ht="16.350000000000001" customHeight="1" x14ac:dyDescent="0.2">
      <c r="A409" s="655"/>
      <c r="B409" s="439">
        <f>B407+1</f>
        <v>311</v>
      </c>
      <c r="C409" s="806" t="s">
        <v>1</v>
      </c>
      <c r="D409" s="807" t="s">
        <v>972</v>
      </c>
      <c r="E409" s="658" t="s">
        <v>319</v>
      </c>
      <c r="F409" s="652">
        <v>672</v>
      </c>
      <c r="G409" s="808"/>
      <c r="H409" s="441"/>
    </row>
    <row r="410" spans="1:8" s="451" customFormat="1" ht="16.350000000000001" customHeight="1" x14ac:dyDescent="0.2">
      <c r="A410" s="655"/>
      <c r="B410" s="439">
        <f t="shared" ref="B410" si="36">B409+1</f>
        <v>312</v>
      </c>
      <c r="C410" s="806" t="s">
        <v>2</v>
      </c>
      <c r="D410" s="807" t="s">
        <v>973</v>
      </c>
      <c r="E410" s="658" t="s">
        <v>319</v>
      </c>
      <c r="F410" s="652">
        <v>546</v>
      </c>
      <c r="G410" s="808"/>
      <c r="H410" s="441"/>
    </row>
    <row r="411" spans="1:8" s="534" customFormat="1" ht="15" customHeight="1" x14ac:dyDescent="0.2">
      <c r="A411" s="678"/>
      <c r="B411" s="424"/>
      <c r="C411" s="610" t="s">
        <v>991</v>
      </c>
      <c r="D411" s="797" t="s">
        <v>974</v>
      </c>
      <c r="E411" s="798"/>
      <c r="F411" s="799"/>
      <c r="G411" s="800"/>
      <c r="H411" s="444"/>
    </row>
    <row r="412" spans="1:8" s="451" customFormat="1" ht="16.350000000000001" customHeight="1" x14ac:dyDescent="0.2">
      <c r="A412" s="655"/>
      <c r="B412" s="439">
        <f>B410+1</f>
        <v>313</v>
      </c>
      <c r="C412" s="806" t="s">
        <v>1</v>
      </c>
      <c r="D412" s="807" t="s">
        <v>975</v>
      </c>
      <c r="E412" s="658" t="s">
        <v>319</v>
      </c>
      <c r="F412" s="652">
        <v>630</v>
      </c>
      <c r="G412" s="808"/>
      <c r="H412" s="441"/>
    </row>
    <row r="413" spans="1:8" s="451" customFormat="1" ht="16.350000000000001" customHeight="1" x14ac:dyDescent="0.2">
      <c r="A413" s="655"/>
      <c r="B413" s="439">
        <f t="shared" ref="B413:B420" si="37">B412+1</f>
        <v>314</v>
      </c>
      <c r="C413" s="806" t="s">
        <v>2</v>
      </c>
      <c r="D413" s="807" t="s">
        <v>972</v>
      </c>
      <c r="E413" s="658" t="s">
        <v>319</v>
      </c>
      <c r="F413" s="652">
        <v>672</v>
      </c>
      <c r="G413" s="808"/>
      <c r="H413" s="441"/>
    </row>
    <row r="414" spans="1:8" s="451" customFormat="1" ht="16.350000000000001" customHeight="1" x14ac:dyDescent="0.2">
      <c r="A414" s="655"/>
      <c r="B414" s="439">
        <f t="shared" si="37"/>
        <v>315</v>
      </c>
      <c r="C414" s="806" t="s">
        <v>3</v>
      </c>
      <c r="D414" s="807" t="s">
        <v>976</v>
      </c>
      <c r="E414" s="658" t="s">
        <v>319</v>
      </c>
      <c r="F414" s="652">
        <v>61</v>
      </c>
      <c r="G414" s="808"/>
      <c r="H414" s="441"/>
    </row>
    <row r="415" spans="1:8" s="451" customFormat="1" ht="16.350000000000001" customHeight="1" x14ac:dyDescent="0.2">
      <c r="A415" s="655"/>
      <c r="B415" s="439">
        <f t="shared" si="37"/>
        <v>316</v>
      </c>
      <c r="C415" s="806" t="s">
        <v>4</v>
      </c>
      <c r="D415" s="807" t="s">
        <v>977</v>
      </c>
      <c r="E415" s="658" t="s">
        <v>319</v>
      </c>
      <c r="F415" s="652">
        <v>546</v>
      </c>
      <c r="G415" s="808"/>
      <c r="H415" s="441"/>
    </row>
    <row r="416" spans="1:8" s="534" customFormat="1" ht="16.350000000000001" customHeight="1" x14ac:dyDescent="0.2">
      <c r="A416" s="655"/>
      <c r="B416" s="439">
        <f t="shared" si="37"/>
        <v>317</v>
      </c>
      <c r="C416" s="792" t="s">
        <v>992</v>
      </c>
      <c r="D416" s="657" t="s">
        <v>978</v>
      </c>
      <c r="E416" s="769" t="s">
        <v>0</v>
      </c>
      <c r="F416" s="794">
        <v>180</v>
      </c>
      <c r="G416" s="795"/>
      <c r="H416" s="441"/>
    </row>
    <row r="417" spans="1:8" s="534" customFormat="1" ht="16.350000000000001" customHeight="1" x14ac:dyDescent="0.2">
      <c r="A417" s="655"/>
      <c r="B417" s="439">
        <f t="shared" si="37"/>
        <v>318</v>
      </c>
      <c r="C417" s="792" t="s">
        <v>993</v>
      </c>
      <c r="D417" s="657" t="s">
        <v>979</v>
      </c>
      <c r="E417" s="769" t="s">
        <v>16</v>
      </c>
      <c r="F417" s="794">
        <v>1</v>
      </c>
      <c r="G417" s="795"/>
      <c r="H417" s="441"/>
    </row>
    <row r="418" spans="1:8" s="534" customFormat="1" ht="30.4" customHeight="1" x14ac:dyDescent="0.2">
      <c r="A418" s="655"/>
      <c r="B418" s="439">
        <f t="shared" si="37"/>
        <v>319</v>
      </c>
      <c r="C418" s="792" t="s">
        <v>994</v>
      </c>
      <c r="D418" s="657" t="s">
        <v>326</v>
      </c>
      <c r="E418" s="769" t="s">
        <v>980</v>
      </c>
      <c r="F418" s="794">
        <v>24</v>
      </c>
      <c r="G418" s="795"/>
      <c r="H418" s="441"/>
    </row>
    <row r="419" spans="1:8" s="534" customFormat="1" ht="16.350000000000001" customHeight="1" x14ac:dyDescent="0.2">
      <c r="A419" s="655"/>
      <c r="B419" s="439">
        <f t="shared" si="37"/>
        <v>320</v>
      </c>
      <c r="C419" s="792" t="s">
        <v>995</v>
      </c>
      <c r="D419" s="657" t="s">
        <v>981</v>
      </c>
      <c r="E419" s="769" t="s">
        <v>16</v>
      </c>
      <c r="F419" s="794">
        <v>1</v>
      </c>
      <c r="G419" s="795"/>
      <c r="H419" s="441"/>
    </row>
    <row r="420" spans="1:8" s="534" customFormat="1" ht="16.350000000000001" customHeight="1" thickBot="1" x14ac:dyDescent="0.25">
      <c r="A420" s="655"/>
      <c r="B420" s="439">
        <f t="shared" si="37"/>
        <v>321</v>
      </c>
      <c r="C420" s="792" t="s">
        <v>996</v>
      </c>
      <c r="D420" s="657" t="s">
        <v>363</v>
      </c>
      <c r="E420" s="769" t="s">
        <v>19</v>
      </c>
      <c r="F420" s="794">
        <v>12</v>
      </c>
      <c r="G420" s="795"/>
      <c r="H420" s="441"/>
    </row>
    <row r="421" spans="1:8" s="24" customFormat="1" ht="15.75" customHeight="1" thickTop="1" thickBot="1" x14ac:dyDescent="0.25">
      <c r="A421" s="129"/>
      <c r="B421" s="129"/>
      <c r="C421" s="310" t="s">
        <v>956</v>
      </c>
      <c r="D421" s="133" t="s">
        <v>1007</v>
      </c>
      <c r="E421" s="68"/>
      <c r="F421" s="446"/>
      <c r="G421" s="303"/>
      <c r="H421" s="386"/>
    </row>
    <row r="422" spans="1:8" s="39" customFormat="1" ht="20.45" customHeight="1" thickTop="1" x14ac:dyDescent="0.2">
      <c r="A422" s="301"/>
      <c r="B422" s="301"/>
      <c r="C422" s="281" t="s">
        <v>174</v>
      </c>
      <c r="D422" s="302" t="s">
        <v>738</v>
      </c>
      <c r="E422" s="68"/>
      <c r="F422" s="418"/>
      <c r="G422" s="303"/>
      <c r="H422" s="386"/>
    </row>
    <row r="423" spans="1:8" s="534" customFormat="1" ht="17.25" customHeight="1" x14ac:dyDescent="0.2">
      <c r="A423" s="881"/>
      <c r="B423" s="881"/>
      <c r="C423" s="881"/>
      <c r="D423" s="881"/>
      <c r="E423" s="881"/>
      <c r="F423" s="881"/>
      <c r="G423" s="881"/>
      <c r="H423" s="881"/>
    </row>
    <row r="424" spans="1:8" s="39" customFormat="1" ht="18.75" customHeight="1" x14ac:dyDescent="0.2">
      <c r="A424" s="665"/>
      <c r="B424" s="665"/>
      <c r="C424" s="666" t="s">
        <v>259</v>
      </c>
      <c r="D424" s="667" t="s">
        <v>507</v>
      </c>
      <c r="E424" s="663"/>
      <c r="F424" s="668"/>
      <c r="G424" s="669"/>
      <c r="H424" s="664"/>
    </row>
    <row r="425" spans="1:8" s="190" customFormat="1" ht="30.75" customHeight="1" x14ac:dyDescent="0.2">
      <c r="A425" s="334"/>
      <c r="B425" s="309">
        <f>+B420+1</f>
        <v>322</v>
      </c>
      <c r="C425" s="450" t="s">
        <v>260</v>
      </c>
      <c r="D425" s="182" t="s">
        <v>263</v>
      </c>
      <c r="E425" s="314" t="s">
        <v>16</v>
      </c>
      <c r="F425" s="433">
        <v>1</v>
      </c>
      <c r="G425" s="434"/>
      <c r="H425" s="436"/>
    </row>
    <row r="426" spans="1:8" s="190" customFormat="1" ht="49.5" customHeight="1" x14ac:dyDescent="0.2">
      <c r="A426" s="334"/>
      <c r="B426" s="309">
        <f t="shared" ref="B426:B446" si="38">B425+1</f>
        <v>323</v>
      </c>
      <c r="C426" s="450" t="s">
        <v>392</v>
      </c>
      <c r="D426" s="182" t="s">
        <v>355</v>
      </c>
      <c r="E426" s="314" t="s">
        <v>16</v>
      </c>
      <c r="F426" s="433">
        <v>1</v>
      </c>
      <c r="G426" s="434"/>
      <c r="H426" s="436"/>
    </row>
    <row r="427" spans="1:8" s="188" customFormat="1" ht="18.399999999999999" customHeight="1" x14ac:dyDescent="0.2">
      <c r="A427" s="301"/>
      <c r="B427" s="301"/>
      <c r="C427" s="387" t="s">
        <v>393</v>
      </c>
      <c r="D427" s="137" t="s">
        <v>264</v>
      </c>
      <c r="E427" s="68"/>
      <c r="F427" s="421"/>
      <c r="G427" s="429"/>
      <c r="H427" s="157"/>
    </row>
    <row r="428" spans="1:8" s="539" customFormat="1" ht="29.85" customHeight="1" x14ac:dyDescent="0.2">
      <c r="A428" s="442"/>
      <c r="B428" s="439">
        <f>+B426+1</f>
        <v>324</v>
      </c>
      <c r="C428" s="435" t="s">
        <v>1</v>
      </c>
      <c r="D428" s="431" t="s">
        <v>265</v>
      </c>
      <c r="E428" s="447" t="s">
        <v>0</v>
      </c>
      <c r="F428" s="433">
        <v>12600</v>
      </c>
      <c r="G428" s="434"/>
      <c r="H428" s="436"/>
    </row>
    <row r="429" spans="1:8" s="539" customFormat="1" ht="29.85" customHeight="1" x14ac:dyDescent="0.2">
      <c r="A429" s="442"/>
      <c r="B429" s="439">
        <f t="shared" si="38"/>
        <v>325</v>
      </c>
      <c r="C429" s="435" t="s">
        <v>2</v>
      </c>
      <c r="D429" s="431" t="s">
        <v>344</v>
      </c>
      <c r="E429" s="447" t="s">
        <v>0</v>
      </c>
      <c r="F429" s="433">
        <v>12600</v>
      </c>
      <c r="G429" s="434"/>
      <c r="H429" s="436"/>
    </row>
    <row r="430" spans="1:8" s="539" customFormat="1" ht="29.85" customHeight="1" x14ac:dyDescent="0.2">
      <c r="A430" s="442"/>
      <c r="B430" s="439">
        <f t="shared" si="38"/>
        <v>326</v>
      </c>
      <c r="C430" s="435" t="s">
        <v>3</v>
      </c>
      <c r="D430" s="431" t="s">
        <v>345</v>
      </c>
      <c r="E430" s="447" t="s">
        <v>0</v>
      </c>
      <c r="F430" s="433">
        <v>9400</v>
      </c>
      <c r="G430" s="434"/>
      <c r="H430" s="436"/>
    </row>
    <row r="431" spans="1:8" s="539" customFormat="1" ht="29.85" customHeight="1" x14ac:dyDescent="0.2">
      <c r="A431" s="442"/>
      <c r="B431" s="439">
        <f t="shared" si="38"/>
        <v>327</v>
      </c>
      <c r="C431" s="435" t="s">
        <v>4</v>
      </c>
      <c r="D431" s="431" t="s">
        <v>356</v>
      </c>
      <c r="E431" s="447" t="s">
        <v>19</v>
      </c>
      <c r="F431" s="433">
        <v>800</v>
      </c>
      <c r="G431" s="434"/>
      <c r="H431" s="436"/>
    </row>
    <row r="432" spans="1:8" s="476" customFormat="1" ht="29.85" customHeight="1" x14ac:dyDescent="0.2">
      <c r="A432" s="442"/>
      <c r="B432" s="439">
        <f t="shared" si="38"/>
        <v>328</v>
      </c>
      <c r="C432" s="435" t="s">
        <v>5</v>
      </c>
      <c r="D432" s="431" t="s">
        <v>357</v>
      </c>
      <c r="E432" s="447" t="s">
        <v>19</v>
      </c>
      <c r="F432" s="433">
        <v>300</v>
      </c>
      <c r="G432" s="434"/>
      <c r="H432" s="436"/>
    </row>
    <row r="433" spans="1:8" s="539" customFormat="1" ht="29.85" customHeight="1" x14ac:dyDescent="0.2">
      <c r="A433" s="442"/>
      <c r="B433" s="439">
        <f t="shared" si="38"/>
        <v>329</v>
      </c>
      <c r="C433" s="435" t="s">
        <v>6</v>
      </c>
      <c r="D433" s="431" t="s">
        <v>327</v>
      </c>
      <c r="E433" s="447" t="s">
        <v>19</v>
      </c>
      <c r="F433" s="433">
        <v>3200</v>
      </c>
      <c r="G433" s="434"/>
      <c r="H433" s="436"/>
    </row>
    <row r="434" spans="1:8" s="539" customFormat="1" ht="18.399999999999999" customHeight="1" x14ac:dyDescent="0.2">
      <c r="A434" s="449"/>
      <c r="B434" s="439">
        <f t="shared" si="38"/>
        <v>330</v>
      </c>
      <c r="C434" s="435" t="s">
        <v>7</v>
      </c>
      <c r="D434" s="431" t="s">
        <v>423</v>
      </c>
      <c r="E434" s="447" t="s">
        <v>0</v>
      </c>
      <c r="F434" s="433">
        <v>1000</v>
      </c>
      <c r="G434" s="434"/>
      <c r="H434" s="436"/>
    </row>
    <row r="435" spans="1:8" s="188" customFormat="1" ht="59.85" customHeight="1" x14ac:dyDescent="0.2">
      <c r="A435" s="301"/>
      <c r="B435" s="301"/>
      <c r="C435" s="387" t="s">
        <v>394</v>
      </c>
      <c r="D435" s="137" t="s">
        <v>328</v>
      </c>
      <c r="E435" s="68"/>
      <c r="F435" s="421"/>
      <c r="G435" s="429"/>
      <c r="H435" s="157"/>
    </row>
    <row r="436" spans="1:8" s="452" customFormat="1" ht="18.399999999999999" customHeight="1" x14ac:dyDescent="0.2">
      <c r="A436" s="449"/>
      <c r="B436" s="439">
        <f>+B434+1</f>
        <v>331</v>
      </c>
      <c r="C436" s="435" t="s">
        <v>1</v>
      </c>
      <c r="D436" s="431" t="s">
        <v>270</v>
      </c>
      <c r="E436" s="447" t="s">
        <v>19</v>
      </c>
      <c r="F436" s="433">
        <v>19</v>
      </c>
      <c r="G436" s="434"/>
      <c r="H436" s="436"/>
    </row>
    <row r="437" spans="1:8" s="452" customFormat="1" ht="18.399999999999999" customHeight="1" x14ac:dyDescent="0.2">
      <c r="A437" s="449"/>
      <c r="B437" s="439">
        <f>B436+1</f>
        <v>332</v>
      </c>
      <c r="C437" s="435" t="s">
        <v>2</v>
      </c>
      <c r="D437" s="431" t="s">
        <v>269</v>
      </c>
      <c r="E437" s="447" t="s">
        <v>19</v>
      </c>
      <c r="F437" s="433">
        <v>8</v>
      </c>
      <c r="G437" s="434"/>
      <c r="H437" s="436"/>
    </row>
    <row r="438" spans="1:8" s="534" customFormat="1" ht="17.25" customHeight="1" x14ac:dyDescent="0.2">
      <c r="A438" s="881"/>
      <c r="B438" s="881"/>
      <c r="C438" s="881"/>
      <c r="D438" s="881"/>
      <c r="E438" s="881"/>
      <c r="F438" s="881"/>
      <c r="G438" s="881"/>
      <c r="H438" s="881"/>
    </row>
    <row r="439" spans="1:8" s="452" customFormat="1" ht="18.399999999999999" customHeight="1" x14ac:dyDescent="0.2">
      <c r="A439" s="449"/>
      <c r="B439" s="439">
        <f>B437+1</f>
        <v>333</v>
      </c>
      <c r="C439" s="435" t="s">
        <v>3</v>
      </c>
      <c r="D439" s="431" t="s">
        <v>272</v>
      </c>
      <c r="E439" s="447" t="s">
        <v>19</v>
      </c>
      <c r="F439" s="433">
        <v>38</v>
      </c>
      <c r="G439" s="434"/>
      <c r="H439" s="436"/>
    </row>
    <row r="440" spans="1:8" s="452" customFormat="1" ht="18.399999999999999" customHeight="1" x14ac:dyDescent="0.2">
      <c r="A440" s="449"/>
      <c r="B440" s="439">
        <f t="shared" si="38"/>
        <v>334</v>
      </c>
      <c r="C440" s="435" t="s">
        <v>4</v>
      </c>
      <c r="D440" s="431" t="s">
        <v>268</v>
      </c>
      <c r="E440" s="447" t="s">
        <v>19</v>
      </c>
      <c r="F440" s="433">
        <v>69</v>
      </c>
      <c r="G440" s="434"/>
      <c r="H440" s="436"/>
    </row>
    <row r="441" spans="1:8" s="452" customFormat="1" ht="18.399999999999999" customHeight="1" x14ac:dyDescent="0.2">
      <c r="A441" s="449"/>
      <c r="B441" s="439">
        <f t="shared" si="38"/>
        <v>335</v>
      </c>
      <c r="C441" s="435" t="s">
        <v>5</v>
      </c>
      <c r="D441" s="431" t="s">
        <v>267</v>
      </c>
      <c r="E441" s="447" t="s">
        <v>19</v>
      </c>
      <c r="F441" s="433">
        <v>36</v>
      </c>
      <c r="G441" s="434"/>
      <c r="H441" s="436"/>
    </row>
    <row r="442" spans="1:8" s="452" customFormat="1" ht="16.5" customHeight="1" x14ac:dyDescent="0.2">
      <c r="A442" s="449"/>
      <c r="B442" s="439">
        <f t="shared" si="38"/>
        <v>336</v>
      </c>
      <c r="C442" s="435" t="s">
        <v>6</v>
      </c>
      <c r="D442" s="431" t="s">
        <v>266</v>
      </c>
      <c r="E442" s="447" t="s">
        <v>19</v>
      </c>
      <c r="F442" s="433">
        <v>24</v>
      </c>
      <c r="G442" s="434"/>
      <c r="H442" s="436"/>
    </row>
    <row r="443" spans="1:8" s="538" customFormat="1" ht="14.25" customHeight="1" x14ac:dyDescent="0.2">
      <c r="A443" s="660"/>
      <c r="B443" s="439">
        <f t="shared" si="38"/>
        <v>337</v>
      </c>
      <c r="C443" s="772" t="s">
        <v>7</v>
      </c>
      <c r="D443" s="768" t="s">
        <v>871</v>
      </c>
      <c r="E443" s="447" t="s">
        <v>19</v>
      </c>
      <c r="F443" s="433">
        <v>51</v>
      </c>
      <c r="G443" s="434"/>
      <c r="H443" s="436"/>
    </row>
    <row r="444" spans="1:8" s="538" customFormat="1" ht="52.5" customHeight="1" x14ac:dyDescent="0.2">
      <c r="A444" s="442"/>
      <c r="B444" s="439">
        <f t="shared" si="38"/>
        <v>338</v>
      </c>
      <c r="C444" s="450" t="s">
        <v>395</v>
      </c>
      <c r="D444" s="431" t="s">
        <v>720</v>
      </c>
      <c r="E444" s="447" t="s">
        <v>16</v>
      </c>
      <c r="F444" s="433">
        <v>1</v>
      </c>
      <c r="G444" s="434"/>
      <c r="H444" s="436"/>
    </row>
    <row r="445" spans="1:8" s="538" customFormat="1" ht="52.5" customHeight="1" x14ac:dyDescent="0.2">
      <c r="A445" s="442"/>
      <c r="B445" s="439">
        <f t="shared" si="38"/>
        <v>339</v>
      </c>
      <c r="C445" s="450" t="s">
        <v>396</v>
      </c>
      <c r="D445" s="431" t="s">
        <v>716</v>
      </c>
      <c r="E445" s="447" t="s">
        <v>16</v>
      </c>
      <c r="F445" s="433">
        <v>1</v>
      </c>
      <c r="G445" s="434"/>
      <c r="H445" s="436"/>
    </row>
    <row r="446" spans="1:8" s="538" customFormat="1" ht="43.5" customHeight="1" x14ac:dyDescent="0.2">
      <c r="A446" s="442"/>
      <c r="B446" s="439">
        <f t="shared" si="38"/>
        <v>340</v>
      </c>
      <c r="C446" s="450" t="s">
        <v>397</v>
      </c>
      <c r="D446" s="431" t="s">
        <v>878</v>
      </c>
      <c r="E446" s="447" t="s">
        <v>16</v>
      </c>
      <c r="F446" s="433">
        <v>1</v>
      </c>
      <c r="G446" s="434"/>
      <c r="H446" s="436"/>
    </row>
    <row r="447" spans="1:8" s="188" customFormat="1" ht="55.5" customHeight="1" x14ac:dyDescent="0.2">
      <c r="A447" s="301"/>
      <c r="B447" s="301"/>
      <c r="C447" s="387" t="s">
        <v>398</v>
      </c>
      <c r="D447" s="137" t="s">
        <v>453</v>
      </c>
      <c r="E447" s="68"/>
      <c r="F447" s="421"/>
      <c r="G447" s="429"/>
      <c r="H447" s="157"/>
    </row>
    <row r="448" spans="1:8" s="456" customFormat="1" ht="17.25" customHeight="1" x14ac:dyDescent="0.2">
      <c r="A448" s="442"/>
      <c r="B448" s="309">
        <f>+B446+1</f>
        <v>341</v>
      </c>
      <c r="C448" s="335" t="s">
        <v>1</v>
      </c>
      <c r="D448" s="431" t="s">
        <v>421</v>
      </c>
      <c r="E448" s="447" t="s">
        <v>19</v>
      </c>
      <c r="F448" s="433">
        <v>9</v>
      </c>
      <c r="G448" s="434"/>
      <c r="H448" s="436"/>
    </row>
    <row r="449" spans="1:8" s="538" customFormat="1" ht="17.25" customHeight="1" x14ac:dyDescent="0.2">
      <c r="A449" s="442"/>
      <c r="B449" s="439">
        <f>+B448+1</f>
        <v>342</v>
      </c>
      <c r="C449" s="335" t="s">
        <v>2</v>
      </c>
      <c r="D449" s="431" t="s">
        <v>709</v>
      </c>
      <c r="E449" s="447" t="s">
        <v>19</v>
      </c>
      <c r="F449" s="433">
        <v>3</v>
      </c>
      <c r="G449" s="434"/>
      <c r="H449" s="436"/>
    </row>
    <row r="450" spans="1:8" s="456" customFormat="1" ht="17.25" customHeight="1" x14ac:dyDescent="0.2">
      <c r="A450" s="442"/>
      <c r="B450" s="439">
        <f t="shared" ref="B450:B453" si="39">+B449+1</f>
        <v>343</v>
      </c>
      <c r="C450" s="335" t="s">
        <v>3</v>
      </c>
      <c r="D450" s="431" t="s">
        <v>454</v>
      </c>
      <c r="E450" s="447" t="s">
        <v>19</v>
      </c>
      <c r="F450" s="433">
        <v>18</v>
      </c>
      <c r="G450" s="434"/>
      <c r="H450" s="436"/>
    </row>
    <row r="451" spans="1:8" s="456" customFormat="1" ht="17.25" customHeight="1" x14ac:dyDescent="0.2">
      <c r="A451" s="442"/>
      <c r="B451" s="439">
        <f t="shared" si="39"/>
        <v>344</v>
      </c>
      <c r="C451" s="335" t="s">
        <v>4</v>
      </c>
      <c r="D451" s="431" t="s">
        <v>420</v>
      </c>
      <c r="E451" s="447" t="s">
        <v>19</v>
      </c>
      <c r="F451" s="433">
        <v>30</v>
      </c>
      <c r="G451" s="434"/>
      <c r="H451" s="436"/>
    </row>
    <row r="452" spans="1:8" s="456" customFormat="1" ht="17.25" customHeight="1" x14ac:dyDescent="0.2">
      <c r="A452" s="442"/>
      <c r="B452" s="439">
        <f t="shared" si="39"/>
        <v>345</v>
      </c>
      <c r="C452" s="335" t="s">
        <v>5</v>
      </c>
      <c r="D452" s="431" t="s">
        <v>455</v>
      </c>
      <c r="E452" s="447" t="s">
        <v>19</v>
      </c>
      <c r="F452" s="433">
        <v>21</v>
      </c>
      <c r="G452" s="434"/>
      <c r="H452" s="436"/>
    </row>
    <row r="453" spans="1:8" s="538" customFormat="1" ht="17.25" customHeight="1" x14ac:dyDescent="0.2">
      <c r="A453" s="660"/>
      <c r="B453" s="439">
        <f t="shared" si="39"/>
        <v>346</v>
      </c>
      <c r="C453" s="435" t="s">
        <v>6</v>
      </c>
      <c r="D453" s="431" t="s">
        <v>710</v>
      </c>
      <c r="E453" s="447" t="s">
        <v>19</v>
      </c>
      <c r="F453" s="433">
        <v>9</v>
      </c>
      <c r="G453" s="434"/>
      <c r="H453" s="436"/>
    </row>
    <row r="454" spans="1:8" s="538" customFormat="1" ht="17.25" customHeight="1" x14ac:dyDescent="0.2">
      <c r="A454" s="660"/>
      <c r="B454" s="439">
        <f>+B453+1</f>
        <v>347</v>
      </c>
      <c r="C454" s="772" t="s">
        <v>7</v>
      </c>
      <c r="D454" s="768" t="s">
        <v>714</v>
      </c>
      <c r="E454" s="447" t="s">
        <v>19</v>
      </c>
      <c r="F454" s="433">
        <v>24</v>
      </c>
      <c r="G454" s="434"/>
      <c r="H454" s="436"/>
    </row>
    <row r="455" spans="1:8" s="534" customFormat="1" ht="17.25" customHeight="1" x14ac:dyDescent="0.2">
      <c r="A455" s="881"/>
      <c r="B455" s="881"/>
      <c r="C455" s="881"/>
      <c r="D455" s="881"/>
      <c r="E455" s="881"/>
      <c r="F455" s="881"/>
      <c r="G455" s="881"/>
      <c r="H455" s="881"/>
    </row>
    <row r="456" spans="1:8" s="538" customFormat="1" ht="47.65" customHeight="1" x14ac:dyDescent="0.2">
      <c r="A456" s="442"/>
      <c r="B456" s="439">
        <f>+B454+1</f>
        <v>348</v>
      </c>
      <c r="C456" s="450" t="s">
        <v>722</v>
      </c>
      <c r="D456" s="431" t="s">
        <v>879</v>
      </c>
      <c r="E456" s="447" t="s">
        <v>16</v>
      </c>
      <c r="F456" s="433">
        <v>1</v>
      </c>
      <c r="G456" s="434"/>
      <c r="H456" s="436"/>
    </row>
    <row r="457" spans="1:8" s="455" customFormat="1" ht="18.399999999999999" customHeight="1" x14ac:dyDescent="0.2">
      <c r="A457" s="301"/>
      <c r="B457" s="301"/>
      <c r="C457" s="387" t="s">
        <v>723</v>
      </c>
      <c r="D457" s="428" t="s">
        <v>271</v>
      </c>
      <c r="E457" s="420"/>
      <c r="F457" s="421"/>
      <c r="G457" s="429"/>
      <c r="H457" s="157"/>
    </row>
    <row r="458" spans="1:8" s="476" customFormat="1" ht="38.25" customHeight="1" x14ac:dyDescent="0.2">
      <c r="A458" s="437"/>
      <c r="B458" s="424"/>
      <c r="C458" s="425" t="s">
        <v>1</v>
      </c>
      <c r="D458" s="428" t="s">
        <v>516</v>
      </c>
      <c r="E458" s="420"/>
      <c r="F458" s="421"/>
      <c r="G458" s="429"/>
      <c r="H458" s="157"/>
    </row>
    <row r="459" spans="1:8" s="538" customFormat="1" ht="17.25" customHeight="1" x14ac:dyDescent="0.2">
      <c r="A459" s="442"/>
      <c r="B459" s="439">
        <f>+B456+1</f>
        <v>349</v>
      </c>
      <c r="C459" s="335" t="s">
        <v>37</v>
      </c>
      <c r="D459" s="431" t="s">
        <v>460</v>
      </c>
      <c r="E459" s="447" t="s">
        <v>19</v>
      </c>
      <c r="F459" s="433">
        <v>18</v>
      </c>
      <c r="G459" s="434"/>
      <c r="H459" s="436"/>
    </row>
    <row r="460" spans="1:8" s="538" customFormat="1" ht="17.25" customHeight="1" x14ac:dyDescent="0.2">
      <c r="A460" s="442"/>
      <c r="B460" s="439">
        <f>+B459+1</f>
        <v>350</v>
      </c>
      <c r="C460" s="335" t="s">
        <v>36</v>
      </c>
      <c r="D460" s="431" t="s">
        <v>461</v>
      </c>
      <c r="E460" s="447" t="s">
        <v>19</v>
      </c>
      <c r="F460" s="433">
        <v>3</v>
      </c>
      <c r="G460" s="434"/>
      <c r="H460" s="436"/>
    </row>
    <row r="461" spans="1:8" s="538" customFormat="1" ht="17.25" customHeight="1" x14ac:dyDescent="0.2">
      <c r="A461" s="442"/>
      <c r="B461" s="439">
        <f t="shared" ref="B461:B466" si="40">+B460+1</f>
        <v>351</v>
      </c>
      <c r="C461" s="335" t="s">
        <v>43</v>
      </c>
      <c r="D461" s="431" t="s">
        <v>462</v>
      </c>
      <c r="E461" s="447" t="s">
        <v>19</v>
      </c>
      <c r="F461" s="433">
        <v>7</v>
      </c>
      <c r="G461" s="434"/>
      <c r="H461" s="436"/>
    </row>
    <row r="462" spans="1:8" s="538" customFormat="1" ht="17.25" customHeight="1" x14ac:dyDescent="0.2">
      <c r="A462" s="442"/>
      <c r="B462" s="439">
        <f t="shared" si="40"/>
        <v>352</v>
      </c>
      <c r="C462" s="335" t="s">
        <v>47</v>
      </c>
      <c r="D462" s="431" t="s">
        <v>463</v>
      </c>
      <c r="E462" s="447" t="s">
        <v>19</v>
      </c>
      <c r="F462" s="433">
        <v>3</v>
      </c>
      <c r="G462" s="434"/>
      <c r="H462" s="436"/>
    </row>
    <row r="463" spans="1:8" s="539" customFormat="1" ht="32.450000000000003" customHeight="1" x14ac:dyDescent="0.2">
      <c r="A463" s="442"/>
      <c r="B463" s="439">
        <f t="shared" si="40"/>
        <v>353</v>
      </c>
      <c r="C463" s="335" t="s">
        <v>81</v>
      </c>
      <c r="D463" s="431" t="s">
        <v>459</v>
      </c>
      <c r="E463" s="447" t="s">
        <v>19</v>
      </c>
      <c r="F463" s="433">
        <v>2</v>
      </c>
      <c r="G463" s="434"/>
      <c r="H463" s="436"/>
    </row>
    <row r="464" spans="1:8" s="539" customFormat="1" ht="32.450000000000003" customHeight="1" x14ac:dyDescent="0.2">
      <c r="A464" s="442"/>
      <c r="B464" s="439">
        <f t="shared" si="40"/>
        <v>354</v>
      </c>
      <c r="C464" s="450" t="s">
        <v>717</v>
      </c>
      <c r="D464" s="431" t="s">
        <v>422</v>
      </c>
      <c r="E464" s="447" t="s">
        <v>19</v>
      </c>
      <c r="F464" s="433">
        <v>3</v>
      </c>
      <c r="G464" s="434"/>
      <c r="H464" s="436"/>
    </row>
    <row r="465" spans="1:8" s="538" customFormat="1" ht="51" customHeight="1" x14ac:dyDescent="0.2">
      <c r="A465" s="442"/>
      <c r="B465" s="439">
        <f t="shared" si="40"/>
        <v>355</v>
      </c>
      <c r="C465" s="450" t="s">
        <v>724</v>
      </c>
      <c r="D465" s="431" t="s">
        <v>877</v>
      </c>
      <c r="E465" s="447" t="s">
        <v>19</v>
      </c>
      <c r="F465" s="433">
        <v>3</v>
      </c>
      <c r="G465" s="434"/>
      <c r="H465" s="436"/>
    </row>
    <row r="466" spans="1:8" s="539" customFormat="1" ht="32.450000000000003" customHeight="1" x14ac:dyDescent="0.2">
      <c r="A466" s="442"/>
      <c r="B466" s="439">
        <f t="shared" si="40"/>
        <v>356</v>
      </c>
      <c r="C466" s="450" t="s">
        <v>718</v>
      </c>
      <c r="D466" s="431" t="s">
        <v>869</v>
      </c>
      <c r="E466" s="447" t="s">
        <v>16</v>
      </c>
      <c r="F466" s="433">
        <v>1</v>
      </c>
      <c r="G466" s="434"/>
      <c r="H466" s="436"/>
    </row>
    <row r="467" spans="1:8" s="455" customFormat="1" ht="18.399999999999999" customHeight="1" x14ac:dyDescent="0.2">
      <c r="A467" s="301"/>
      <c r="B467" s="301"/>
      <c r="C467" s="387" t="s">
        <v>719</v>
      </c>
      <c r="D467" s="428" t="s">
        <v>329</v>
      </c>
      <c r="E467" s="420"/>
      <c r="F467" s="421"/>
      <c r="G467" s="429"/>
      <c r="H467" s="157"/>
    </row>
    <row r="468" spans="1:8" s="538" customFormat="1" ht="17.25" customHeight="1" x14ac:dyDescent="0.2">
      <c r="A468" s="442"/>
      <c r="B468" s="439">
        <f>+B466+1</f>
        <v>357</v>
      </c>
      <c r="C468" s="335" t="s">
        <v>1</v>
      </c>
      <c r="D468" s="431" t="s">
        <v>711</v>
      </c>
      <c r="E468" s="447" t="s">
        <v>0</v>
      </c>
      <c r="F468" s="433">
        <v>3600</v>
      </c>
      <c r="G468" s="434"/>
      <c r="H468" s="436"/>
    </row>
    <row r="469" spans="1:8" s="538" customFormat="1" ht="17.25" customHeight="1" x14ac:dyDescent="0.2">
      <c r="A469" s="442"/>
      <c r="B469" s="439">
        <f>+B468+1</f>
        <v>358</v>
      </c>
      <c r="C469" s="335" t="s">
        <v>2</v>
      </c>
      <c r="D469" s="431" t="s">
        <v>330</v>
      </c>
      <c r="E469" s="447" t="s">
        <v>0</v>
      </c>
      <c r="F469" s="433">
        <v>2100</v>
      </c>
      <c r="G469" s="434"/>
      <c r="H469" s="436"/>
    </row>
    <row r="470" spans="1:8" s="538" customFormat="1" ht="17.25" customHeight="1" x14ac:dyDescent="0.2">
      <c r="A470" s="442"/>
      <c r="B470" s="439">
        <f t="shared" ref="B470:B471" si="41">+B469+1</f>
        <v>359</v>
      </c>
      <c r="C470" s="335" t="s">
        <v>3</v>
      </c>
      <c r="D470" s="431" t="s">
        <v>713</v>
      </c>
      <c r="E470" s="447" t="s">
        <v>19</v>
      </c>
      <c r="F470" s="433">
        <v>6</v>
      </c>
      <c r="G470" s="434"/>
      <c r="H470" s="436"/>
    </row>
    <row r="471" spans="1:8" s="538" customFormat="1" ht="17.25" customHeight="1" x14ac:dyDescent="0.2">
      <c r="A471" s="442"/>
      <c r="B471" s="439">
        <f t="shared" si="41"/>
        <v>360</v>
      </c>
      <c r="C471" s="335" t="s">
        <v>4</v>
      </c>
      <c r="D471" s="431" t="s">
        <v>712</v>
      </c>
      <c r="E471" s="447" t="s">
        <v>19</v>
      </c>
      <c r="F471" s="433">
        <v>21</v>
      </c>
      <c r="G471" s="434"/>
      <c r="H471" s="436"/>
    </row>
    <row r="472" spans="1:8" s="534" customFormat="1" ht="17.25" customHeight="1" x14ac:dyDescent="0.2">
      <c r="A472" s="881"/>
      <c r="B472" s="881"/>
      <c r="C472" s="881"/>
      <c r="D472" s="881"/>
      <c r="E472" s="881"/>
      <c r="F472" s="881"/>
      <c r="G472" s="881"/>
      <c r="H472" s="881"/>
    </row>
    <row r="473" spans="1:8" s="538" customFormat="1" ht="33" customHeight="1" x14ac:dyDescent="0.2">
      <c r="A473" s="442"/>
      <c r="B473" s="439">
        <f>+B471+1</f>
        <v>361</v>
      </c>
      <c r="C473" s="450" t="s">
        <v>721</v>
      </c>
      <c r="D473" s="431" t="s">
        <v>736</v>
      </c>
      <c r="E473" s="447" t="s">
        <v>19</v>
      </c>
      <c r="F473" s="433">
        <v>2</v>
      </c>
      <c r="G473" s="434"/>
      <c r="H473" s="436"/>
    </row>
    <row r="474" spans="1:8" s="455" customFormat="1" ht="56.25" customHeight="1" x14ac:dyDescent="0.2">
      <c r="A474" s="301"/>
      <c r="B474" s="301"/>
      <c r="C474" s="387" t="s">
        <v>725</v>
      </c>
      <c r="D474" s="428" t="s">
        <v>1012</v>
      </c>
      <c r="E474" s="420"/>
      <c r="F474" s="421"/>
      <c r="G474" s="429"/>
      <c r="H474" s="157"/>
    </row>
    <row r="475" spans="1:8" s="538" customFormat="1" ht="17.25" customHeight="1" x14ac:dyDescent="0.2">
      <c r="A475" s="442"/>
      <c r="B475" s="439">
        <f>+B473+1</f>
        <v>362</v>
      </c>
      <c r="C475" s="435" t="s">
        <v>1</v>
      </c>
      <c r="D475" s="431" t="s">
        <v>270</v>
      </c>
      <c r="E475" s="447" t="s">
        <v>19</v>
      </c>
      <c r="F475" s="433">
        <v>17</v>
      </c>
      <c r="G475" s="434"/>
      <c r="H475" s="436"/>
    </row>
    <row r="476" spans="1:8" s="538" customFormat="1" ht="17.25" customHeight="1" x14ac:dyDescent="0.2">
      <c r="A476" s="442"/>
      <c r="B476" s="439">
        <f>+B475+1</f>
        <v>363</v>
      </c>
      <c r="C476" s="435" t="s">
        <v>2</v>
      </c>
      <c r="D476" s="431" t="s">
        <v>269</v>
      </c>
      <c r="E476" s="447" t="s">
        <v>19</v>
      </c>
      <c r="F476" s="433">
        <v>8</v>
      </c>
      <c r="G476" s="434"/>
      <c r="H476" s="436"/>
    </row>
    <row r="477" spans="1:8" s="538" customFormat="1" ht="17.25" customHeight="1" x14ac:dyDescent="0.2">
      <c r="A477" s="442"/>
      <c r="B477" s="439">
        <f t="shared" ref="B477:B484" si="42">+B476+1</f>
        <v>364</v>
      </c>
      <c r="C477" s="435" t="s">
        <v>3</v>
      </c>
      <c r="D477" s="431" t="s">
        <v>272</v>
      </c>
      <c r="E477" s="447" t="s">
        <v>19</v>
      </c>
      <c r="F477" s="433">
        <v>46</v>
      </c>
      <c r="G477" s="434"/>
      <c r="H477" s="436"/>
    </row>
    <row r="478" spans="1:8" s="538" customFormat="1" ht="17.25" customHeight="1" x14ac:dyDescent="0.2">
      <c r="A478" s="442"/>
      <c r="B478" s="439">
        <f t="shared" si="42"/>
        <v>365</v>
      </c>
      <c r="C478" s="435" t="s">
        <v>4</v>
      </c>
      <c r="D478" s="431" t="s">
        <v>268</v>
      </c>
      <c r="E478" s="447" t="s">
        <v>19</v>
      </c>
      <c r="F478" s="433">
        <v>51</v>
      </c>
      <c r="G478" s="434"/>
      <c r="H478" s="436"/>
    </row>
    <row r="479" spans="1:8" s="538" customFormat="1" ht="17.25" customHeight="1" x14ac:dyDescent="0.2">
      <c r="A479" s="442"/>
      <c r="B479" s="439">
        <f t="shared" si="42"/>
        <v>366</v>
      </c>
      <c r="C479" s="435" t="s">
        <v>5</v>
      </c>
      <c r="D479" s="431" t="s">
        <v>267</v>
      </c>
      <c r="E479" s="447" t="s">
        <v>19</v>
      </c>
      <c r="F479" s="433">
        <v>33</v>
      </c>
      <c r="G479" s="434"/>
      <c r="H479" s="436"/>
    </row>
    <row r="480" spans="1:8" s="538" customFormat="1" ht="17.25" customHeight="1" x14ac:dyDescent="0.2">
      <c r="A480" s="660"/>
      <c r="B480" s="439">
        <f t="shared" si="42"/>
        <v>367</v>
      </c>
      <c r="C480" s="435" t="s">
        <v>6</v>
      </c>
      <c r="D480" s="431" t="s">
        <v>266</v>
      </c>
      <c r="E480" s="447" t="s">
        <v>19</v>
      </c>
      <c r="F480" s="770">
        <v>24</v>
      </c>
      <c r="G480" s="771"/>
      <c r="H480" s="436"/>
    </row>
    <row r="481" spans="1:8" s="538" customFormat="1" ht="17.25" customHeight="1" x14ac:dyDescent="0.2">
      <c r="A481" s="660"/>
      <c r="B481" s="439">
        <f t="shared" si="42"/>
        <v>368</v>
      </c>
      <c r="C481" s="772" t="s">
        <v>7</v>
      </c>
      <c r="D481" s="768" t="s">
        <v>418</v>
      </c>
      <c r="E481" s="447" t="s">
        <v>19</v>
      </c>
      <c r="F481" s="770">
        <v>53</v>
      </c>
      <c r="G481" s="771"/>
      <c r="H481" s="436"/>
    </row>
    <row r="482" spans="1:8" s="538" customFormat="1" ht="62.85" customHeight="1" x14ac:dyDescent="0.2">
      <c r="A482" s="442"/>
      <c r="B482" s="439">
        <f t="shared" si="42"/>
        <v>369</v>
      </c>
      <c r="C482" s="450" t="s">
        <v>726</v>
      </c>
      <c r="D482" s="431" t="s">
        <v>1013</v>
      </c>
      <c r="E482" s="447" t="s">
        <v>16</v>
      </c>
      <c r="F482" s="770">
        <v>1</v>
      </c>
      <c r="G482" s="771"/>
      <c r="H482" s="436"/>
    </row>
    <row r="483" spans="1:8" s="538" customFormat="1" ht="71.650000000000006" customHeight="1" x14ac:dyDescent="0.2">
      <c r="A483" s="442"/>
      <c r="B483" s="439">
        <f t="shared" si="42"/>
        <v>370</v>
      </c>
      <c r="C483" s="450" t="s">
        <v>727</v>
      </c>
      <c r="D483" s="431" t="s">
        <v>1014</v>
      </c>
      <c r="E483" s="447" t="s">
        <v>16</v>
      </c>
      <c r="F483" s="770">
        <v>1</v>
      </c>
      <c r="G483" s="771"/>
      <c r="H483" s="436"/>
    </row>
    <row r="484" spans="1:8" s="538" customFormat="1" ht="62.85" customHeight="1" x14ac:dyDescent="0.2">
      <c r="A484" s="442"/>
      <c r="B484" s="439">
        <f t="shared" si="42"/>
        <v>371</v>
      </c>
      <c r="C484" s="450" t="s">
        <v>734</v>
      </c>
      <c r="D484" s="431" t="s">
        <v>1015</v>
      </c>
      <c r="E484" s="447" t="s">
        <v>16</v>
      </c>
      <c r="F484" s="770">
        <v>1</v>
      </c>
      <c r="G484" s="771"/>
      <c r="H484" s="436"/>
    </row>
    <row r="485" spans="1:8" s="534" customFormat="1" ht="17.25" customHeight="1" x14ac:dyDescent="0.2">
      <c r="A485" s="881"/>
      <c r="B485" s="881"/>
      <c r="C485" s="881"/>
      <c r="D485" s="881"/>
      <c r="E485" s="881"/>
      <c r="F485" s="881"/>
      <c r="G485" s="881"/>
      <c r="H485" s="881"/>
    </row>
    <row r="486" spans="1:8" s="188" customFormat="1" ht="61.5" customHeight="1" x14ac:dyDescent="0.2">
      <c r="A486" s="301"/>
      <c r="B486" s="301"/>
      <c r="C486" s="387" t="s">
        <v>735</v>
      </c>
      <c r="D486" s="428" t="s">
        <v>1016</v>
      </c>
      <c r="E486" s="68"/>
      <c r="F486" s="421"/>
      <c r="G486" s="429"/>
      <c r="H486" s="157"/>
    </row>
    <row r="487" spans="1:8" s="189" customFormat="1" ht="17.25" customHeight="1" x14ac:dyDescent="0.2">
      <c r="A487" s="313"/>
      <c r="B487" s="309">
        <f>+B484+1</f>
        <v>372</v>
      </c>
      <c r="C487" s="335" t="s">
        <v>1</v>
      </c>
      <c r="D487" s="182" t="s">
        <v>421</v>
      </c>
      <c r="E487" s="314" t="s">
        <v>19</v>
      </c>
      <c r="F487" s="433">
        <v>9</v>
      </c>
      <c r="G487" s="434"/>
      <c r="H487" s="436"/>
    </row>
    <row r="488" spans="1:8" s="456" customFormat="1" ht="17.25" customHeight="1" x14ac:dyDescent="0.2">
      <c r="A488" s="442"/>
      <c r="B488" s="439">
        <f>+B487+1</f>
        <v>373</v>
      </c>
      <c r="C488" s="335" t="s">
        <v>2</v>
      </c>
      <c r="D488" s="431" t="s">
        <v>709</v>
      </c>
      <c r="E488" s="447" t="s">
        <v>19</v>
      </c>
      <c r="F488" s="433">
        <v>3</v>
      </c>
      <c r="G488" s="434"/>
      <c r="H488" s="436"/>
    </row>
    <row r="489" spans="1:8" s="456" customFormat="1" ht="17.25" customHeight="1" x14ac:dyDescent="0.2">
      <c r="A489" s="442"/>
      <c r="B489" s="439">
        <f t="shared" ref="B489:B495" si="43">+B488+1</f>
        <v>374</v>
      </c>
      <c r="C489" s="435" t="s">
        <v>3</v>
      </c>
      <c r="D489" s="431" t="s">
        <v>454</v>
      </c>
      <c r="E489" s="447" t="s">
        <v>19</v>
      </c>
      <c r="F489" s="433">
        <v>19</v>
      </c>
      <c r="G489" s="434"/>
      <c r="H489" s="436"/>
    </row>
    <row r="490" spans="1:8" s="456" customFormat="1" ht="17.25" customHeight="1" x14ac:dyDescent="0.2">
      <c r="A490" s="442"/>
      <c r="B490" s="439">
        <f t="shared" si="43"/>
        <v>375</v>
      </c>
      <c r="C490" s="335" t="s">
        <v>4</v>
      </c>
      <c r="D490" s="431" t="s">
        <v>420</v>
      </c>
      <c r="E490" s="447" t="s">
        <v>19</v>
      </c>
      <c r="F490" s="433">
        <v>33</v>
      </c>
      <c r="G490" s="434"/>
      <c r="H490" s="436"/>
    </row>
    <row r="491" spans="1:8" s="538" customFormat="1" ht="17.25" customHeight="1" x14ac:dyDescent="0.2">
      <c r="A491" s="660"/>
      <c r="B491" s="439">
        <f t="shared" si="43"/>
        <v>376</v>
      </c>
      <c r="C491" s="767" t="s">
        <v>5</v>
      </c>
      <c r="D491" s="768" t="s">
        <v>715</v>
      </c>
      <c r="E491" s="447" t="s">
        <v>19</v>
      </c>
      <c r="F491" s="433">
        <v>19</v>
      </c>
      <c r="G491" s="434"/>
      <c r="H491" s="436"/>
    </row>
    <row r="492" spans="1:8" s="538" customFormat="1" ht="17.25" customHeight="1" x14ac:dyDescent="0.2">
      <c r="A492" s="660"/>
      <c r="B492" s="439">
        <f t="shared" si="43"/>
        <v>377</v>
      </c>
      <c r="C492" s="767" t="s">
        <v>6</v>
      </c>
      <c r="D492" s="768" t="s">
        <v>710</v>
      </c>
      <c r="E492" s="447" t="s">
        <v>19</v>
      </c>
      <c r="F492" s="433">
        <v>9</v>
      </c>
      <c r="G492" s="434"/>
      <c r="H492" s="436"/>
    </row>
    <row r="493" spans="1:8" s="538" customFormat="1" ht="17.25" customHeight="1" x14ac:dyDescent="0.2">
      <c r="A493" s="660"/>
      <c r="B493" s="439">
        <f t="shared" si="43"/>
        <v>378</v>
      </c>
      <c r="C493" s="767" t="s">
        <v>7</v>
      </c>
      <c r="D493" s="768" t="s">
        <v>714</v>
      </c>
      <c r="E493" s="447" t="s">
        <v>19</v>
      </c>
      <c r="F493" s="433">
        <v>27</v>
      </c>
      <c r="G493" s="434"/>
      <c r="H493" s="436"/>
    </row>
    <row r="494" spans="1:8" s="538" customFormat="1" ht="65.849999999999994" customHeight="1" x14ac:dyDescent="0.2">
      <c r="A494" s="442"/>
      <c r="B494" s="439">
        <f t="shared" si="43"/>
        <v>379</v>
      </c>
      <c r="C494" s="450" t="s">
        <v>742</v>
      </c>
      <c r="D494" s="431" t="s">
        <v>1017</v>
      </c>
      <c r="E494" s="447" t="s">
        <v>16</v>
      </c>
      <c r="F494" s="770">
        <v>1</v>
      </c>
      <c r="G494" s="771"/>
      <c r="H494" s="436"/>
    </row>
    <row r="495" spans="1:8" s="538" customFormat="1" ht="58.5" customHeight="1" x14ac:dyDescent="0.2">
      <c r="A495" s="442"/>
      <c r="B495" s="439">
        <f t="shared" si="43"/>
        <v>380</v>
      </c>
      <c r="C495" s="450" t="s">
        <v>743</v>
      </c>
      <c r="D495" s="431" t="s">
        <v>1018</v>
      </c>
      <c r="E495" s="447" t="s">
        <v>16</v>
      </c>
      <c r="F495" s="770">
        <v>1</v>
      </c>
      <c r="G495" s="771"/>
      <c r="H495" s="436"/>
    </row>
    <row r="496" spans="1:8" s="539" customFormat="1" ht="52.9" customHeight="1" x14ac:dyDescent="0.2">
      <c r="A496" s="437"/>
      <c r="B496" s="424"/>
      <c r="C496" s="387" t="s">
        <v>744</v>
      </c>
      <c r="D496" s="428" t="s">
        <v>1020</v>
      </c>
      <c r="E496" s="420"/>
      <c r="F496" s="421"/>
      <c r="G496" s="429"/>
      <c r="H496" s="157"/>
    </row>
    <row r="497" spans="1:10" s="538" customFormat="1" ht="17.25" customHeight="1" x14ac:dyDescent="0.2">
      <c r="A497" s="442"/>
      <c r="B497" s="439">
        <f>+B495+1</f>
        <v>381</v>
      </c>
      <c r="C497" s="335" t="s">
        <v>1</v>
      </c>
      <c r="D497" s="431" t="s">
        <v>728</v>
      </c>
      <c r="E497" s="447" t="s">
        <v>19</v>
      </c>
      <c r="F497" s="433">
        <v>11</v>
      </c>
      <c r="G497" s="434"/>
      <c r="H497" s="436"/>
    </row>
    <row r="498" spans="1:10" s="538" customFormat="1" ht="17.25" customHeight="1" x14ac:dyDescent="0.2">
      <c r="A498" s="442"/>
      <c r="B498" s="439">
        <f>+B497+1</f>
        <v>382</v>
      </c>
      <c r="C498" s="335" t="s">
        <v>2</v>
      </c>
      <c r="D498" s="431" t="s">
        <v>729</v>
      </c>
      <c r="E498" s="447" t="s">
        <v>19</v>
      </c>
      <c r="F498" s="433">
        <v>3</v>
      </c>
      <c r="G498" s="434"/>
      <c r="H498" s="436"/>
    </row>
    <row r="499" spans="1:10" s="538" customFormat="1" ht="17.25" customHeight="1" x14ac:dyDescent="0.2">
      <c r="A499" s="442"/>
      <c r="B499" s="439">
        <f t="shared" ref="B499:B505" si="44">+B498+1</f>
        <v>383</v>
      </c>
      <c r="C499" s="335" t="s">
        <v>3</v>
      </c>
      <c r="D499" s="431" t="s">
        <v>730</v>
      </c>
      <c r="E499" s="447" t="s">
        <v>19</v>
      </c>
      <c r="F499" s="433">
        <v>5</v>
      </c>
      <c r="G499" s="434"/>
      <c r="H499" s="436"/>
    </row>
    <row r="500" spans="1:10" s="534" customFormat="1" ht="17.25" customHeight="1" x14ac:dyDescent="0.2">
      <c r="A500" s="881"/>
      <c r="B500" s="881"/>
      <c r="C500" s="881"/>
      <c r="D500" s="881"/>
      <c r="E500" s="881"/>
      <c r="F500" s="881"/>
      <c r="G500" s="881"/>
      <c r="H500" s="881"/>
    </row>
    <row r="501" spans="1:10" s="538" customFormat="1" ht="18.399999999999999" customHeight="1" x14ac:dyDescent="0.2">
      <c r="A501" s="442"/>
      <c r="B501" s="439">
        <f>+B499+1</f>
        <v>384</v>
      </c>
      <c r="C501" s="335" t="s">
        <v>4</v>
      </c>
      <c r="D501" s="431" t="s">
        <v>731</v>
      </c>
      <c r="E501" s="447" t="s">
        <v>19</v>
      </c>
      <c r="F501" s="433">
        <v>2</v>
      </c>
      <c r="G501" s="434"/>
      <c r="H501" s="436"/>
    </row>
    <row r="502" spans="1:10" s="538" customFormat="1" ht="18.399999999999999" customHeight="1" x14ac:dyDescent="0.2">
      <c r="A502" s="442"/>
      <c r="B502" s="439">
        <f t="shared" si="44"/>
        <v>385</v>
      </c>
      <c r="C502" s="335" t="s">
        <v>5</v>
      </c>
      <c r="D502" s="431" t="s">
        <v>732</v>
      </c>
      <c r="E502" s="447" t="s">
        <v>19</v>
      </c>
      <c r="F502" s="433">
        <v>2</v>
      </c>
      <c r="G502" s="434"/>
      <c r="H502" s="436"/>
      <c r="J502" s="539"/>
    </row>
    <row r="503" spans="1:10" s="539" customFormat="1" ht="29.85" customHeight="1" x14ac:dyDescent="0.2">
      <c r="A503" s="442"/>
      <c r="B503" s="439">
        <f t="shared" si="44"/>
        <v>386</v>
      </c>
      <c r="C503" s="773" t="s">
        <v>745</v>
      </c>
      <c r="D503" s="431" t="s">
        <v>733</v>
      </c>
      <c r="E503" s="447" t="s">
        <v>19</v>
      </c>
      <c r="F503" s="433">
        <v>2</v>
      </c>
      <c r="G503" s="434"/>
      <c r="H503" s="436"/>
    </row>
    <row r="504" spans="1:10" s="539" customFormat="1" ht="29.85" customHeight="1" x14ac:dyDescent="0.2">
      <c r="A504" s="442"/>
      <c r="B504" s="439">
        <f t="shared" si="44"/>
        <v>387</v>
      </c>
      <c r="C504" s="773" t="s">
        <v>746</v>
      </c>
      <c r="D504" s="431" t="s">
        <v>840</v>
      </c>
      <c r="E504" s="447" t="s">
        <v>19</v>
      </c>
      <c r="F504" s="433">
        <v>2</v>
      </c>
      <c r="G504" s="434"/>
      <c r="H504" s="436"/>
      <c r="J504" s="538"/>
    </row>
    <row r="505" spans="1:10" s="538" customFormat="1" ht="56.65" customHeight="1" thickBot="1" x14ac:dyDescent="0.25">
      <c r="A505" s="442"/>
      <c r="B505" s="439">
        <f t="shared" si="44"/>
        <v>388</v>
      </c>
      <c r="C505" s="773" t="s">
        <v>880</v>
      </c>
      <c r="D505" s="427" t="s">
        <v>1019</v>
      </c>
      <c r="E505" s="447" t="s">
        <v>16</v>
      </c>
      <c r="F505" s="433">
        <v>1</v>
      </c>
      <c r="G505" s="434"/>
      <c r="H505" s="436"/>
    </row>
    <row r="506" spans="1:10" s="540" customFormat="1" ht="19.899999999999999" customHeight="1" thickTop="1" x14ac:dyDescent="0.2">
      <c r="A506" s="550"/>
      <c r="B506" s="544"/>
      <c r="C506" s="553" t="s">
        <v>259</v>
      </c>
      <c r="D506" s="545" t="s">
        <v>706</v>
      </c>
      <c r="E506" s="546"/>
      <c r="F506" s="547"/>
      <c r="G506" s="541"/>
      <c r="H506" s="532"/>
    </row>
    <row r="507" spans="1:10" s="539" customFormat="1" ht="10.5" customHeight="1" x14ac:dyDescent="0.2">
      <c r="A507" s="449"/>
      <c r="B507" s="439"/>
      <c r="C507" s="435"/>
      <c r="D507" s="431"/>
      <c r="E507" s="447"/>
      <c r="F507" s="433"/>
      <c r="G507" s="434"/>
      <c r="H507" s="533"/>
    </row>
    <row r="508" spans="1:10" s="192" customFormat="1" ht="21.75" customHeight="1" x14ac:dyDescent="0.2">
      <c r="A508" s="337"/>
      <c r="B508" s="304"/>
      <c r="C508" s="140" t="s">
        <v>737</v>
      </c>
      <c r="D508" s="305" t="s">
        <v>508</v>
      </c>
      <c r="E508" s="306"/>
      <c r="F508" s="307"/>
      <c r="G508" s="195"/>
      <c r="H508" s="195"/>
    </row>
    <row r="509" spans="1:10" s="540" customFormat="1" ht="19.5" customHeight="1" x14ac:dyDescent="0.2">
      <c r="A509" s="337"/>
      <c r="B509" s="304"/>
      <c r="C509" s="140" t="s">
        <v>747</v>
      </c>
      <c r="D509" s="305" t="s">
        <v>748</v>
      </c>
      <c r="E509" s="306"/>
      <c r="F509" s="307"/>
      <c r="G509" s="195"/>
      <c r="H509" s="195"/>
    </row>
    <row r="510" spans="1:10" s="192" customFormat="1" ht="27.75" customHeight="1" x14ac:dyDescent="0.2">
      <c r="A510" s="300"/>
      <c r="B510" s="300"/>
      <c r="C510" s="135" t="s">
        <v>1</v>
      </c>
      <c r="D510" s="428" t="s">
        <v>273</v>
      </c>
      <c r="E510" s="142"/>
      <c r="F510" s="421"/>
      <c r="G510" s="429"/>
      <c r="H510" s="429"/>
    </row>
    <row r="511" spans="1:10" s="189" customFormat="1" ht="90.4" customHeight="1" x14ac:dyDescent="0.2">
      <c r="A511" s="442"/>
      <c r="B511" s="439">
        <f>+B505+1</f>
        <v>389</v>
      </c>
      <c r="C511" s="435" t="s">
        <v>37</v>
      </c>
      <c r="D511" s="431" t="s">
        <v>750</v>
      </c>
      <c r="E511" s="447" t="s">
        <v>19</v>
      </c>
      <c r="F511" s="433">
        <v>19</v>
      </c>
      <c r="G511" s="434"/>
      <c r="H511" s="436"/>
    </row>
    <row r="512" spans="1:10" s="189" customFormat="1" ht="66.400000000000006" customHeight="1" x14ac:dyDescent="0.2">
      <c r="A512" s="442"/>
      <c r="B512" s="439">
        <f>+B511+1</f>
        <v>390</v>
      </c>
      <c r="C512" s="435" t="s">
        <v>36</v>
      </c>
      <c r="D512" s="431" t="s">
        <v>751</v>
      </c>
      <c r="E512" s="447" t="s">
        <v>19</v>
      </c>
      <c r="F512" s="433">
        <v>6</v>
      </c>
      <c r="G512" s="434"/>
      <c r="H512" s="436"/>
    </row>
    <row r="513" spans="1:8" s="534" customFormat="1" ht="17.25" customHeight="1" x14ac:dyDescent="0.2">
      <c r="A513" s="881"/>
      <c r="B513" s="881"/>
      <c r="C513" s="881"/>
      <c r="D513" s="881"/>
      <c r="E513" s="881"/>
      <c r="F513" s="881"/>
      <c r="G513" s="881"/>
      <c r="H513" s="881"/>
    </row>
    <row r="514" spans="1:8" s="189" customFormat="1" ht="40.35" customHeight="1" x14ac:dyDescent="0.2">
      <c r="A514" s="313"/>
      <c r="B514" s="439">
        <f>+B512+1</f>
        <v>391</v>
      </c>
      <c r="C514" s="435" t="s">
        <v>43</v>
      </c>
      <c r="D514" s="431" t="s">
        <v>752</v>
      </c>
      <c r="E514" s="447" t="s">
        <v>19</v>
      </c>
      <c r="F514" s="433">
        <v>2</v>
      </c>
      <c r="G514" s="434"/>
      <c r="H514" s="436"/>
    </row>
    <row r="515" spans="1:8" s="189" customFormat="1" ht="40.35" customHeight="1" x14ac:dyDescent="0.2">
      <c r="A515" s="313"/>
      <c r="B515" s="439">
        <f t="shared" ref="B515:B524" si="45">+B514+1</f>
        <v>392</v>
      </c>
      <c r="C515" s="435" t="s">
        <v>47</v>
      </c>
      <c r="D515" s="431" t="s">
        <v>753</v>
      </c>
      <c r="E515" s="447" t="s">
        <v>19</v>
      </c>
      <c r="F515" s="433">
        <v>6</v>
      </c>
      <c r="G515" s="434"/>
      <c r="H515" s="436"/>
    </row>
    <row r="516" spans="1:8" s="189" customFormat="1" ht="40.35" customHeight="1" x14ac:dyDescent="0.2">
      <c r="A516" s="313"/>
      <c r="B516" s="439">
        <f t="shared" si="45"/>
        <v>393</v>
      </c>
      <c r="C516" s="435" t="s">
        <v>81</v>
      </c>
      <c r="D516" s="431" t="s">
        <v>754</v>
      </c>
      <c r="E516" s="447" t="s">
        <v>16</v>
      </c>
      <c r="F516" s="433">
        <v>1</v>
      </c>
      <c r="G516" s="434"/>
      <c r="H516" s="436"/>
    </row>
    <row r="517" spans="1:8" s="189" customFormat="1" ht="132" customHeight="1" x14ac:dyDescent="0.2">
      <c r="A517" s="442"/>
      <c r="B517" s="439">
        <f t="shared" si="45"/>
        <v>394</v>
      </c>
      <c r="C517" s="435" t="s">
        <v>82</v>
      </c>
      <c r="D517" s="851" t="s">
        <v>1025</v>
      </c>
      <c r="E517" s="447" t="s">
        <v>16</v>
      </c>
      <c r="F517" s="433">
        <v>1</v>
      </c>
      <c r="G517" s="434"/>
      <c r="H517" s="436"/>
    </row>
    <row r="518" spans="1:8" s="189" customFormat="1" ht="64.150000000000006" customHeight="1" x14ac:dyDescent="0.2">
      <c r="A518" s="442"/>
      <c r="B518" s="439">
        <f t="shared" si="45"/>
        <v>395</v>
      </c>
      <c r="C518" s="435" t="s">
        <v>83</v>
      </c>
      <c r="D518" s="431" t="s">
        <v>755</v>
      </c>
      <c r="E518" s="447" t="s">
        <v>16</v>
      </c>
      <c r="F518" s="433">
        <v>1</v>
      </c>
      <c r="G518" s="434"/>
      <c r="H518" s="436"/>
    </row>
    <row r="519" spans="1:8" s="189" customFormat="1" ht="88.9" customHeight="1" x14ac:dyDescent="0.2">
      <c r="A519" s="313"/>
      <c r="B519" s="439">
        <f t="shared" si="45"/>
        <v>396</v>
      </c>
      <c r="C519" s="435" t="s">
        <v>84</v>
      </c>
      <c r="D519" s="431" t="s">
        <v>756</v>
      </c>
      <c r="E519" s="447" t="s">
        <v>16</v>
      </c>
      <c r="F519" s="433">
        <v>1</v>
      </c>
      <c r="G519" s="434"/>
      <c r="H519" s="436"/>
    </row>
    <row r="520" spans="1:8" s="534" customFormat="1" ht="17.25" customHeight="1" x14ac:dyDescent="0.2">
      <c r="A520" s="881"/>
      <c r="B520" s="881"/>
      <c r="C520" s="881"/>
      <c r="D520" s="881"/>
      <c r="E520" s="881"/>
      <c r="F520" s="881"/>
      <c r="G520" s="881"/>
      <c r="H520" s="881"/>
    </row>
    <row r="521" spans="1:8" s="189" customFormat="1" ht="97.9" customHeight="1" x14ac:dyDescent="0.2">
      <c r="A521" s="313"/>
      <c r="B521" s="439">
        <f>+B519+1</f>
        <v>397</v>
      </c>
      <c r="C521" s="435" t="s">
        <v>85</v>
      </c>
      <c r="D521" s="431" t="s">
        <v>757</v>
      </c>
      <c r="E521" s="447" t="s">
        <v>16</v>
      </c>
      <c r="F521" s="433">
        <v>1</v>
      </c>
      <c r="G521" s="434"/>
      <c r="H521" s="436"/>
    </row>
    <row r="522" spans="1:8" s="189" customFormat="1" ht="68.45" customHeight="1" x14ac:dyDescent="0.2">
      <c r="A522" s="313"/>
      <c r="B522" s="439">
        <f t="shared" si="45"/>
        <v>398</v>
      </c>
      <c r="C522" s="435" t="s">
        <v>86</v>
      </c>
      <c r="D522" s="431" t="s">
        <v>758</v>
      </c>
      <c r="E522" s="447" t="s">
        <v>16</v>
      </c>
      <c r="F522" s="433">
        <v>1</v>
      </c>
      <c r="G522" s="434"/>
      <c r="H522" s="436"/>
    </row>
    <row r="523" spans="1:8" s="189" customFormat="1" ht="68.45" customHeight="1" x14ac:dyDescent="0.2">
      <c r="A523" s="313"/>
      <c r="B523" s="439">
        <f t="shared" si="45"/>
        <v>399</v>
      </c>
      <c r="C523" s="435" t="s">
        <v>87</v>
      </c>
      <c r="D523" s="431" t="s">
        <v>759</v>
      </c>
      <c r="E523" s="447" t="s">
        <v>16</v>
      </c>
      <c r="F523" s="433">
        <v>1</v>
      </c>
      <c r="G523" s="434"/>
      <c r="H523" s="436"/>
    </row>
    <row r="524" spans="1:8" s="538" customFormat="1" ht="64.150000000000006" customHeight="1" x14ac:dyDescent="0.2">
      <c r="A524" s="442"/>
      <c r="B524" s="439">
        <f t="shared" si="45"/>
        <v>400</v>
      </c>
      <c r="C524" s="435" t="s">
        <v>276</v>
      </c>
      <c r="D524" s="431" t="s">
        <v>760</v>
      </c>
      <c r="E524" s="447" t="s">
        <v>16</v>
      </c>
      <c r="F524" s="433">
        <v>1</v>
      </c>
      <c r="G524" s="434"/>
      <c r="H524" s="436"/>
    </row>
    <row r="525" spans="1:8" s="786" customFormat="1" ht="21.4" customHeight="1" x14ac:dyDescent="0.2">
      <c r="A525" s="620"/>
      <c r="B525" s="620"/>
      <c r="C525" s="425" t="s">
        <v>2</v>
      </c>
      <c r="D525" s="133" t="s">
        <v>764</v>
      </c>
      <c r="E525" s="782"/>
      <c r="F525" s="783"/>
      <c r="G525" s="784"/>
      <c r="H525" s="785"/>
    </row>
    <row r="526" spans="1:8" s="538" customFormat="1" ht="45" customHeight="1" x14ac:dyDescent="0.2">
      <c r="A526" s="442"/>
      <c r="B526" s="439">
        <f>+B524+1</f>
        <v>401</v>
      </c>
      <c r="C526" s="435" t="s">
        <v>35</v>
      </c>
      <c r="D526" s="431" t="s">
        <v>761</v>
      </c>
      <c r="E526" s="447" t="s">
        <v>16</v>
      </c>
      <c r="F526" s="433">
        <v>1</v>
      </c>
      <c r="G526" s="434"/>
      <c r="H526" s="436"/>
    </row>
    <row r="527" spans="1:8" s="538" customFormat="1" ht="45" customHeight="1" x14ac:dyDescent="0.2">
      <c r="A527" s="442"/>
      <c r="B527" s="439">
        <f t="shared" ref="B527" si="46">+B526+1</f>
        <v>402</v>
      </c>
      <c r="C527" s="435" t="s">
        <v>34</v>
      </c>
      <c r="D527" s="431" t="s">
        <v>762</v>
      </c>
      <c r="E527" s="447" t="s">
        <v>16</v>
      </c>
      <c r="F527" s="433">
        <v>1</v>
      </c>
      <c r="G527" s="434"/>
      <c r="H527" s="436"/>
    </row>
    <row r="528" spans="1:8" s="534" customFormat="1" ht="17.25" customHeight="1" x14ac:dyDescent="0.2">
      <c r="A528" s="881"/>
      <c r="B528" s="881"/>
      <c r="C528" s="881"/>
      <c r="D528" s="881"/>
      <c r="E528" s="881"/>
      <c r="F528" s="881"/>
      <c r="G528" s="881"/>
      <c r="H528" s="881"/>
    </row>
    <row r="529" spans="1:8" s="538" customFormat="1" ht="78.400000000000006" customHeight="1" x14ac:dyDescent="0.2">
      <c r="A529" s="660"/>
      <c r="B529" s="439">
        <f>+B527+1</f>
        <v>403</v>
      </c>
      <c r="C529" s="772" t="s">
        <v>80</v>
      </c>
      <c r="D529" s="768" t="s">
        <v>763</v>
      </c>
      <c r="E529" s="769" t="s">
        <v>16</v>
      </c>
      <c r="F529" s="770">
        <v>1</v>
      </c>
      <c r="G529" s="771"/>
      <c r="H529" s="436"/>
    </row>
    <row r="530" spans="1:8" s="786" customFormat="1" ht="21.4" customHeight="1" x14ac:dyDescent="0.2">
      <c r="A530" s="620"/>
      <c r="B530" s="620"/>
      <c r="C530" s="425" t="s">
        <v>3</v>
      </c>
      <c r="D530" s="133" t="s">
        <v>765</v>
      </c>
      <c r="E530" s="782"/>
      <c r="F530" s="783"/>
      <c r="G530" s="784"/>
      <c r="H530" s="785"/>
    </row>
    <row r="531" spans="1:8" s="189" customFormat="1" ht="65.650000000000006" customHeight="1" x14ac:dyDescent="0.2">
      <c r="A531" s="313"/>
      <c r="B531" s="439">
        <f>+B529+1</f>
        <v>404</v>
      </c>
      <c r="C531" s="435" t="s">
        <v>33</v>
      </c>
      <c r="D531" s="431" t="s">
        <v>766</v>
      </c>
      <c r="E531" s="447" t="s">
        <v>16</v>
      </c>
      <c r="F531" s="433">
        <v>1</v>
      </c>
      <c r="G531" s="434"/>
      <c r="H531" s="436"/>
    </row>
    <row r="532" spans="1:8" s="189" customFormat="1" ht="56.25" customHeight="1" x14ac:dyDescent="0.2">
      <c r="A532" s="313"/>
      <c r="B532" s="439">
        <f t="shared" ref="B532" si="47">+B531+1</f>
        <v>405</v>
      </c>
      <c r="C532" s="435" t="s">
        <v>32</v>
      </c>
      <c r="D532" s="431" t="s">
        <v>430</v>
      </c>
      <c r="E532" s="447" t="s">
        <v>16</v>
      </c>
      <c r="F532" s="433">
        <v>1</v>
      </c>
      <c r="G532" s="434"/>
      <c r="H532" s="436"/>
    </row>
    <row r="533" spans="1:8" s="538" customFormat="1" ht="89.25" customHeight="1" x14ac:dyDescent="0.2">
      <c r="A533" s="442"/>
      <c r="B533" s="439">
        <f>+B532+1</f>
        <v>406</v>
      </c>
      <c r="C533" s="335" t="s">
        <v>31</v>
      </c>
      <c r="D533" s="431" t="s">
        <v>431</v>
      </c>
      <c r="E533" s="447" t="s">
        <v>16</v>
      </c>
      <c r="F533" s="433">
        <v>1</v>
      </c>
      <c r="G533" s="434"/>
      <c r="H533" s="436"/>
    </row>
    <row r="534" spans="1:8" s="455" customFormat="1" ht="24.75" customHeight="1" x14ac:dyDescent="0.2">
      <c r="A534" s="301"/>
      <c r="B534" s="301"/>
      <c r="C534" s="425" t="s">
        <v>4</v>
      </c>
      <c r="D534" s="428" t="s">
        <v>767</v>
      </c>
      <c r="E534" s="420"/>
      <c r="F534" s="421"/>
      <c r="G534" s="429"/>
      <c r="H534" s="157"/>
    </row>
    <row r="535" spans="1:8" s="189" customFormat="1" ht="73.5" customHeight="1" x14ac:dyDescent="0.2">
      <c r="A535" s="313"/>
      <c r="B535" s="309">
        <f>+B533+1</f>
        <v>407</v>
      </c>
      <c r="C535" s="191" t="s">
        <v>44</v>
      </c>
      <c r="D535" s="431" t="s">
        <v>774</v>
      </c>
      <c r="E535" s="447" t="s">
        <v>16</v>
      </c>
      <c r="F535" s="433">
        <v>1</v>
      </c>
      <c r="G535" s="434"/>
      <c r="H535" s="436"/>
    </row>
    <row r="536" spans="1:8" s="534" customFormat="1" ht="17.25" customHeight="1" x14ac:dyDescent="0.2">
      <c r="A536" s="881"/>
      <c r="B536" s="881"/>
      <c r="C536" s="881"/>
      <c r="D536" s="881"/>
      <c r="E536" s="881"/>
      <c r="F536" s="881"/>
      <c r="G536" s="881"/>
      <c r="H536" s="881"/>
    </row>
    <row r="537" spans="1:8" s="189" customFormat="1" ht="67.349999999999994" customHeight="1" x14ac:dyDescent="0.2">
      <c r="A537" s="313"/>
      <c r="B537" s="309">
        <f>+B535+1</f>
        <v>408</v>
      </c>
      <c r="C537" s="435" t="s">
        <v>48</v>
      </c>
      <c r="D537" s="431" t="s">
        <v>775</v>
      </c>
      <c r="E537" s="447" t="s">
        <v>16</v>
      </c>
      <c r="F537" s="433">
        <v>1</v>
      </c>
      <c r="G537" s="434"/>
      <c r="H537" s="436"/>
    </row>
    <row r="538" spans="1:8" s="189" customFormat="1" ht="66.95" customHeight="1" x14ac:dyDescent="0.2">
      <c r="A538" s="313"/>
      <c r="B538" s="439">
        <f t="shared" ref="B538:B544" si="48">+B537+1</f>
        <v>409</v>
      </c>
      <c r="C538" s="435" t="s">
        <v>69</v>
      </c>
      <c r="D538" s="431" t="s">
        <v>776</v>
      </c>
      <c r="E538" s="447" t="s">
        <v>16</v>
      </c>
      <c r="F538" s="433">
        <v>1</v>
      </c>
      <c r="G538" s="434"/>
      <c r="H538" s="436"/>
    </row>
    <row r="539" spans="1:8" s="538" customFormat="1" ht="66.95" customHeight="1" x14ac:dyDescent="0.2">
      <c r="A539" s="660"/>
      <c r="B539" s="439">
        <f t="shared" si="48"/>
        <v>410</v>
      </c>
      <c r="C539" s="435" t="s">
        <v>70</v>
      </c>
      <c r="D539" s="768" t="s">
        <v>777</v>
      </c>
      <c r="E539" s="769" t="s">
        <v>16</v>
      </c>
      <c r="F539" s="770">
        <v>1</v>
      </c>
      <c r="G539" s="771"/>
      <c r="H539" s="436"/>
    </row>
    <row r="540" spans="1:8" s="538" customFormat="1" ht="45.4" customHeight="1" x14ac:dyDescent="0.2">
      <c r="A540" s="660"/>
      <c r="B540" s="439">
        <f t="shared" si="48"/>
        <v>411</v>
      </c>
      <c r="C540" s="435" t="s">
        <v>72</v>
      </c>
      <c r="D540" s="768" t="s">
        <v>769</v>
      </c>
      <c r="E540" s="769" t="s">
        <v>16</v>
      </c>
      <c r="F540" s="770">
        <v>1</v>
      </c>
      <c r="G540" s="771"/>
      <c r="H540" s="436"/>
    </row>
    <row r="541" spans="1:8" s="538" customFormat="1" ht="45.4" customHeight="1" x14ac:dyDescent="0.2">
      <c r="A541" s="660"/>
      <c r="B541" s="439">
        <f t="shared" si="48"/>
        <v>412</v>
      </c>
      <c r="C541" s="435" t="s">
        <v>73</v>
      </c>
      <c r="D541" s="768" t="s">
        <v>770</v>
      </c>
      <c r="E541" s="769" t="s">
        <v>16</v>
      </c>
      <c r="F541" s="770">
        <v>1</v>
      </c>
      <c r="G541" s="771"/>
      <c r="H541" s="436"/>
    </row>
    <row r="542" spans="1:8" s="538" customFormat="1" ht="33" customHeight="1" x14ac:dyDescent="0.2">
      <c r="A542" s="660"/>
      <c r="B542" s="439">
        <f t="shared" si="48"/>
        <v>413</v>
      </c>
      <c r="C542" s="435" t="s">
        <v>202</v>
      </c>
      <c r="D542" s="768" t="s">
        <v>771</v>
      </c>
      <c r="E542" s="769" t="s">
        <v>16</v>
      </c>
      <c r="F542" s="770">
        <v>1</v>
      </c>
      <c r="G542" s="771"/>
      <c r="H542" s="436"/>
    </row>
    <row r="543" spans="1:8" s="538" customFormat="1" ht="37.5" customHeight="1" x14ac:dyDescent="0.2">
      <c r="A543" s="660"/>
      <c r="B543" s="439">
        <f t="shared" si="48"/>
        <v>414</v>
      </c>
      <c r="C543" s="435" t="s">
        <v>204</v>
      </c>
      <c r="D543" s="768" t="s">
        <v>772</v>
      </c>
      <c r="E543" s="769" t="s">
        <v>16</v>
      </c>
      <c r="F543" s="770">
        <v>1</v>
      </c>
      <c r="G543" s="771"/>
      <c r="H543" s="436"/>
    </row>
    <row r="544" spans="1:8" s="538" customFormat="1" ht="34.9" customHeight="1" x14ac:dyDescent="0.2">
      <c r="A544" s="660"/>
      <c r="B544" s="439">
        <f t="shared" si="48"/>
        <v>415</v>
      </c>
      <c r="C544" s="435" t="s">
        <v>768</v>
      </c>
      <c r="D544" s="768" t="s">
        <v>773</v>
      </c>
      <c r="E544" s="769" t="s">
        <v>16</v>
      </c>
      <c r="F544" s="770">
        <v>1</v>
      </c>
      <c r="G544" s="771"/>
      <c r="H544" s="436"/>
    </row>
    <row r="545" spans="1:8" s="534" customFormat="1" ht="17.25" customHeight="1" x14ac:dyDescent="0.2">
      <c r="A545" s="881"/>
      <c r="B545" s="881"/>
      <c r="C545" s="881"/>
      <c r="D545" s="881"/>
      <c r="E545" s="881"/>
      <c r="F545" s="881"/>
      <c r="G545" s="881"/>
      <c r="H545" s="881"/>
    </row>
    <row r="546" spans="1:8" s="455" customFormat="1" ht="21.4" customHeight="1" x14ac:dyDescent="0.2">
      <c r="A546" s="301"/>
      <c r="B546" s="301"/>
      <c r="C546" s="425" t="s">
        <v>5</v>
      </c>
      <c r="D546" s="428" t="s">
        <v>781</v>
      </c>
      <c r="E546" s="420"/>
      <c r="F546" s="421"/>
      <c r="G546" s="429"/>
      <c r="H546" s="157"/>
    </row>
    <row r="547" spans="1:8" s="538" customFormat="1" ht="63.75" customHeight="1" x14ac:dyDescent="0.2">
      <c r="A547" s="660"/>
      <c r="B547" s="439">
        <f>+B544+1</f>
        <v>416</v>
      </c>
      <c r="C547" s="772" t="s">
        <v>205</v>
      </c>
      <c r="D547" s="768" t="s">
        <v>778</v>
      </c>
      <c r="E547" s="769" t="s">
        <v>16</v>
      </c>
      <c r="F547" s="770">
        <v>1</v>
      </c>
      <c r="G547" s="771"/>
      <c r="H547" s="436"/>
    </row>
    <row r="548" spans="1:8" s="538" customFormat="1" ht="46.5" customHeight="1" x14ac:dyDescent="0.2">
      <c r="A548" s="660"/>
      <c r="B548" s="439">
        <f>+B547+1</f>
        <v>417</v>
      </c>
      <c r="C548" s="772" t="s">
        <v>206</v>
      </c>
      <c r="D548" s="768" t="s">
        <v>779</v>
      </c>
      <c r="E548" s="769" t="s">
        <v>16</v>
      </c>
      <c r="F548" s="770">
        <v>1</v>
      </c>
      <c r="G548" s="771"/>
      <c r="H548" s="436"/>
    </row>
    <row r="549" spans="1:8" s="538" customFormat="1" ht="65.25" customHeight="1" x14ac:dyDescent="0.2">
      <c r="A549" s="660"/>
      <c r="B549" s="439">
        <f t="shared" ref="B549:B550" si="49">+B548+1</f>
        <v>418</v>
      </c>
      <c r="C549" s="772" t="s">
        <v>207</v>
      </c>
      <c r="D549" s="768" t="s">
        <v>780</v>
      </c>
      <c r="E549" s="769" t="s">
        <v>16</v>
      </c>
      <c r="F549" s="770">
        <v>1</v>
      </c>
      <c r="G549" s="771"/>
      <c r="H549" s="436"/>
    </row>
    <row r="550" spans="1:8" s="538" customFormat="1" ht="67.5" customHeight="1" x14ac:dyDescent="0.2">
      <c r="A550" s="660"/>
      <c r="B550" s="439">
        <f t="shared" si="49"/>
        <v>419</v>
      </c>
      <c r="C550" s="772" t="s">
        <v>208</v>
      </c>
      <c r="D550" s="768" t="s">
        <v>782</v>
      </c>
      <c r="E550" s="769" t="s">
        <v>16</v>
      </c>
      <c r="F550" s="770">
        <v>1</v>
      </c>
      <c r="G550" s="771"/>
      <c r="H550" s="436"/>
    </row>
    <row r="551" spans="1:8" s="455" customFormat="1" ht="21.4" customHeight="1" x14ac:dyDescent="0.2">
      <c r="A551" s="301"/>
      <c r="B551" s="301"/>
      <c r="C551" s="425" t="s">
        <v>6</v>
      </c>
      <c r="D551" s="428" t="s">
        <v>783</v>
      </c>
      <c r="E551" s="420"/>
      <c r="F551" s="421"/>
      <c r="G551" s="429"/>
      <c r="H551" s="157"/>
    </row>
    <row r="552" spans="1:8" s="538" customFormat="1" ht="64.900000000000006" customHeight="1" x14ac:dyDescent="0.2">
      <c r="A552" s="660"/>
      <c r="B552" s="439">
        <f>+B550+1</f>
        <v>420</v>
      </c>
      <c r="C552" s="772" t="s">
        <v>45</v>
      </c>
      <c r="D552" s="768" t="s">
        <v>784</v>
      </c>
      <c r="E552" s="769" t="s">
        <v>16</v>
      </c>
      <c r="F552" s="770">
        <v>1</v>
      </c>
      <c r="G552" s="771"/>
      <c r="H552" s="436"/>
    </row>
    <row r="553" spans="1:8" s="538" customFormat="1" ht="57" customHeight="1" x14ac:dyDescent="0.2">
      <c r="A553" s="660"/>
      <c r="B553" s="439">
        <f>+B552+1</f>
        <v>421</v>
      </c>
      <c r="C553" s="772" t="s">
        <v>46</v>
      </c>
      <c r="D553" s="768" t="s">
        <v>785</v>
      </c>
      <c r="E553" s="769" t="s">
        <v>16</v>
      </c>
      <c r="F553" s="770">
        <v>1</v>
      </c>
      <c r="G553" s="771"/>
      <c r="H553" s="436"/>
    </row>
    <row r="554" spans="1:8" s="534" customFormat="1" ht="17.25" customHeight="1" x14ac:dyDescent="0.2">
      <c r="A554" s="881"/>
      <c r="B554" s="881"/>
      <c r="C554" s="881"/>
      <c r="D554" s="881"/>
      <c r="E554" s="881"/>
      <c r="F554" s="881"/>
      <c r="G554" s="881"/>
      <c r="H554" s="881"/>
    </row>
    <row r="555" spans="1:8" s="538" customFormat="1" ht="49.35" customHeight="1" x14ac:dyDescent="0.2">
      <c r="A555" s="660"/>
      <c r="B555" s="439">
        <f>+B553+1</f>
        <v>422</v>
      </c>
      <c r="C555" s="772" t="s">
        <v>89</v>
      </c>
      <c r="D555" s="768" t="s">
        <v>786</v>
      </c>
      <c r="E555" s="769" t="s">
        <v>16</v>
      </c>
      <c r="F555" s="770">
        <v>1</v>
      </c>
      <c r="G555" s="771"/>
      <c r="H555" s="436"/>
    </row>
    <row r="556" spans="1:8" s="455" customFormat="1" ht="21.4" customHeight="1" x14ac:dyDescent="0.2">
      <c r="A556" s="301"/>
      <c r="B556" s="301"/>
      <c r="C556" s="425" t="s">
        <v>7</v>
      </c>
      <c r="D556" s="428" t="s">
        <v>787</v>
      </c>
      <c r="E556" s="420"/>
      <c r="F556" s="421"/>
      <c r="G556" s="429"/>
      <c r="H556" s="157"/>
    </row>
    <row r="557" spans="1:8" s="538" customFormat="1" ht="49.35" customHeight="1" x14ac:dyDescent="0.2">
      <c r="A557" s="660"/>
      <c r="B557" s="439">
        <f>+B555+1</f>
        <v>423</v>
      </c>
      <c r="C557" s="772" t="s">
        <v>222</v>
      </c>
      <c r="D557" s="768" t="s">
        <v>788</v>
      </c>
      <c r="E557" s="769" t="s">
        <v>16</v>
      </c>
      <c r="F557" s="770">
        <v>1</v>
      </c>
      <c r="G557" s="771"/>
      <c r="H557" s="436"/>
    </row>
    <row r="558" spans="1:8" s="455" customFormat="1" ht="21.4" customHeight="1" x14ac:dyDescent="0.2">
      <c r="A558" s="301"/>
      <c r="B558" s="301"/>
      <c r="C558" s="425" t="s">
        <v>8</v>
      </c>
      <c r="D558" s="428" t="s">
        <v>789</v>
      </c>
      <c r="E558" s="420"/>
      <c r="F558" s="421"/>
      <c r="G558" s="429"/>
      <c r="H558" s="157"/>
    </row>
    <row r="559" spans="1:8" s="538" customFormat="1" ht="49.35" customHeight="1" x14ac:dyDescent="0.2">
      <c r="A559" s="660"/>
      <c r="B559" s="439">
        <f>+B557+1</f>
        <v>424</v>
      </c>
      <c r="C559" s="772" t="s">
        <v>299</v>
      </c>
      <c r="D559" s="768" t="s">
        <v>790</v>
      </c>
      <c r="E559" s="769" t="s">
        <v>16</v>
      </c>
      <c r="F559" s="770">
        <v>1</v>
      </c>
      <c r="G559" s="771"/>
      <c r="H559" s="436"/>
    </row>
    <row r="560" spans="1:8" s="455" customFormat="1" ht="21.4" customHeight="1" x14ac:dyDescent="0.2">
      <c r="A560" s="301"/>
      <c r="B560" s="301"/>
      <c r="C560" s="425" t="s">
        <v>50</v>
      </c>
      <c r="D560" s="428" t="s">
        <v>791</v>
      </c>
      <c r="E560" s="420"/>
      <c r="F560" s="421"/>
      <c r="G560" s="429"/>
      <c r="H560" s="157"/>
    </row>
    <row r="561" spans="1:8" s="538" customFormat="1" ht="40.15" customHeight="1" thickBot="1" x14ac:dyDescent="0.25">
      <c r="A561" s="660"/>
      <c r="B561" s="439">
        <f>+B559+1</f>
        <v>425</v>
      </c>
      <c r="C561" s="772" t="s">
        <v>51</v>
      </c>
      <c r="D561" s="768" t="s">
        <v>792</v>
      </c>
      <c r="E561" s="769" t="s">
        <v>16</v>
      </c>
      <c r="F561" s="770">
        <v>1</v>
      </c>
      <c r="G561" s="771"/>
      <c r="H561" s="436"/>
    </row>
    <row r="562" spans="1:8" s="540" customFormat="1" ht="19.899999999999999" customHeight="1" thickTop="1" x14ac:dyDescent="0.2">
      <c r="A562" s="550"/>
      <c r="B562" s="544"/>
      <c r="C562" s="553" t="s">
        <v>747</v>
      </c>
      <c r="D562" s="545" t="s">
        <v>793</v>
      </c>
      <c r="E562" s="546"/>
      <c r="F562" s="547"/>
      <c r="G562" s="541"/>
      <c r="H562" s="532"/>
    </row>
    <row r="563" spans="1:8" s="537" customFormat="1" ht="15.75" customHeight="1" x14ac:dyDescent="0.2">
      <c r="A563" s="603"/>
      <c r="B563" s="603"/>
      <c r="C563" s="671"/>
      <c r="D563" s="657"/>
      <c r="E563" s="672"/>
      <c r="F563" s="652"/>
      <c r="G563" s="673"/>
      <c r="H563" s="673"/>
    </row>
    <row r="564" spans="1:8" s="540" customFormat="1" ht="22.5" customHeight="1" x14ac:dyDescent="0.2">
      <c r="A564" s="337"/>
      <c r="B564" s="304"/>
      <c r="C564" s="140" t="s">
        <v>821</v>
      </c>
      <c r="D564" s="305" t="s">
        <v>825</v>
      </c>
      <c r="E564" s="306"/>
      <c r="F564" s="307"/>
      <c r="G564" s="195"/>
      <c r="H564" s="195"/>
    </row>
    <row r="565" spans="1:8" s="455" customFormat="1" ht="35.25" customHeight="1" x14ac:dyDescent="0.2">
      <c r="A565" s="301"/>
      <c r="B565" s="301"/>
      <c r="C565" s="425" t="s">
        <v>1</v>
      </c>
      <c r="D565" s="428" t="s">
        <v>794</v>
      </c>
      <c r="E565" s="420"/>
      <c r="F565" s="421"/>
      <c r="G565" s="429"/>
      <c r="H565" s="157"/>
    </row>
    <row r="566" spans="1:8" s="537" customFormat="1" ht="49.35" customHeight="1" x14ac:dyDescent="0.2">
      <c r="A566" s="603"/>
      <c r="B566" s="439">
        <f>+B561+1</f>
        <v>426</v>
      </c>
      <c r="C566" s="671" t="s">
        <v>37</v>
      </c>
      <c r="D566" s="657" t="s">
        <v>795</v>
      </c>
      <c r="E566" s="672" t="s">
        <v>19</v>
      </c>
      <c r="F566" s="652">
        <v>2</v>
      </c>
      <c r="G566" s="673"/>
      <c r="H566" s="436"/>
    </row>
    <row r="567" spans="1:8" s="534" customFormat="1" ht="17.25" customHeight="1" x14ac:dyDescent="0.2">
      <c r="A567" s="881"/>
      <c r="B567" s="881"/>
      <c r="C567" s="881"/>
      <c r="D567" s="881"/>
      <c r="E567" s="881"/>
      <c r="F567" s="881"/>
      <c r="G567" s="881"/>
      <c r="H567" s="881"/>
    </row>
    <row r="568" spans="1:8" s="537" customFormat="1" ht="146.65" customHeight="1" x14ac:dyDescent="0.2">
      <c r="A568" s="603"/>
      <c r="B568" s="439">
        <f>+B566+1</f>
        <v>427</v>
      </c>
      <c r="C568" s="671" t="s">
        <v>36</v>
      </c>
      <c r="D568" s="657" t="s">
        <v>429</v>
      </c>
      <c r="E568" s="672" t="s">
        <v>16</v>
      </c>
      <c r="F568" s="652">
        <v>1</v>
      </c>
      <c r="G568" s="673"/>
      <c r="H568" s="436"/>
    </row>
    <row r="569" spans="1:8" s="537" customFormat="1" ht="88.5" customHeight="1" x14ac:dyDescent="0.2">
      <c r="A569" s="603"/>
      <c r="B569" s="439">
        <f t="shared" ref="B569:B571" si="50">+B568+1</f>
        <v>428</v>
      </c>
      <c r="C569" s="671" t="s">
        <v>43</v>
      </c>
      <c r="D569" s="657" t="s">
        <v>796</v>
      </c>
      <c r="E569" s="672" t="s">
        <v>16</v>
      </c>
      <c r="F569" s="652">
        <v>1</v>
      </c>
      <c r="G569" s="673"/>
      <c r="H569" s="436"/>
    </row>
    <row r="570" spans="1:8" s="537" customFormat="1" ht="55.5" customHeight="1" x14ac:dyDescent="0.2">
      <c r="A570" s="603"/>
      <c r="B570" s="439">
        <f t="shared" si="50"/>
        <v>429</v>
      </c>
      <c r="C570" s="671" t="s">
        <v>47</v>
      </c>
      <c r="D570" s="657" t="s">
        <v>797</v>
      </c>
      <c r="E570" s="672" t="s">
        <v>16</v>
      </c>
      <c r="F570" s="652">
        <v>1</v>
      </c>
      <c r="G570" s="673"/>
      <c r="H570" s="436"/>
    </row>
    <row r="571" spans="1:8" s="537" customFormat="1" ht="67.5" customHeight="1" x14ac:dyDescent="0.2">
      <c r="A571" s="603"/>
      <c r="B571" s="439">
        <f t="shared" si="50"/>
        <v>430</v>
      </c>
      <c r="C571" s="671" t="s">
        <v>81</v>
      </c>
      <c r="D571" s="657" t="s">
        <v>274</v>
      </c>
      <c r="E571" s="672" t="s">
        <v>16</v>
      </c>
      <c r="F571" s="652">
        <v>1</v>
      </c>
      <c r="G571" s="673"/>
      <c r="H571" s="436"/>
    </row>
    <row r="572" spans="1:8" s="537" customFormat="1" ht="44.25" customHeight="1" x14ac:dyDescent="0.2">
      <c r="A572" s="603"/>
      <c r="B572" s="439">
        <f>+B571+1</f>
        <v>431</v>
      </c>
      <c r="C572" s="671" t="s">
        <v>82</v>
      </c>
      <c r="D572" s="657" t="s">
        <v>427</v>
      </c>
      <c r="E572" s="672" t="s">
        <v>16</v>
      </c>
      <c r="F572" s="652">
        <v>1</v>
      </c>
      <c r="G572" s="673"/>
      <c r="H572" s="436"/>
    </row>
    <row r="573" spans="1:8" s="534" customFormat="1" ht="17.25" customHeight="1" x14ac:dyDescent="0.2">
      <c r="A573" s="881"/>
      <c r="B573" s="881"/>
      <c r="C573" s="881"/>
      <c r="D573" s="881"/>
      <c r="E573" s="881"/>
      <c r="F573" s="881"/>
      <c r="G573" s="881"/>
      <c r="H573" s="881"/>
    </row>
    <row r="574" spans="1:8" s="537" customFormat="1" ht="70.150000000000006" customHeight="1" x14ac:dyDescent="0.2">
      <c r="A574" s="603"/>
      <c r="B574" s="439">
        <f>+B572+1</f>
        <v>432</v>
      </c>
      <c r="C574" s="671" t="s">
        <v>83</v>
      </c>
      <c r="D574" s="657" t="s">
        <v>428</v>
      </c>
      <c r="E574" s="672" t="s">
        <v>16</v>
      </c>
      <c r="F574" s="652">
        <v>1</v>
      </c>
      <c r="G574" s="673"/>
      <c r="H574" s="436"/>
    </row>
    <row r="575" spans="1:8" s="455" customFormat="1" ht="21.4" customHeight="1" x14ac:dyDescent="0.2">
      <c r="A575" s="301"/>
      <c r="B575" s="301"/>
      <c r="C575" s="425" t="s">
        <v>2</v>
      </c>
      <c r="D575" s="428" t="s">
        <v>799</v>
      </c>
      <c r="E575" s="420"/>
      <c r="F575" s="421"/>
      <c r="G575" s="429"/>
      <c r="H575" s="157"/>
    </row>
    <row r="576" spans="1:8" s="537" customFormat="1" ht="33" customHeight="1" thickBot="1" x14ac:dyDescent="0.25">
      <c r="A576" s="603"/>
      <c r="B576" s="603">
        <f>+B574+1</f>
        <v>433</v>
      </c>
      <c r="C576" s="671" t="s">
        <v>35</v>
      </c>
      <c r="D576" s="657" t="s">
        <v>800</v>
      </c>
      <c r="E576" s="672" t="s">
        <v>16</v>
      </c>
      <c r="F576" s="652">
        <v>1</v>
      </c>
      <c r="G576" s="673"/>
      <c r="H576" s="436"/>
    </row>
    <row r="577" spans="1:8" s="540" customFormat="1" ht="19.899999999999999" customHeight="1" thickTop="1" x14ac:dyDescent="0.2">
      <c r="A577" s="550"/>
      <c r="B577" s="544"/>
      <c r="C577" s="553" t="s">
        <v>821</v>
      </c>
      <c r="D577" s="545" t="s">
        <v>824</v>
      </c>
      <c r="E577" s="546"/>
      <c r="F577" s="547"/>
      <c r="G577" s="541"/>
      <c r="H577" s="532"/>
    </row>
    <row r="578" spans="1:8" s="537" customFormat="1" ht="15.75" customHeight="1" x14ac:dyDescent="0.2">
      <c r="A578" s="603"/>
      <c r="B578" s="603"/>
      <c r="C578" s="671"/>
      <c r="D578" s="657"/>
      <c r="E578" s="672"/>
      <c r="F578" s="652"/>
      <c r="G578" s="673"/>
      <c r="H578" s="673"/>
    </row>
    <row r="579" spans="1:8" s="540" customFormat="1" ht="22.5" customHeight="1" x14ac:dyDescent="0.2">
      <c r="A579" s="337"/>
      <c r="B579" s="304"/>
      <c r="C579" s="140" t="s">
        <v>822</v>
      </c>
      <c r="D579" s="305" t="s">
        <v>827</v>
      </c>
      <c r="E579" s="306"/>
      <c r="F579" s="307"/>
      <c r="G579" s="195"/>
      <c r="H579" s="195"/>
    </row>
    <row r="580" spans="1:8" s="455" customFormat="1" ht="30.4" customHeight="1" x14ac:dyDescent="0.2">
      <c r="A580" s="301"/>
      <c r="B580" s="301"/>
      <c r="C580" s="425" t="s">
        <v>1</v>
      </c>
      <c r="D580" s="428" t="s">
        <v>801</v>
      </c>
      <c r="E580" s="420"/>
      <c r="F580" s="421"/>
      <c r="G580" s="429"/>
      <c r="H580" s="157"/>
    </row>
    <row r="581" spans="1:8" s="537" customFormat="1" ht="38.25" customHeight="1" x14ac:dyDescent="0.2">
      <c r="A581" s="603"/>
      <c r="B581" s="439">
        <f>+B576+1</f>
        <v>434</v>
      </c>
      <c r="C581" s="671" t="s">
        <v>37</v>
      </c>
      <c r="D581" s="657" t="s">
        <v>802</v>
      </c>
      <c r="E581" s="672" t="s">
        <v>19</v>
      </c>
      <c r="F581" s="652">
        <v>2</v>
      </c>
      <c r="G581" s="673"/>
      <c r="H581" s="436"/>
    </row>
    <row r="582" spans="1:8" s="537" customFormat="1" ht="154.9" customHeight="1" x14ac:dyDescent="0.2">
      <c r="A582" s="603"/>
      <c r="B582" s="439">
        <f t="shared" ref="B582:B588" si="51">+B581+1</f>
        <v>435</v>
      </c>
      <c r="C582" s="671" t="s">
        <v>36</v>
      </c>
      <c r="D582" s="657" t="s">
        <v>429</v>
      </c>
      <c r="E582" s="672" t="s">
        <v>16</v>
      </c>
      <c r="F582" s="652">
        <v>1</v>
      </c>
      <c r="G582" s="673"/>
      <c r="H582" s="436"/>
    </row>
    <row r="583" spans="1:8" s="534" customFormat="1" ht="17.25" customHeight="1" x14ac:dyDescent="0.2">
      <c r="A583" s="881"/>
      <c r="B583" s="881"/>
      <c r="C583" s="881"/>
      <c r="D583" s="881"/>
      <c r="E583" s="881"/>
      <c r="F583" s="881"/>
      <c r="G583" s="881"/>
      <c r="H583" s="881"/>
    </row>
    <row r="584" spans="1:8" s="537" customFormat="1" ht="90.75" customHeight="1" x14ac:dyDescent="0.2">
      <c r="A584" s="603"/>
      <c r="B584" s="439">
        <f>+B582+1</f>
        <v>436</v>
      </c>
      <c r="C584" s="671" t="s">
        <v>43</v>
      </c>
      <c r="D584" s="657" t="s">
        <v>796</v>
      </c>
      <c r="E584" s="672" t="s">
        <v>16</v>
      </c>
      <c r="F584" s="652">
        <v>1</v>
      </c>
      <c r="G584" s="673"/>
      <c r="H584" s="436"/>
    </row>
    <row r="585" spans="1:8" s="537" customFormat="1" ht="63" customHeight="1" x14ac:dyDescent="0.2">
      <c r="A585" s="603"/>
      <c r="B585" s="439">
        <f t="shared" si="51"/>
        <v>437</v>
      </c>
      <c r="C585" s="671" t="s">
        <v>47</v>
      </c>
      <c r="D585" s="657" t="s">
        <v>797</v>
      </c>
      <c r="E585" s="672" t="s">
        <v>16</v>
      </c>
      <c r="F585" s="652">
        <v>1</v>
      </c>
      <c r="G585" s="673"/>
      <c r="H585" s="436"/>
    </row>
    <row r="586" spans="1:8" s="537" customFormat="1" ht="67.900000000000006" customHeight="1" x14ac:dyDescent="0.2">
      <c r="A586" s="603"/>
      <c r="B586" s="439">
        <f t="shared" si="51"/>
        <v>438</v>
      </c>
      <c r="C586" s="671" t="s">
        <v>81</v>
      </c>
      <c r="D586" s="657" t="s">
        <v>274</v>
      </c>
      <c r="E586" s="672" t="s">
        <v>16</v>
      </c>
      <c r="F586" s="652">
        <v>1</v>
      </c>
      <c r="G586" s="673"/>
      <c r="H586" s="436"/>
    </row>
    <row r="587" spans="1:8" s="537" customFormat="1" ht="44.25" customHeight="1" x14ac:dyDescent="0.2">
      <c r="A587" s="603"/>
      <c r="B587" s="439">
        <f t="shared" si="51"/>
        <v>439</v>
      </c>
      <c r="C587" s="671" t="s">
        <v>82</v>
      </c>
      <c r="D587" s="657" t="s">
        <v>427</v>
      </c>
      <c r="E587" s="672" t="s">
        <v>16</v>
      </c>
      <c r="F587" s="652">
        <v>1</v>
      </c>
      <c r="G587" s="673"/>
      <c r="H587" s="436"/>
    </row>
    <row r="588" spans="1:8" s="537" customFormat="1" ht="69" customHeight="1" x14ac:dyDescent="0.2">
      <c r="A588" s="603"/>
      <c r="B588" s="439">
        <f t="shared" si="51"/>
        <v>440</v>
      </c>
      <c r="C588" s="671" t="s">
        <v>83</v>
      </c>
      <c r="D588" s="657" t="s">
        <v>428</v>
      </c>
      <c r="E588" s="672" t="s">
        <v>16</v>
      </c>
      <c r="F588" s="652">
        <v>1</v>
      </c>
      <c r="G588" s="673"/>
      <c r="H588" s="436"/>
    </row>
    <row r="589" spans="1:8" s="455" customFormat="1" ht="21.4" customHeight="1" x14ac:dyDescent="0.2">
      <c r="A589" s="301"/>
      <c r="B589" s="301"/>
      <c r="C589" s="425" t="s">
        <v>2</v>
      </c>
      <c r="D589" s="428" t="s">
        <v>799</v>
      </c>
      <c r="E589" s="420"/>
      <c r="F589" s="421"/>
      <c r="G589" s="429"/>
      <c r="H589" s="157"/>
    </row>
    <row r="590" spans="1:8" s="537" customFormat="1" ht="27" customHeight="1" thickBot="1" x14ac:dyDescent="0.25">
      <c r="A590" s="603"/>
      <c r="B590" s="439">
        <f>+B588+1</f>
        <v>441</v>
      </c>
      <c r="C590" s="671" t="s">
        <v>35</v>
      </c>
      <c r="D590" s="657" t="s">
        <v>803</v>
      </c>
      <c r="E590" s="672" t="s">
        <v>16</v>
      </c>
      <c r="F590" s="652">
        <v>1</v>
      </c>
      <c r="G590" s="673"/>
      <c r="H590" s="436"/>
    </row>
    <row r="591" spans="1:8" s="540" customFormat="1" ht="19.899999999999999" customHeight="1" thickTop="1" x14ac:dyDescent="0.2">
      <c r="A591" s="550"/>
      <c r="B591" s="544"/>
      <c r="C591" s="553" t="s">
        <v>822</v>
      </c>
      <c r="D591" s="545" t="s">
        <v>826</v>
      </c>
      <c r="E591" s="546"/>
      <c r="F591" s="547"/>
      <c r="G591" s="541"/>
      <c r="H591" s="532"/>
    </row>
    <row r="592" spans="1:8" s="534" customFormat="1" ht="17.25" customHeight="1" x14ac:dyDescent="0.2">
      <c r="A592" s="881"/>
      <c r="B592" s="881"/>
      <c r="C592" s="881"/>
      <c r="D592" s="881"/>
      <c r="E592" s="881"/>
      <c r="F592" s="881"/>
      <c r="G592" s="881"/>
      <c r="H592" s="881"/>
    </row>
    <row r="593" spans="1:8" s="540" customFormat="1" ht="21.75" customHeight="1" x14ac:dyDescent="0.2">
      <c r="A593" s="337"/>
      <c r="B593" s="304"/>
      <c r="C593" s="140" t="s">
        <v>823</v>
      </c>
      <c r="D593" s="305" t="s">
        <v>804</v>
      </c>
      <c r="E593" s="306"/>
      <c r="F593" s="307"/>
      <c r="G593" s="195"/>
      <c r="H593" s="195"/>
    </row>
    <row r="594" spans="1:8" s="455" customFormat="1" ht="27" customHeight="1" x14ac:dyDescent="0.2">
      <c r="A594" s="301"/>
      <c r="B594" s="301"/>
      <c r="C594" s="425" t="s">
        <v>1</v>
      </c>
      <c r="D594" s="428" t="s">
        <v>273</v>
      </c>
      <c r="E594" s="420"/>
      <c r="F594" s="421"/>
      <c r="G594" s="429"/>
      <c r="H594" s="157"/>
    </row>
    <row r="595" spans="1:8" s="537" customFormat="1" ht="60" customHeight="1" x14ac:dyDescent="0.2">
      <c r="A595" s="603"/>
      <c r="B595" s="439">
        <f>+B590+1</f>
        <v>442</v>
      </c>
      <c r="C595" s="671" t="s">
        <v>37</v>
      </c>
      <c r="D595" s="657" t="s">
        <v>805</v>
      </c>
      <c r="E595" s="672" t="s">
        <v>19</v>
      </c>
      <c r="F595" s="652">
        <v>9</v>
      </c>
      <c r="G595" s="673"/>
      <c r="H595" s="436"/>
    </row>
    <row r="596" spans="1:8" s="537" customFormat="1" ht="27" customHeight="1" x14ac:dyDescent="0.2">
      <c r="A596" s="603"/>
      <c r="B596" s="439">
        <f t="shared" ref="B596:B609" si="52">+B595+1</f>
        <v>443</v>
      </c>
      <c r="C596" s="671" t="s">
        <v>36</v>
      </c>
      <c r="D596" s="657" t="s">
        <v>834</v>
      </c>
      <c r="E596" s="672" t="s">
        <v>19</v>
      </c>
      <c r="F596" s="652">
        <v>1</v>
      </c>
      <c r="G596" s="673"/>
      <c r="H596" s="436"/>
    </row>
    <row r="597" spans="1:8" s="537" customFormat="1" ht="35.85" customHeight="1" x14ac:dyDescent="0.2">
      <c r="A597" s="603"/>
      <c r="B597" s="439">
        <f t="shared" si="52"/>
        <v>444</v>
      </c>
      <c r="C597" s="671" t="s">
        <v>43</v>
      </c>
      <c r="D597" s="657" t="s">
        <v>835</v>
      </c>
      <c r="E597" s="672" t="s">
        <v>19</v>
      </c>
      <c r="F597" s="652">
        <v>1</v>
      </c>
      <c r="G597" s="673"/>
      <c r="H597" s="436"/>
    </row>
    <row r="598" spans="1:8" s="537" customFormat="1" ht="35.85" customHeight="1" x14ac:dyDescent="0.2">
      <c r="A598" s="603"/>
      <c r="B598" s="439">
        <f t="shared" si="52"/>
        <v>445</v>
      </c>
      <c r="C598" s="671" t="s">
        <v>47</v>
      </c>
      <c r="D598" s="657" t="s">
        <v>836</v>
      </c>
      <c r="E598" s="672" t="s">
        <v>19</v>
      </c>
      <c r="F598" s="652">
        <v>1</v>
      </c>
      <c r="G598" s="673"/>
      <c r="H598" s="436"/>
    </row>
    <row r="599" spans="1:8" s="537" customFormat="1" ht="35.85" customHeight="1" x14ac:dyDescent="0.2">
      <c r="A599" s="603"/>
      <c r="B599" s="439">
        <f t="shared" si="52"/>
        <v>446</v>
      </c>
      <c r="C599" s="671" t="s">
        <v>81</v>
      </c>
      <c r="D599" s="657" t="s">
        <v>806</v>
      </c>
      <c r="E599" s="672" t="s">
        <v>19</v>
      </c>
      <c r="F599" s="652">
        <v>1</v>
      </c>
      <c r="G599" s="673"/>
      <c r="H599" s="436"/>
    </row>
    <row r="600" spans="1:8" s="537" customFormat="1" ht="35.85" customHeight="1" x14ac:dyDescent="0.2">
      <c r="A600" s="603"/>
      <c r="B600" s="439">
        <f t="shared" si="52"/>
        <v>447</v>
      </c>
      <c r="C600" s="671" t="s">
        <v>82</v>
      </c>
      <c r="D600" s="657" t="s">
        <v>807</v>
      </c>
      <c r="E600" s="672" t="s">
        <v>19</v>
      </c>
      <c r="F600" s="652">
        <v>1</v>
      </c>
      <c r="G600" s="673"/>
      <c r="H600" s="436"/>
    </row>
    <row r="601" spans="1:8" s="537" customFormat="1" ht="126" customHeight="1" x14ac:dyDescent="0.2">
      <c r="A601" s="603"/>
      <c r="B601" s="439">
        <f t="shared" si="52"/>
        <v>448</v>
      </c>
      <c r="C601" s="671" t="s">
        <v>83</v>
      </c>
      <c r="D601" s="852" t="s">
        <v>808</v>
      </c>
      <c r="E601" s="672" t="s">
        <v>16</v>
      </c>
      <c r="F601" s="652">
        <v>1</v>
      </c>
      <c r="G601" s="673"/>
      <c r="H601" s="436"/>
    </row>
    <row r="602" spans="1:8" s="534" customFormat="1" ht="17.25" customHeight="1" x14ac:dyDescent="0.2">
      <c r="A602" s="881"/>
      <c r="B602" s="881"/>
      <c r="C602" s="881"/>
      <c r="D602" s="881"/>
      <c r="E602" s="881"/>
      <c r="F602" s="881"/>
      <c r="G602" s="881"/>
      <c r="H602" s="881"/>
    </row>
    <row r="603" spans="1:8" s="537" customFormat="1" ht="88.15" customHeight="1" x14ac:dyDescent="0.2">
      <c r="A603" s="603"/>
      <c r="B603" s="439">
        <f>+B601+1</f>
        <v>449</v>
      </c>
      <c r="C603" s="671" t="s">
        <v>84</v>
      </c>
      <c r="D603" s="657" t="s">
        <v>370</v>
      </c>
      <c r="E603" s="672" t="s">
        <v>16</v>
      </c>
      <c r="F603" s="652">
        <v>1</v>
      </c>
      <c r="G603" s="673"/>
      <c r="H603" s="436"/>
    </row>
    <row r="604" spans="1:8" s="537" customFormat="1" ht="61.5" customHeight="1" x14ac:dyDescent="0.2">
      <c r="A604" s="603"/>
      <c r="B604" s="439">
        <f t="shared" si="52"/>
        <v>450</v>
      </c>
      <c r="C604" s="671" t="s">
        <v>85</v>
      </c>
      <c r="D604" s="657" t="s">
        <v>369</v>
      </c>
      <c r="E604" s="672" t="s">
        <v>16</v>
      </c>
      <c r="F604" s="652">
        <v>1</v>
      </c>
      <c r="G604" s="673"/>
      <c r="H604" s="436"/>
    </row>
    <row r="605" spans="1:8" s="537" customFormat="1" ht="61.5" customHeight="1" x14ac:dyDescent="0.2">
      <c r="A605" s="603"/>
      <c r="B605" s="439">
        <f t="shared" si="52"/>
        <v>451</v>
      </c>
      <c r="C605" s="671" t="s">
        <v>86</v>
      </c>
      <c r="D605" s="657" t="s">
        <v>274</v>
      </c>
      <c r="E605" s="672" t="s">
        <v>16</v>
      </c>
      <c r="F605" s="652">
        <v>1</v>
      </c>
      <c r="G605" s="673"/>
      <c r="H605" s="436"/>
    </row>
    <row r="606" spans="1:8" s="537" customFormat="1" ht="51.4" customHeight="1" x14ac:dyDescent="0.2">
      <c r="A606" s="603"/>
      <c r="B606" s="439">
        <f t="shared" si="52"/>
        <v>452</v>
      </c>
      <c r="C606" s="671" t="s">
        <v>87</v>
      </c>
      <c r="D606" s="657" t="s">
        <v>809</v>
      </c>
      <c r="E606" s="672" t="s">
        <v>16</v>
      </c>
      <c r="F606" s="652">
        <v>1</v>
      </c>
      <c r="G606" s="673"/>
      <c r="H606" s="436"/>
    </row>
    <row r="607" spans="1:8" s="537" customFormat="1" ht="44.25" customHeight="1" x14ac:dyDescent="0.2">
      <c r="A607" s="603"/>
      <c r="B607" s="439">
        <f t="shared" si="52"/>
        <v>453</v>
      </c>
      <c r="C607" s="671" t="s">
        <v>276</v>
      </c>
      <c r="D607" s="657" t="s">
        <v>810</v>
      </c>
      <c r="E607" s="672" t="s">
        <v>16</v>
      </c>
      <c r="F607" s="652">
        <v>1</v>
      </c>
      <c r="G607" s="673"/>
      <c r="H607" s="436"/>
    </row>
    <row r="608" spans="1:8" s="537" customFormat="1" ht="61.5" customHeight="1" x14ac:dyDescent="0.2">
      <c r="A608" s="603"/>
      <c r="B608" s="439">
        <f t="shared" si="52"/>
        <v>454</v>
      </c>
      <c r="C608" s="671" t="s">
        <v>306</v>
      </c>
      <c r="D608" s="657" t="s">
        <v>749</v>
      </c>
      <c r="E608" s="672" t="s">
        <v>16</v>
      </c>
      <c r="F608" s="652">
        <v>1</v>
      </c>
      <c r="G608" s="673"/>
      <c r="H608" s="436"/>
    </row>
    <row r="609" spans="1:8" s="537" customFormat="1" ht="40.9" customHeight="1" x14ac:dyDescent="0.2">
      <c r="A609" s="603"/>
      <c r="B609" s="439">
        <f t="shared" si="52"/>
        <v>455</v>
      </c>
      <c r="C609" s="671" t="s">
        <v>307</v>
      </c>
      <c r="D609" s="657" t="s">
        <v>811</v>
      </c>
      <c r="E609" s="672" t="s">
        <v>16</v>
      </c>
      <c r="F609" s="652">
        <v>1</v>
      </c>
      <c r="G609" s="673"/>
      <c r="H609" s="436"/>
    </row>
    <row r="610" spans="1:8" s="534" customFormat="1" ht="17.25" customHeight="1" x14ac:dyDescent="0.2">
      <c r="A610" s="881"/>
      <c r="B610" s="881"/>
      <c r="C610" s="881"/>
      <c r="D610" s="881"/>
      <c r="E610" s="881"/>
      <c r="F610" s="881"/>
      <c r="G610" s="881"/>
      <c r="H610" s="881"/>
    </row>
    <row r="611" spans="1:8" s="455" customFormat="1" ht="18.75" customHeight="1" x14ac:dyDescent="0.2">
      <c r="A611" s="301"/>
      <c r="B611" s="301"/>
      <c r="C611" s="425" t="s">
        <v>2</v>
      </c>
      <c r="D611" s="428" t="s">
        <v>812</v>
      </c>
      <c r="E611" s="420"/>
      <c r="F611" s="421"/>
      <c r="G611" s="429"/>
      <c r="H611" s="157"/>
    </row>
    <row r="612" spans="1:8" s="537" customFormat="1" ht="82.15" customHeight="1" x14ac:dyDescent="0.2">
      <c r="A612" s="603"/>
      <c r="B612" s="439">
        <f>+B609+1</f>
        <v>456</v>
      </c>
      <c r="C612" s="671" t="s">
        <v>35</v>
      </c>
      <c r="D612" s="431" t="s">
        <v>857</v>
      </c>
      <c r="E612" s="447" t="s">
        <v>16</v>
      </c>
      <c r="F612" s="433">
        <v>1</v>
      </c>
      <c r="G612" s="333"/>
      <c r="H612" s="436"/>
    </row>
    <row r="613" spans="1:8" s="537" customFormat="1" ht="63.95" customHeight="1" x14ac:dyDescent="0.2">
      <c r="A613" s="603"/>
      <c r="B613" s="439">
        <f t="shared" ref="B613:B618" si="53">+B612+1</f>
        <v>457</v>
      </c>
      <c r="C613" s="671" t="s">
        <v>34</v>
      </c>
      <c r="D613" s="431" t="s">
        <v>854</v>
      </c>
      <c r="E613" s="447" t="s">
        <v>16</v>
      </c>
      <c r="F613" s="433">
        <v>1</v>
      </c>
      <c r="G613" s="333"/>
      <c r="H613" s="436"/>
    </row>
    <row r="614" spans="1:8" s="537" customFormat="1" ht="63.95" customHeight="1" x14ac:dyDescent="0.2">
      <c r="A614" s="603"/>
      <c r="B614" s="439">
        <f t="shared" si="53"/>
        <v>458</v>
      </c>
      <c r="C614" s="671" t="s">
        <v>80</v>
      </c>
      <c r="D614" s="431" t="s">
        <v>275</v>
      </c>
      <c r="E614" s="447" t="s">
        <v>16</v>
      </c>
      <c r="F614" s="433">
        <v>1</v>
      </c>
      <c r="G614" s="333"/>
      <c r="H614" s="436"/>
    </row>
    <row r="615" spans="1:8" s="537" customFormat="1" ht="57.75" customHeight="1" x14ac:dyDescent="0.2">
      <c r="A615" s="603"/>
      <c r="B615" s="439">
        <f t="shared" si="53"/>
        <v>459</v>
      </c>
      <c r="C615" s="671" t="s">
        <v>106</v>
      </c>
      <c r="D615" s="768" t="s">
        <v>287</v>
      </c>
      <c r="E615" s="769" t="s">
        <v>16</v>
      </c>
      <c r="F615" s="770">
        <v>1</v>
      </c>
      <c r="G615" s="673"/>
      <c r="H615" s="436"/>
    </row>
    <row r="616" spans="1:8" s="537" customFormat="1" ht="42.95" customHeight="1" x14ac:dyDescent="0.2">
      <c r="A616" s="603"/>
      <c r="B616" s="439">
        <f t="shared" si="53"/>
        <v>460</v>
      </c>
      <c r="C616" s="671" t="s">
        <v>151</v>
      </c>
      <c r="D616" s="768" t="s">
        <v>769</v>
      </c>
      <c r="E616" s="769" t="s">
        <v>16</v>
      </c>
      <c r="F616" s="770">
        <v>1</v>
      </c>
      <c r="G616" s="673"/>
      <c r="H616" s="436"/>
    </row>
    <row r="617" spans="1:8" s="537" customFormat="1" ht="42.95" customHeight="1" x14ac:dyDescent="0.2">
      <c r="A617" s="603"/>
      <c r="B617" s="439">
        <f t="shared" si="53"/>
        <v>461</v>
      </c>
      <c r="C617" s="671" t="s">
        <v>153</v>
      </c>
      <c r="D617" s="768" t="s">
        <v>770</v>
      </c>
      <c r="E617" s="769" t="s">
        <v>16</v>
      </c>
      <c r="F617" s="770">
        <v>1</v>
      </c>
      <c r="G617" s="673"/>
      <c r="H617" s="436"/>
    </row>
    <row r="618" spans="1:8" s="537" customFormat="1" ht="36.4" customHeight="1" x14ac:dyDescent="0.2">
      <c r="A618" s="603"/>
      <c r="B618" s="439">
        <f t="shared" si="53"/>
        <v>462</v>
      </c>
      <c r="C618" s="671" t="s">
        <v>155</v>
      </c>
      <c r="D618" s="768" t="s">
        <v>855</v>
      </c>
      <c r="E618" s="769" t="s">
        <v>16</v>
      </c>
      <c r="F618" s="770">
        <v>1</v>
      </c>
      <c r="G618" s="673"/>
      <c r="H618" s="436"/>
    </row>
    <row r="619" spans="1:8" s="534" customFormat="1" ht="17.25" customHeight="1" x14ac:dyDescent="0.2">
      <c r="A619" s="881"/>
      <c r="B619" s="881"/>
      <c r="C619" s="881"/>
      <c r="D619" s="881"/>
      <c r="E619" s="881"/>
      <c r="F619" s="881"/>
      <c r="G619" s="881"/>
      <c r="H619" s="881"/>
    </row>
    <row r="620" spans="1:8" s="537" customFormat="1" ht="36.950000000000003" customHeight="1" x14ac:dyDescent="0.2">
      <c r="A620" s="603"/>
      <c r="B620" s="439">
        <f>+B618+1</f>
        <v>463</v>
      </c>
      <c r="C620" s="671" t="s">
        <v>157</v>
      </c>
      <c r="D620" s="768" t="s">
        <v>856</v>
      </c>
      <c r="E620" s="769" t="s">
        <v>16</v>
      </c>
      <c r="F620" s="770">
        <v>1</v>
      </c>
      <c r="G620" s="673"/>
      <c r="H620" s="436"/>
    </row>
    <row r="621" spans="1:8" s="537" customFormat="1" ht="36.950000000000003" customHeight="1" x14ac:dyDescent="0.2">
      <c r="A621" s="603"/>
      <c r="B621" s="439">
        <f>+B620+1</f>
        <v>464</v>
      </c>
      <c r="C621" s="671" t="s">
        <v>159</v>
      </c>
      <c r="D621" s="768" t="s">
        <v>773</v>
      </c>
      <c r="E621" s="769" t="s">
        <v>16</v>
      </c>
      <c r="F621" s="770">
        <v>1</v>
      </c>
      <c r="G621" s="673"/>
      <c r="H621" s="436"/>
    </row>
    <row r="622" spans="1:8" s="455" customFormat="1" ht="18" customHeight="1" x14ac:dyDescent="0.2">
      <c r="A622" s="301"/>
      <c r="B622" s="301"/>
      <c r="C622" s="425" t="s">
        <v>3</v>
      </c>
      <c r="D622" s="428" t="s">
        <v>783</v>
      </c>
      <c r="E622" s="420"/>
      <c r="F622" s="421"/>
      <c r="G622" s="429"/>
      <c r="H622" s="157"/>
    </row>
    <row r="623" spans="1:8" s="537" customFormat="1" ht="67.150000000000006" customHeight="1" x14ac:dyDescent="0.2">
      <c r="A623" s="603"/>
      <c r="B623" s="439">
        <f>+B621+1</f>
        <v>465</v>
      </c>
      <c r="C623" s="671" t="s">
        <v>33</v>
      </c>
      <c r="D623" s="657" t="s">
        <v>813</v>
      </c>
      <c r="E623" s="672" t="s">
        <v>16</v>
      </c>
      <c r="F623" s="652">
        <v>1</v>
      </c>
      <c r="G623" s="673"/>
      <c r="H623" s="436"/>
    </row>
    <row r="624" spans="1:8" s="537" customFormat="1" ht="53.65" customHeight="1" x14ac:dyDescent="0.2">
      <c r="A624" s="603"/>
      <c r="B624" s="439">
        <f t="shared" ref="B624:B625" si="54">+B623+1</f>
        <v>466</v>
      </c>
      <c r="C624" s="671" t="s">
        <v>32</v>
      </c>
      <c r="D624" s="657" t="s">
        <v>814</v>
      </c>
      <c r="E624" s="672" t="s">
        <v>16</v>
      </c>
      <c r="F624" s="652">
        <v>1</v>
      </c>
      <c r="G624" s="673"/>
      <c r="H624" s="436"/>
    </row>
    <row r="625" spans="1:8" s="537" customFormat="1" ht="44.85" customHeight="1" x14ac:dyDescent="0.2">
      <c r="A625" s="603"/>
      <c r="B625" s="439">
        <f t="shared" si="54"/>
        <v>467</v>
      </c>
      <c r="C625" s="671" t="s">
        <v>31</v>
      </c>
      <c r="D625" s="657" t="s">
        <v>786</v>
      </c>
      <c r="E625" s="672" t="s">
        <v>16</v>
      </c>
      <c r="F625" s="652">
        <v>1</v>
      </c>
      <c r="G625" s="673"/>
      <c r="H625" s="436"/>
    </row>
    <row r="626" spans="1:8" s="455" customFormat="1" ht="17.25" customHeight="1" x14ac:dyDescent="0.2">
      <c r="A626" s="301"/>
      <c r="B626" s="301"/>
      <c r="C626" s="425" t="s">
        <v>4</v>
      </c>
      <c r="D626" s="428" t="s">
        <v>787</v>
      </c>
      <c r="E626" s="420"/>
      <c r="F626" s="421"/>
      <c r="G626" s="429"/>
      <c r="H626" s="157"/>
    </row>
    <row r="627" spans="1:8" s="537" customFormat="1" ht="44.85" customHeight="1" x14ac:dyDescent="0.2">
      <c r="A627" s="603"/>
      <c r="B627" s="439">
        <f>+B625+1</f>
        <v>468</v>
      </c>
      <c r="C627" s="671" t="s">
        <v>44</v>
      </c>
      <c r="D627" s="657" t="s">
        <v>788</v>
      </c>
      <c r="E627" s="672" t="s">
        <v>16</v>
      </c>
      <c r="F627" s="652">
        <v>1</v>
      </c>
      <c r="G627" s="673"/>
      <c r="H627" s="436"/>
    </row>
    <row r="628" spans="1:8" s="455" customFormat="1" ht="21.4" customHeight="1" x14ac:dyDescent="0.2">
      <c r="A628" s="301"/>
      <c r="B628" s="301"/>
      <c r="C628" s="425" t="s">
        <v>5</v>
      </c>
      <c r="D628" s="428" t="s">
        <v>789</v>
      </c>
      <c r="E628" s="420"/>
      <c r="F628" s="421"/>
      <c r="G628" s="429"/>
      <c r="H628" s="157"/>
    </row>
    <row r="629" spans="1:8" s="537" customFormat="1" ht="44.85" customHeight="1" thickBot="1" x14ac:dyDescent="0.25">
      <c r="A629" s="603"/>
      <c r="B629" s="439">
        <f>+B627+1</f>
        <v>469</v>
      </c>
      <c r="C629" s="671" t="s">
        <v>205</v>
      </c>
      <c r="D629" s="657" t="s">
        <v>790</v>
      </c>
      <c r="E629" s="672" t="s">
        <v>16</v>
      </c>
      <c r="F629" s="652">
        <v>1</v>
      </c>
      <c r="G629" s="673"/>
      <c r="H629" s="436"/>
    </row>
    <row r="630" spans="1:8" s="540" customFormat="1" ht="19.899999999999999" customHeight="1" thickTop="1" x14ac:dyDescent="0.2">
      <c r="A630" s="550"/>
      <c r="B630" s="544"/>
      <c r="C630" s="553" t="s">
        <v>823</v>
      </c>
      <c r="D630" s="545" t="s">
        <v>815</v>
      </c>
      <c r="E630" s="546"/>
      <c r="F630" s="547"/>
      <c r="G630" s="541"/>
      <c r="H630" s="532"/>
    </row>
    <row r="631" spans="1:8" s="534" customFormat="1" ht="17.25" customHeight="1" x14ac:dyDescent="0.2">
      <c r="A631" s="881"/>
      <c r="B631" s="881"/>
      <c r="C631" s="881"/>
      <c r="D631" s="881"/>
      <c r="E631" s="881"/>
      <c r="F631" s="881"/>
      <c r="G631" s="881"/>
      <c r="H631" s="881"/>
    </row>
    <row r="632" spans="1:8" s="540" customFormat="1" ht="18" customHeight="1" x14ac:dyDescent="0.2">
      <c r="A632" s="337"/>
      <c r="B632" s="304"/>
      <c r="C632" s="140" t="s">
        <v>828</v>
      </c>
      <c r="D632" s="305" t="s">
        <v>830</v>
      </c>
      <c r="E632" s="306"/>
      <c r="F632" s="307"/>
      <c r="G632" s="195"/>
      <c r="H632" s="195"/>
    </row>
    <row r="633" spans="1:8" s="455" customFormat="1" ht="25.5" customHeight="1" x14ac:dyDescent="0.2">
      <c r="A633" s="301"/>
      <c r="B633" s="301"/>
      <c r="C633" s="425" t="s">
        <v>1</v>
      </c>
      <c r="D633" s="428" t="s">
        <v>816</v>
      </c>
      <c r="E633" s="420"/>
      <c r="F633" s="421"/>
      <c r="G633" s="429"/>
      <c r="H633" s="157"/>
    </row>
    <row r="634" spans="1:8" s="537" customFormat="1" ht="20.25" customHeight="1" x14ac:dyDescent="0.2">
      <c r="A634" s="603"/>
      <c r="B634" s="439">
        <f>+B629+1</f>
        <v>470</v>
      </c>
      <c r="C634" s="671" t="s">
        <v>37</v>
      </c>
      <c r="D634" s="657" t="s">
        <v>817</v>
      </c>
      <c r="E634" s="672" t="s">
        <v>19</v>
      </c>
      <c r="F634" s="652">
        <v>1</v>
      </c>
      <c r="G634" s="673"/>
      <c r="H634" s="436"/>
    </row>
    <row r="635" spans="1:8" s="537" customFormat="1" ht="156" x14ac:dyDescent="0.2">
      <c r="A635" s="603"/>
      <c r="B635" s="439">
        <f t="shared" ref="B635:B641" si="55">+B634+1</f>
        <v>471</v>
      </c>
      <c r="C635" s="671" t="s">
        <v>36</v>
      </c>
      <c r="D635" s="657" t="s">
        <v>429</v>
      </c>
      <c r="E635" s="672" t="s">
        <v>16</v>
      </c>
      <c r="F635" s="652">
        <v>1</v>
      </c>
      <c r="G635" s="673"/>
      <c r="H635" s="436"/>
    </row>
    <row r="636" spans="1:8" s="537" customFormat="1" ht="72.75" customHeight="1" x14ac:dyDescent="0.2">
      <c r="A636" s="603"/>
      <c r="B636" s="439">
        <f t="shared" si="55"/>
        <v>472</v>
      </c>
      <c r="C636" s="671" t="s">
        <v>43</v>
      </c>
      <c r="D636" s="852" t="s">
        <v>796</v>
      </c>
      <c r="E636" s="672" t="s">
        <v>16</v>
      </c>
      <c r="F636" s="652">
        <v>1</v>
      </c>
      <c r="G636" s="673"/>
      <c r="H636" s="436"/>
    </row>
    <row r="637" spans="1:8" s="537" customFormat="1" ht="53.25" customHeight="1" x14ac:dyDescent="0.2">
      <c r="A637" s="603"/>
      <c r="B637" s="439">
        <f t="shared" si="55"/>
        <v>473</v>
      </c>
      <c r="C637" s="671" t="s">
        <v>47</v>
      </c>
      <c r="D637" s="657" t="s">
        <v>797</v>
      </c>
      <c r="E637" s="672" t="s">
        <v>16</v>
      </c>
      <c r="F637" s="652">
        <v>1</v>
      </c>
      <c r="G637" s="673"/>
      <c r="H637" s="436"/>
    </row>
    <row r="638" spans="1:8" s="537" customFormat="1" ht="59.85" customHeight="1" x14ac:dyDescent="0.2">
      <c r="A638" s="603"/>
      <c r="B638" s="439">
        <f>+B637+1</f>
        <v>474</v>
      </c>
      <c r="C638" s="671" t="s">
        <v>81</v>
      </c>
      <c r="D638" s="657" t="s">
        <v>274</v>
      </c>
      <c r="E638" s="672" t="s">
        <v>16</v>
      </c>
      <c r="F638" s="652">
        <v>1</v>
      </c>
      <c r="G638" s="673"/>
      <c r="H638" s="436"/>
    </row>
    <row r="639" spans="1:8" s="534" customFormat="1" ht="17.25" customHeight="1" x14ac:dyDescent="0.2">
      <c r="A639" s="881"/>
      <c r="B639" s="881"/>
      <c r="C639" s="881"/>
      <c r="D639" s="881"/>
      <c r="E639" s="881"/>
      <c r="F639" s="881"/>
      <c r="G639" s="881"/>
      <c r="H639" s="881"/>
    </row>
    <row r="640" spans="1:8" s="537" customFormat="1" ht="37.5" customHeight="1" x14ac:dyDescent="0.2">
      <c r="A640" s="603"/>
      <c r="B640" s="439">
        <f>+B638+1</f>
        <v>475</v>
      </c>
      <c r="C640" s="671" t="s">
        <v>82</v>
      </c>
      <c r="D640" s="657" t="s">
        <v>427</v>
      </c>
      <c r="E640" s="672" t="s">
        <v>16</v>
      </c>
      <c r="F640" s="652">
        <v>1</v>
      </c>
      <c r="G640" s="673"/>
      <c r="H640" s="436"/>
    </row>
    <row r="641" spans="1:8" s="537" customFormat="1" ht="60.4" customHeight="1" thickBot="1" x14ac:dyDescent="0.25">
      <c r="A641" s="603"/>
      <c r="B641" s="439">
        <f t="shared" si="55"/>
        <v>476</v>
      </c>
      <c r="C641" s="671" t="s">
        <v>83</v>
      </c>
      <c r="D641" s="657" t="s">
        <v>428</v>
      </c>
      <c r="E641" s="672" t="s">
        <v>16</v>
      </c>
      <c r="F641" s="652">
        <v>1</v>
      </c>
      <c r="G641" s="673"/>
      <c r="H641" s="436"/>
    </row>
    <row r="642" spans="1:8" s="540" customFormat="1" ht="17.850000000000001" customHeight="1" thickTop="1" x14ac:dyDescent="0.2">
      <c r="A642" s="550"/>
      <c r="B642" s="544"/>
      <c r="C642" s="553" t="s">
        <v>828</v>
      </c>
      <c r="D642" s="545" t="s">
        <v>829</v>
      </c>
      <c r="E642" s="546"/>
      <c r="F642" s="547"/>
      <c r="G642" s="541"/>
      <c r="H642" s="532"/>
    </row>
    <row r="643" spans="1:8" s="537" customFormat="1" ht="8.4499999999999993" customHeight="1" x14ac:dyDescent="0.2">
      <c r="A643" s="603"/>
      <c r="B643" s="603"/>
      <c r="C643" s="671"/>
      <c r="D643" s="657"/>
      <c r="E643" s="672"/>
      <c r="F643" s="652"/>
      <c r="G643" s="673"/>
      <c r="H643" s="673"/>
    </row>
    <row r="644" spans="1:8" s="540" customFormat="1" ht="17.850000000000001" customHeight="1" x14ac:dyDescent="0.2">
      <c r="A644" s="337"/>
      <c r="B644" s="304"/>
      <c r="C644" s="140" t="s">
        <v>831</v>
      </c>
      <c r="D644" s="305" t="s">
        <v>832</v>
      </c>
      <c r="E644" s="306"/>
      <c r="F644" s="307"/>
      <c r="G644" s="195"/>
      <c r="H644" s="195"/>
    </row>
    <row r="645" spans="1:8" s="455" customFormat="1" ht="18" customHeight="1" x14ac:dyDescent="0.2">
      <c r="A645" s="301"/>
      <c r="B645" s="301"/>
      <c r="C645" s="425" t="s">
        <v>1</v>
      </c>
      <c r="D645" s="428" t="s">
        <v>818</v>
      </c>
      <c r="E645" s="420"/>
      <c r="F645" s="421"/>
      <c r="G645" s="429"/>
      <c r="H645" s="157"/>
    </row>
    <row r="646" spans="1:8" s="537" customFormat="1" ht="27.4" customHeight="1" x14ac:dyDescent="0.2">
      <c r="A646" s="603"/>
      <c r="B646" s="439">
        <f>+B641+1</f>
        <v>477</v>
      </c>
      <c r="C646" s="671" t="s">
        <v>37</v>
      </c>
      <c r="D646" s="657" t="s">
        <v>819</v>
      </c>
      <c r="E646" s="672" t="s">
        <v>19</v>
      </c>
      <c r="F646" s="652">
        <v>1</v>
      </c>
      <c r="G646" s="673"/>
      <c r="H646" s="436"/>
    </row>
    <row r="647" spans="1:8" s="537" customFormat="1" ht="134.25" customHeight="1" x14ac:dyDescent="0.2">
      <c r="A647" s="603"/>
      <c r="B647" s="439">
        <f t="shared" ref="B647:B653" si="56">+B646+1</f>
        <v>478</v>
      </c>
      <c r="C647" s="671" t="s">
        <v>36</v>
      </c>
      <c r="D647" s="852" t="s">
        <v>429</v>
      </c>
      <c r="E647" s="672" t="s">
        <v>16</v>
      </c>
      <c r="F647" s="652">
        <v>1</v>
      </c>
      <c r="G647" s="673"/>
      <c r="H647" s="436"/>
    </row>
    <row r="648" spans="1:8" s="537" customFormat="1" ht="88.5" customHeight="1" x14ac:dyDescent="0.2">
      <c r="A648" s="603"/>
      <c r="B648" s="439">
        <f>+B647+1</f>
        <v>479</v>
      </c>
      <c r="C648" s="671" t="s">
        <v>43</v>
      </c>
      <c r="D648" s="852" t="s">
        <v>796</v>
      </c>
      <c r="E648" s="672" t="s">
        <v>16</v>
      </c>
      <c r="F648" s="652">
        <v>1</v>
      </c>
      <c r="G648" s="673"/>
      <c r="H648" s="436"/>
    </row>
    <row r="649" spans="1:8" s="534" customFormat="1" ht="17.25" customHeight="1" x14ac:dyDescent="0.2">
      <c r="A649" s="881"/>
      <c r="B649" s="881"/>
      <c r="C649" s="881"/>
      <c r="D649" s="881"/>
      <c r="E649" s="881"/>
      <c r="F649" s="881"/>
      <c r="G649" s="881"/>
      <c r="H649" s="881"/>
    </row>
    <row r="650" spans="1:8" s="537" customFormat="1" ht="64.5" customHeight="1" x14ac:dyDescent="0.2">
      <c r="A650" s="603"/>
      <c r="B650" s="439">
        <f>+B648+1</f>
        <v>480</v>
      </c>
      <c r="C650" s="671" t="s">
        <v>47</v>
      </c>
      <c r="D650" s="657" t="s">
        <v>797</v>
      </c>
      <c r="E650" s="672" t="s">
        <v>16</v>
      </c>
      <c r="F650" s="652">
        <v>1</v>
      </c>
      <c r="G650" s="673"/>
      <c r="H650" s="436"/>
    </row>
    <row r="651" spans="1:8" s="537" customFormat="1" ht="64.5" customHeight="1" x14ac:dyDescent="0.2">
      <c r="A651" s="603"/>
      <c r="B651" s="439">
        <f t="shared" si="56"/>
        <v>481</v>
      </c>
      <c r="C651" s="671" t="s">
        <v>81</v>
      </c>
      <c r="D651" s="657" t="s">
        <v>274</v>
      </c>
      <c r="E651" s="672" t="s">
        <v>16</v>
      </c>
      <c r="F651" s="652">
        <v>1</v>
      </c>
      <c r="G651" s="673"/>
      <c r="H651" s="436"/>
    </row>
    <row r="652" spans="1:8" s="537" customFormat="1" ht="48.4" customHeight="1" x14ac:dyDescent="0.2">
      <c r="A652" s="603"/>
      <c r="B652" s="439">
        <f t="shared" si="56"/>
        <v>482</v>
      </c>
      <c r="C652" s="671" t="s">
        <v>82</v>
      </c>
      <c r="D652" s="657" t="s">
        <v>427</v>
      </c>
      <c r="E652" s="672" t="s">
        <v>16</v>
      </c>
      <c r="F652" s="652">
        <v>1</v>
      </c>
      <c r="G652" s="673"/>
      <c r="H652" s="436"/>
    </row>
    <row r="653" spans="1:8" s="537" customFormat="1" ht="64.5" customHeight="1" x14ac:dyDescent="0.2">
      <c r="A653" s="603"/>
      <c r="B653" s="439">
        <f t="shared" si="56"/>
        <v>483</v>
      </c>
      <c r="C653" s="671" t="s">
        <v>83</v>
      </c>
      <c r="D653" s="657" t="s">
        <v>428</v>
      </c>
      <c r="E653" s="672" t="s">
        <v>16</v>
      </c>
      <c r="F653" s="652">
        <v>1</v>
      </c>
      <c r="G653" s="673"/>
      <c r="H653" s="436"/>
    </row>
    <row r="654" spans="1:8" s="455" customFormat="1" ht="24.4" customHeight="1" x14ac:dyDescent="0.2">
      <c r="A654" s="301"/>
      <c r="B654" s="301"/>
      <c r="C654" s="425" t="s">
        <v>798</v>
      </c>
      <c r="D654" s="428" t="s">
        <v>799</v>
      </c>
      <c r="E654" s="420"/>
      <c r="F654" s="421"/>
      <c r="G654" s="429"/>
      <c r="H654" s="157"/>
    </row>
    <row r="655" spans="1:8" s="537" customFormat="1" ht="33.950000000000003" customHeight="1" thickBot="1" x14ac:dyDescent="0.25">
      <c r="A655" s="603"/>
      <c r="B655" s="603">
        <f>+B653+1</f>
        <v>484</v>
      </c>
      <c r="C655" s="671" t="s">
        <v>1</v>
      </c>
      <c r="D655" s="657" t="s">
        <v>820</v>
      </c>
      <c r="E655" s="672" t="s">
        <v>16</v>
      </c>
      <c r="F655" s="652">
        <v>1</v>
      </c>
      <c r="G655" s="673"/>
      <c r="H655" s="436"/>
    </row>
    <row r="656" spans="1:8" s="540" customFormat="1" ht="24.4" customHeight="1" thickTop="1" x14ac:dyDescent="0.2">
      <c r="A656" s="550"/>
      <c r="B656" s="544"/>
      <c r="C656" s="553" t="s">
        <v>831</v>
      </c>
      <c r="D656" s="545" t="s">
        <v>833</v>
      </c>
      <c r="E656" s="546"/>
      <c r="F656" s="547"/>
      <c r="G656" s="541"/>
      <c r="H656" s="532"/>
    </row>
    <row r="657" spans="1:8" s="537" customFormat="1" ht="8.25" customHeight="1" thickBot="1" x14ac:dyDescent="0.25">
      <c r="A657" s="603"/>
      <c r="B657" s="603"/>
      <c r="C657" s="671"/>
      <c r="D657" s="657"/>
      <c r="E657" s="672"/>
      <c r="F657" s="652"/>
      <c r="G657" s="673"/>
      <c r="H657" s="673"/>
    </row>
    <row r="658" spans="1:8" s="192" customFormat="1" ht="24.4" customHeight="1" thickTop="1" x14ac:dyDescent="0.2">
      <c r="A658" s="129"/>
      <c r="B658" s="138"/>
      <c r="C658" s="194" t="s">
        <v>737</v>
      </c>
      <c r="D658" s="141" t="s">
        <v>739</v>
      </c>
      <c r="E658" s="143"/>
      <c r="F658" s="114"/>
      <c r="G658" s="336"/>
      <c r="H658" s="311"/>
    </row>
    <row r="659" spans="1:8" ht="13.5" thickBot="1" x14ac:dyDescent="0.25">
      <c r="A659" s="340"/>
      <c r="B659" s="341"/>
      <c r="C659" s="342"/>
      <c r="D659" s="342"/>
      <c r="E659" s="343"/>
      <c r="F659" s="308"/>
      <c r="G659" s="344"/>
      <c r="H659" s="344"/>
    </row>
    <row r="660" spans="1:8" s="24" customFormat="1" ht="33.75" customHeight="1" thickTop="1" x14ac:dyDescent="0.2">
      <c r="A660" s="339"/>
      <c r="B660" s="138"/>
      <c r="C660" s="193">
        <v>2</v>
      </c>
      <c r="D660" s="177" t="s">
        <v>740</v>
      </c>
      <c r="E660" s="420"/>
      <c r="F660" s="421"/>
      <c r="G660" s="157"/>
      <c r="H660" s="332"/>
    </row>
    <row r="661" spans="1:8" s="534" customFormat="1" ht="17.25" customHeight="1" x14ac:dyDescent="0.2">
      <c r="A661" s="881"/>
      <c r="B661" s="881"/>
      <c r="C661" s="881"/>
      <c r="D661" s="881"/>
      <c r="E661" s="881"/>
      <c r="F661" s="881"/>
      <c r="G661" s="881"/>
      <c r="H661" s="881"/>
    </row>
    <row r="662" spans="1:8" s="564" customFormat="1" ht="15.75" customHeight="1" x14ac:dyDescent="0.2">
      <c r="A662" s="909"/>
      <c r="B662" s="909"/>
      <c r="C662" s="909"/>
      <c r="D662" s="909"/>
      <c r="E662" s="909"/>
      <c r="F662" s="909"/>
      <c r="G662" s="909"/>
      <c r="H662" s="909"/>
    </row>
  </sheetData>
  <sheetProtection password="CC4B" sheet="1" objects="1" scenarios="1"/>
  <mergeCells count="50">
    <mergeCell ref="A662:H662"/>
    <mergeCell ref="A1:H1"/>
    <mergeCell ref="A2:H2"/>
    <mergeCell ref="A3:H3"/>
    <mergeCell ref="A4:A5"/>
    <mergeCell ref="B4:B5"/>
    <mergeCell ref="C4:C5"/>
    <mergeCell ref="D4:D5"/>
    <mergeCell ref="E4:E5"/>
    <mergeCell ref="F4:F5"/>
    <mergeCell ref="A23:H23"/>
    <mergeCell ref="A48:H48"/>
    <mergeCell ref="A71:H71"/>
    <mergeCell ref="A94:H94"/>
    <mergeCell ref="A117:H117"/>
    <mergeCell ref="A253:H253"/>
    <mergeCell ref="A278:H278"/>
    <mergeCell ref="A301:H301"/>
    <mergeCell ref="A326:H326"/>
    <mergeCell ref="A138:H138"/>
    <mergeCell ref="A160:H160"/>
    <mergeCell ref="A182:H182"/>
    <mergeCell ref="A205:H205"/>
    <mergeCell ref="A229:H229"/>
    <mergeCell ref="A438:H438"/>
    <mergeCell ref="A455:H455"/>
    <mergeCell ref="A472:H472"/>
    <mergeCell ref="A485:H485"/>
    <mergeCell ref="A348:H348"/>
    <mergeCell ref="A373:H373"/>
    <mergeCell ref="A398:H398"/>
    <mergeCell ref="A423:H423"/>
    <mergeCell ref="A500:H500"/>
    <mergeCell ref="A513:H513"/>
    <mergeCell ref="A520:H520"/>
    <mergeCell ref="A528:H528"/>
    <mergeCell ref="A536:H536"/>
    <mergeCell ref="A545:H545"/>
    <mergeCell ref="A554:H554"/>
    <mergeCell ref="A567:H567"/>
    <mergeCell ref="A573:H573"/>
    <mergeCell ref="A583:H583"/>
    <mergeCell ref="A631:H631"/>
    <mergeCell ref="A639:H639"/>
    <mergeCell ref="A649:H649"/>
    <mergeCell ref="A661:H661"/>
    <mergeCell ref="A592:H592"/>
    <mergeCell ref="A602:H602"/>
    <mergeCell ref="A610:H610"/>
    <mergeCell ref="A619:H619"/>
  </mergeCells>
  <conditionalFormatting sqref="D151:E151">
    <cfRule type="expression" dxfId="5" priority="13">
      <formula>IF(ISERR($F151),1,0)</formula>
    </cfRule>
    <cfRule type="expression" dxfId="4" priority="14">
      <formula>IF($F151&lt;=0,1,0)</formula>
    </cfRule>
  </conditionalFormatting>
  <conditionalFormatting sqref="D238:E238">
    <cfRule type="expression" dxfId="3" priority="5">
      <formula>IF(ISERR($F238),1,0)</formula>
    </cfRule>
    <cfRule type="expression" dxfId="2" priority="6">
      <formula>IF($F238&lt;=0,1,0)</formula>
    </cfRule>
  </conditionalFormatting>
  <conditionalFormatting sqref="D297:E297">
    <cfRule type="expression" dxfId="1" priority="3">
      <formula>IF(ISERR($F297),1,0)</formula>
    </cfRule>
    <cfRule type="expression" dxfId="0" priority="4">
      <formula>IF($F297&lt;=0,1,0)</formula>
    </cfRule>
  </conditionalFormatting>
  <printOptions horizontalCentered="1"/>
  <pageMargins left="0.23622047244094491" right="0.23622047244094491" top="0.47244094488188981" bottom="0.47244094488188981" header="0.27559055118110237" footer="0.23622047244094491"/>
  <pageSetup scale="96"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C000"/>
  </sheetPr>
  <dimension ref="A1:J32"/>
  <sheetViews>
    <sheetView showGridLines="0" view="pageBreakPreview" zoomScaleNormal="100" zoomScaleSheetLayoutView="100" workbookViewId="0">
      <selection activeCell="B9" sqref="B9"/>
    </sheetView>
  </sheetViews>
  <sheetFormatPr baseColWidth="10" defaultColWidth="11.42578125" defaultRowHeight="12.75" x14ac:dyDescent="0.2"/>
  <cols>
    <col min="1" max="1" width="7.42578125" style="5" customWidth="1"/>
    <col min="2" max="2" width="59.42578125" style="5" customWidth="1"/>
    <col min="3" max="3" width="12.42578125" style="5" customWidth="1"/>
    <col min="4" max="4" width="12.42578125" style="4" customWidth="1"/>
    <col min="5" max="5" width="13.42578125" style="4" customWidth="1"/>
    <col min="6" max="6" width="30.7109375" style="3" customWidth="1"/>
    <col min="7" max="7" width="11.42578125" style="2"/>
    <col min="8" max="8" width="16.42578125" style="2" bestFit="1" customWidth="1"/>
    <col min="9" max="10" width="11.42578125" style="2"/>
    <col min="11" max="11" width="16.28515625" style="2" bestFit="1" customWidth="1"/>
    <col min="12" max="16384" width="11.42578125" style="2"/>
  </cols>
  <sheetData>
    <row r="1" spans="1:10" ht="27.95" customHeight="1" x14ac:dyDescent="0.2">
      <c r="A1" s="948" t="str">
        <f>+'L1-SE ITEM 1'!A1:L1</f>
        <v>LICITACIÓN PÚBLICA INTERNACIONAL ANDE N° 1815/2024</v>
      </c>
      <c r="B1" s="949"/>
      <c r="C1" s="949"/>
      <c r="D1" s="949"/>
      <c r="E1" s="949"/>
      <c r="F1" s="950"/>
    </row>
    <row r="2" spans="1:10" ht="32.450000000000003" customHeight="1" x14ac:dyDescent="0.2">
      <c r="A2" s="913" t="str">
        <f>+'L1-SE ITEM 1'!A2:L2</f>
        <v xml:space="preserve"> RECAPACITACIÓN Y MODERNIZACIÓN DE LA SUBESTACIÓN ACARAY</v>
      </c>
      <c r="B2" s="914"/>
      <c r="C2" s="914"/>
      <c r="D2" s="914"/>
      <c r="E2" s="914"/>
      <c r="F2" s="915"/>
    </row>
    <row r="3" spans="1:10" ht="24.4" customHeight="1" x14ac:dyDescent="0.2">
      <c r="A3" s="951" t="s">
        <v>400</v>
      </c>
      <c r="B3" s="952"/>
      <c r="C3" s="952"/>
      <c r="D3" s="952"/>
      <c r="E3" s="952"/>
      <c r="F3" s="953"/>
    </row>
    <row r="4" spans="1:10" x14ac:dyDescent="0.2">
      <c r="A4" s="923" t="s">
        <v>30</v>
      </c>
      <c r="B4" s="955" t="s">
        <v>29</v>
      </c>
      <c r="C4" s="956"/>
      <c r="D4" s="956"/>
      <c r="E4" s="957"/>
      <c r="F4" s="90" t="s">
        <v>21</v>
      </c>
    </row>
    <row r="5" spans="1:10" x14ac:dyDescent="0.2">
      <c r="A5" s="954"/>
      <c r="B5" s="958"/>
      <c r="C5" s="959"/>
      <c r="D5" s="959"/>
      <c r="E5" s="960"/>
      <c r="F5" s="14" t="s">
        <v>27</v>
      </c>
    </row>
    <row r="6" spans="1:10" ht="12.75" customHeight="1" x14ac:dyDescent="0.2">
      <c r="A6" s="924"/>
      <c r="B6" s="961"/>
      <c r="C6" s="962"/>
      <c r="D6" s="962"/>
      <c r="E6" s="963"/>
      <c r="F6" s="110" t="s">
        <v>28</v>
      </c>
    </row>
    <row r="7" spans="1:10" ht="9.75" customHeight="1" x14ac:dyDescent="0.2">
      <c r="A7" s="18"/>
      <c r="B7" s="964"/>
      <c r="C7" s="964"/>
      <c r="D7" s="964"/>
      <c r="E7" s="965"/>
      <c r="F7" s="178"/>
    </row>
    <row r="8" spans="1:10" s="349" customFormat="1" ht="15" customHeight="1" x14ac:dyDescent="0.2">
      <c r="A8" s="25" t="str">
        <f>+'L1 - SE ITEM 2'!C422</f>
        <v>2.1.1</v>
      </c>
      <c r="B8" s="947" t="str">
        <f>+'L1 - SE ITEM 2'!D422</f>
        <v>SUBTOTAL OBRAS CIVILES SE ACARAY</v>
      </c>
      <c r="C8" s="947"/>
      <c r="D8" s="947"/>
      <c r="E8" s="966"/>
      <c r="F8" s="683"/>
    </row>
    <row r="9" spans="1:10" s="349" customFormat="1" ht="15" customHeight="1" x14ac:dyDescent="0.2">
      <c r="A9" s="350"/>
      <c r="B9" s="345"/>
      <c r="C9" s="345"/>
      <c r="D9" s="345"/>
      <c r="E9" s="346"/>
      <c r="F9" s="683"/>
    </row>
    <row r="10" spans="1:10" s="349" customFormat="1" ht="15" customHeight="1" x14ac:dyDescent="0.2">
      <c r="A10" s="25" t="str">
        <f>+'L1 - SE ITEM 2'!C506</f>
        <v>2.1.2</v>
      </c>
      <c r="B10" s="947" t="str">
        <f>+'L1 - SE ITEM 2'!D506</f>
        <v>SUBTOTAL OBRAS ELECTROMECÁNICAS SUBESTACION ACARAY</v>
      </c>
      <c r="C10" s="947"/>
      <c r="D10" s="947"/>
      <c r="E10" s="966"/>
      <c r="F10" s="683"/>
    </row>
    <row r="11" spans="1:10" s="349" customFormat="1" ht="15" customHeight="1" x14ac:dyDescent="0.2">
      <c r="A11" s="25"/>
      <c r="B11" s="345"/>
      <c r="C11" s="345"/>
      <c r="D11" s="345"/>
      <c r="E11" s="346"/>
      <c r="F11" s="727"/>
    </row>
    <row r="12" spans="1:10" s="349" customFormat="1" ht="15" customHeight="1" x14ac:dyDescent="0.2">
      <c r="A12" s="25" t="str">
        <f>+'L1 - SE ITEM 2'!C658</f>
        <v>2.1.3</v>
      </c>
      <c r="B12" s="345" t="str">
        <f>+'L1 - SE ITEM 2'!D658</f>
        <v xml:space="preserve">SUBTOTAL OBRAS ELÉCTRICAS Y DE COMUNICACIÓN </v>
      </c>
      <c r="C12" s="345"/>
      <c r="D12" s="345"/>
      <c r="E12" s="346"/>
      <c r="F12" s="683"/>
    </row>
    <row r="13" spans="1:10" s="349" customFormat="1" ht="15" customHeight="1" x14ac:dyDescent="0.2">
      <c r="A13" s="25"/>
      <c r="B13" s="947"/>
      <c r="C13" s="947"/>
      <c r="D13" s="947"/>
      <c r="E13" s="966"/>
      <c r="F13" s="727"/>
    </row>
    <row r="14" spans="1:10" s="349" customFormat="1" ht="15" customHeight="1" x14ac:dyDescent="0.2">
      <c r="A14" s="351"/>
      <c r="B14" s="345"/>
      <c r="C14" s="345"/>
      <c r="D14" s="345"/>
      <c r="E14" s="346"/>
      <c r="F14" s="728"/>
    </row>
    <row r="15" spans="1:10" ht="33" customHeight="1" x14ac:dyDescent="0.2">
      <c r="A15" s="272" t="s">
        <v>23</v>
      </c>
      <c r="B15" s="967" t="s">
        <v>741</v>
      </c>
      <c r="C15" s="968"/>
      <c r="D15" s="968"/>
      <c r="E15" s="969"/>
      <c r="F15" s="684"/>
      <c r="J15" s="275"/>
    </row>
    <row r="16" spans="1:10" ht="15.75" customHeight="1" x14ac:dyDescent="0.2">
      <c r="A16" s="17"/>
      <c r="B16" s="946"/>
      <c r="C16" s="947"/>
      <c r="D16" s="947"/>
      <c r="E16" s="947"/>
      <c r="F16" s="11"/>
    </row>
    <row r="17" spans="1:10" s="458" customFormat="1" ht="15.75" customHeight="1" x14ac:dyDescent="0.2">
      <c r="A17" s="463"/>
      <c r="B17" s="481"/>
      <c r="C17" s="850"/>
      <c r="D17" s="850"/>
      <c r="E17" s="850"/>
      <c r="F17" s="460"/>
    </row>
    <row r="18" spans="1:10" s="458" customFormat="1" ht="13.9" customHeight="1" x14ac:dyDescent="0.2">
      <c r="A18" s="463"/>
      <c r="B18" s="481"/>
      <c r="C18" s="480"/>
      <c r="D18" s="480"/>
      <c r="E18" s="480"/>
      <c r="F18" s="460"/>
    </row>
    <row r="19" spans="1:10" s="5" customFormat="1" ht="30" customHeight="1" x14ac:dyDescent="0.2">
      <c r="A19" s="15"/>
      <c r="B19" s="932" t="s">
        <v>509</v>
      </c>
      <c r="C19" s="933"/>
      <c r="D19" s="933"/>
      <c r="E19" s="933"/>
      <c r="F19" s="934"/>
    </row>
    <row r="20" spans="1:10" s="5" customFormat="1" ht="30" customHeight="1" x14ac:dyDescent="0.2">
      <c r="A20" s="15"/>
      <c r="B20" s="941" t="s">
        <v>510</v>
      </c>
      <c r="C20" s="942"/>
      <c r="D20" s="942"/>
      <c r="E20" s="942"/>
      <c r="F20" s="943"/>
    </row>
    <row r="21" spans="1:10" s="5" customFormat="1" ht="15" customHeight="1" x14ac:dyDescent="0.2">
      <c r="A21" s="15"/>
      <c r="B21" s="158"/>
      <c r="C21" s="159"/>
      <c r="D21" s="159"/>
      <c r="E21" s="159"/>
      <c r="F21" s="160"/>
    </row>
    <row r="22" spans="1:10" s="459" customFormat="1" ht="15" customHeight="1" x14ac:dyDescent="0.2">
      <c r="A22" s="462"/>
      <c r="B22" s="496"/>
      <c r="C22" s="472"/>
      <c r="D22" s="472"/>
      <c r="E22" s="472"/>
      <c r="F22" s="473"/>
    </row>
    <row r="23" spans="1:10" s="459" customFormat="1" ht="15" customHeight="1" x14ac:dyDescent="0.2">
      <c r="A23" s="462"/>
      <c r="B23" s="496"/>
      <c r="C23" s="472"/>
      <c r="D23" s="472"/>
      <c r="E23" s="472"/>
      <c r="F23" s="473"/>
    </row>
    <row r="24" spans="1:10" s="459" customFormat="1" ht="15" customHeight="1" x14ac:dyDescent="0.2">
      <c r="A24" s="462"/>
      <c r="B24" s="496"/>
      <c r="C24" s="472"/>
      <c r="D24" s="472"/>
      <c r="E24" s="472"/>
      <c r="F24" s="473"/>
    </row>
    <row r="25" spans="1:10" s="5" customFormat="1" ht="30.75" customHeight="1" x14ac:dyDescent="0.2">
      <c r="A25" s="15"/>
      <c r="B25" s="348" t="s">
        <v>296</v>
      </c>
      <c r="C25" s="928" t="s">
        <v>296</v>
      </c>
      <c r="D25" s="928"/>
      <c r="E25" s="928"/>
      <c r="F25" s="929"/>
    </row>
    <row r="26" spans="1:10" s="5" customFormat="1" ht="15" customHeight="1" x14ac:dyDescent="0.2">
      <c r="A26" s="15"/>
      <c r="B26" s="163" t="s">
        <v>170</v>
      </c>
      <c r="C26" s="928" t="s">
        <v>171</v>
      </c>
      <c r="D26" s="928"/>
      <c r="E26" s="928"/>
      <c r="F26" s="929"/>
    </row>
    <row r="27" spans="1:10" s="5" customFormat="1" ht="10.15" customHeight="1" x14ac:dyDescent="0.2">
      <c r="A27" s="15"/>
      <c r="B27" s="161"/>
      <c r="C27" s="162"/>
      <c r="D27" s="162"/>
      <c r="E27" s="164"/>
      <c r="F27" s="165"/>
    </row>
    <row r="28" spans="1:10" s="81" customFormat="1" ht="12.75" customHeight="1" x14ac:dyDescent="0.2">
      <c r="A28" s="944" t="s">
        <v>295</v>
      </c>
      <c r="B28" s="945"/>
      <c r="C28" s="945"/>
      <c r="D28" s="945"/>
      <c r="E28" s="930"/>
      <c r="F28" s="931"/>
      <c r="G28" s="79"/>
      <c r="H28" s="80"/>
      <c r="I28" s="80"/>
      <c r="J28" s="80"/>
    </row>
    <row r="29" spans="1:10" s="81" customFormat="1" ht="12.75" customHeight="1" x14ac:dyDescent="0.2">
      <c r="A29" s="101"/>
      <c r="B29" s="939"/>
      <c r="C29" s="940"/>
      <c r="D29" s="940"/>
      <c r="E29" s="935"/>
      <c r="F29" s="936"/>
      <c r="G29" s="79"/>
      <c r="H29" s="80"/>
      <c r="I29" s="80"/>
      <c r="J29" s="80"/>
    </row>
    <row r="30" spans="1:10" s="81" customFormat="1" ht="12.75" customHeight="1" x14ac:dyDescent="0.2">
      <c r="A30" s="102"/>
      <c r="B30" s="88"/>
      <c r="C30" s="89"/>
      <c r="D30" s="89"/>
      <c r="E30" s="937"/>
      <c r="F30" s="938"/>
      <c r="G30" s="79"/>
      <c r="H30" s="80"/>
      <c r="I30" s="80"/>
      <c r="J30" s="80"/>
    </row>
    <row r="31" spans="1:10" s="35" customFormat="1" ht="20.25" customHeight="1" x14ac:dyDescent="0.2">
      <c r="A31" s="881"/>
      <c r="B31" s="881"/>
      <c r="C31" s="881"/>
      <c r="D31" s="881"/>
      <c r="E31" s="881"/>
      <c r="F31" s="881"/>
      <c r="G31" s="34"/>
      <c r="H31" s="34"/>
      <c r="I31" s="34"/>
      <c r="J31" s="34"/>
    </row>
    <row r="32" spans="1:10" ht="14.25" x14ac:dyDescent="0.2">
      <c r="B32" s="6"/>
    </row>
  </sheetData>
  <sheetProtection password="CC4B" sheet="1" objects="1" scenarios="1"/>
  <mergeCells count="21">
    <mergeCell ref="B16:E16"/>
    <mergeCell ref="A1:F1"/>
    <mergeCell ref="A2:F2"/>
    <mergeCell ref="A3:F3"/>
    <mergeCell ref="A4:A6"/>
    <mergeCell ref="B4:E6"/>
    <mergeCell ref="B7:E7"/>
    <mergeCell ref="B8:E8"/>
    <mergeCell ref="B15:E15"/>
    <mergeCell ref="B13:E13"/>
    <mergeCell ref="B10:E10"/>
    <mergeCell ref="A31:F31"/>
    <mergeCell ref="C26:F26"/>
    <mergeCell ref="E28:F28"/>
    <mergeCell ref="B19:F19"/>
    <mergeCell ref="E29:F29"/>
    <mergeCell ref="E30:F30"/>
    <mergeCell ref="B29:D29"/>
    <mergeCell ref="B20:F20"/>
    <mergeCell ref="A28:D28"/>
    <mergeCell ref="C25:F25"/>
  </mergeCells>
  <printOptions horizontalCentered="1"/>
  <pageMargins left="0.23622047244094491" right="0.23622047244094491" top="0.47244094488188981" bottom="0.47244094488188981" header="0.27559055118110237" footer="0.23622047244094491"/>
  <pageSetup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N30"/>
  <sheetViews>
    <sheetView showGridLines="0" view="pageBreakPreview" zoomScaleNormal="100" zoomScaleSheetLayoutView="100" workbookViewId="0">
      <selection activeCell="E7" sqref="E7"/>
    </sheetView>
  </sheetViews>
  <sheetFormatPr baseColWidth="10" defaultColWidth="11.42578125" defaultRowHeight="12.75" x14ac:dyDescent="0.2"/>
  <cols>
    <col min="1" max="1" width="12.7109375" style="20" customWidth="1"/>
    <col min="2" max="2" width="6.5703125" style="20" customWidth="1"/>
    <col min="3" max="3" width="7.140625" style="20" customWidth="1"/>
    <col min="4" max="4" width="59.7109375" style="20" customWidth="1"/>
    <col min="5" max="5" width="7.7109375" style="20" customWidth="1"/>
    <col min="6" max="6" width="6.140625" style="21" customWidth="1"/>
    <col min="7" max="8" width="16.5703125" style="23" customWidth="1"/>
    <col min="9" max="11" width="12.7109375" style="19" hidden="1" customWidth="1"/>
    <col min="12" max="12" width="0.140625" style="19" hidden="1" customWidth="1"/>
    <col min="13" max="13" width="11.42578125" style="20"/>
    <col min="14" max="14" width="11.7109375" style="20" bestFit="1" customWidth="1"/>
    <col min="15" max="16384" width="11.42578125" style="19"/>
  </cols>
  <sheetData>
    <row r="1" spans="1:14" ht="27.95" customHeight="1" x14ac:dyDescent="0.2">
      <c r="A1" s="971" t="str">
        <f>+'L1-SE ITEM 1'!A1:L1</f>
        <v>LICITACIÓN PÚBLICA INTERNACIONAL ANDE N° 1815/2024</v>
      </c>
      <c r="B1" s="972"/>
      <c r="C1" s="972"/>
      <c r="D1" s="972"/>
      <c r="E1" s="972"/>
      <c r="F1" s="972"/>
      <c r="G1" s="972"/>
      <c r="H1" s="973"/>
      <c r="I1" s="45"/>
      <c r="J1" s="45"/>
      <c r="K1" s="46"/>
    </row>
    <row r="2" spans="1:14" ht="32.450000000000003" customHeight="1" x14ac:dyDescent="0.2">
      <c r="A2" s="974" t="str">
        <f>+'L1-SE ITEM 1'!A2:L2</f>
        <v xml:space="preserve"> RECAPACITACIÓN Y MODERNIZACIÓN DE LA SUBESTACIÓN ACARAY</v>
      </c>
      <c r="B2" s="914"/>
      <c r="C2" s="914"/>
      <c r="D2" s="914"/>
      <c r="E2" s="914"/>
      <c r="F2" s="914"/>
      <c r="G2" s="914"/>
      <c r="H2" s="915"/>
      <c r="I2" s="20"/>
      <c r="J2" s="20"/>
      <c r="K2" s="47"/>
    </row>
    <row r="3" spans="1:14" ht="24.4" customHeight="1" thickBot="1" x14ac:dyDescent="0.25">
      <c r="A3" s="951" t="s">
        <v>294</v>
      </c>
      <c r="B3" s="952"/>
      <c r="C3" s="952"/>
      <c r="D3" s="952"/>
      <c r="E3" s="952"/>
      <c r="F3" s="952"/>
      <c r="G3" s="952"/>
      <c r="H3" s="953"/>
      <c r="I3" s="20"/>
      <c r="J3" s="20"/>
      <c r="K3" s="47"/>
    </row>
    <row r="4" spans="1:14" x14ac:dyDescent="0.2">
      <c r="A4" s="975" t="s">
        <v>110</v>
      </c>
      <c r="B4" s="975" t="s">
        <v>104</v>
      </c>
      <c r="C4" s="978" t="s">
        <v>30</v>
      </c>
      <c r="D4" s="978" t="s">
        <v>11</v>
      </c>
      <c r="E4" s="978" t="s">
        <v>12</v>
      </c>
      <c r="F4" s="980" t="s">
        <v>13</v>
      </c>
      <c r="G4" s="840" t="s">
        <v>20</v>
      </c>
      <c r="H4" s="840" t="s">
        <v>21</v>
      </c>
      <c r="I4" s="48" t="s">
        <v>18</v>
      </c>
      <c r="J4" s="9" t="s">
        <v>17</v>
      </c>
      <c r="K4" s="9" t="s">
        <v>18</v>
      </c>
      <c r="L4" s="8" t="s">
        <v>17</v>
      </c>
    </row>
    <row r="5" spans="1:14" x14ac:dyDescent="0.2">
      <c r="A5" s="976"/>
      <c r="B5" s="976"/>
      <c r="C5" s="979"/>
      <c r="D5" s="979"/>
      <c r="E5" s="979"/>
      <c r="F5" s="981"/>
      <c r="G5" s="461" t="s">
        <v>27</v>
      </c>
      <c r="H5" s="461" t="s">
        <v>27</v>
      </c>
      <c r="I5" s="49"/>
      <c r="J5" s="10"/>
      <c r="K5" s="10"/>
      <c r="L5" s="13"/>
    </row>
    <row r="6" spans="1:14" ht="13.5" thickBot="1" x14ac:dyDescent="0.25">
      <c r="A6" s="977"/>
      <c r="B6" s="977"/>
      <c r="C6" s="924"/>
      <c r="D6" s="924"/>
      <c r="E6" s="924"/>
      <c r="F6" s="982"/>
      <c r="G6" s="110" t="s">
        <v>28</v>
      </c>
      <c r="H6" s="110" t="s">
        <v>28</v>
      </c>
      <c r="I6" s="50" t="s">
        <v>14</v>
      </c>
      <c r="J6" s="51" t="s">
        <v>14</v>
      </c>
      <c r="K6" s="51" t="s">
        <v>15</v>
      </c>
      <c r="L6" s="52" t="s">
        <v>15</v>
      </c>
    </row>
    <row r="7" spans="1:14" s="55" customFormat="1" ht="27.95" customHeight="1" x14ac:dyDescent="0.2">
      <c r="A7" s="499"/>
      <c r="B7" s="500">
        <f>+'L1 - SE ITEM 2'!B655+1</f>
        <v>485</v>
      </c>
      <c r="C7" s="841" t="s">
        <v>26</v>
      </c>
      <c r="D7" s="842" t="s">
        <v>1021</v>
      </c>
      <c r="E7" s="658" t="s">
        <v>16</v>
      </c>
      <c r="F7" s="652">
        <v>1</v>
      </c>
      <c r="G7" s="659"/>
      <c r="H7" s="659"/>
      <c r="I7" s="108"/>
      <c r="J7" s="53"/>
      <c r="K7" s="53"/>
      <c r="L7" s="53"/>
      <c r="M7" s="54"/>
      <c r="N7" s="54"/>
    </row>
    <row r="8" spans="1:14" s="55" customFormat="1" ht="27.95" customHeight="1" thickBot="1" x14ac:dyDescent="0.25">
      <c r="A8" s="499"/>
      <c r="B8" s="500"/>
      <c r="C8" s="843"/>
      <c r="D8" s="842"/>
      <c r="E8" s="658"/>
      <c r="F8" s="652"/>
      <c r="G8" s="659"/>
      <c r="H8" s="659"/>
      <c r="I8" s="12"/>
      <c r="J8" s="7"/>
      <c r="K8" s="7"/>
      <c r="L8" s="7"/>
      <c r="M8" s="54"/>
      <c r="N8" s="54"/>
    </row>
    <row r="9" spans="1:14" s="55" customFormat="1" ht="27.95" customHeight="1" thickTop="1" x14ac:dyDescent="0.2">
      <c r="A9" s="844"/>
      <c r="B9" s="844"/>
      <c r="C9" s="844" t="s">
        <v>26</v>
      </c>
      <c r="D9" s="845" t="s">
        <v>280</v>
      </c>
      <c r="E9" s="798"/>
      <c r="F9" s="670"/>
      <c r="G9" s="846"/>
      <c r="H9" s="847"/>
      <c r="I9" s="12"/>
      <c r="J9" s="7"/>
      <c r="K9" s="7"/>
      <c r="L9" s="7"/>
      <c r="M9" s="54"/>
      <c r="N9" s="54"/>
    </row>
    <row r="10" spans="1:14" s="55" customFormat="1" ht="27.95" customHeight="1" x14ac:dyDescent="0.2">
      <c r="A10" s="651"/>
      <c r="B10" s="651"/>
      <c r="C10" s="651"/>
      <c r="D10" s="653"/>
      <c r="E10" s="658"/>
      <c r="F10" s="652"/>
      <c r="G10" s="781"/>
      <c r="H10" s="781"/>
      <c r="I10" s="12"/>
      <c r="J10" s="7"/>
      <c r="K10" s="7"/>
      <c r="L10" s="7"/>
      <c r="M10" s="54"/>
      <c r="N10" s="54"/>
    </row>
    <row r="11" spans="1:14" s="55" customFormat="1" ht="24" customHeight="1" x14ac:dyDescent="0.2">
      <c r="A11" s="651"/>
      <c r="B11" s="651"/>
      <c r="C11" s="651"/>
      <c r="D11" s="653"/>
      <c r="E11" s="658"/>
      <c r="F11" s="652"/>
      <c r="G11" s="781"/>
      <c r="H11" s="781"/>
      <c r="I11" s="12"/>
      <c r="J11" s="7"/>
      <c r="K11" s="7"/>
      <c r="L11" s="7"/>
      <c r="M11" s="54"/>
      <c r="N11" s="54"/>
    </row>
    <row r="12" spans="1:14" s="55" customFormat="1" ht="24.75" customHeight="1" x14ac:dyDescent="0.2">
      <c r="A12" s="651"/>
      <c r="B12" s="651"/>
      <c r="C12" s="651"/>
      <c r="D12" s="653"/>
      <c r="E12" s="658"/>
      <c r="F12" s="652"/>
      <c r="G12" s="781"/>
      <c r="H12" s="781"/>
      <c r="I12" s="56"/>
      <c r="J12" s="57"/>
      <c r="K12" s="58"/>
      <c r="L12" s="58"/>
      <c r="M12" s="54"/>
      <c r="N12" s="54"/>
    </row>
    <row r="13" spans="1:14" s="55" customFormat="1" ht="18" customHeight="1" x14ac:dyDescent="0.2">
      <c r="A13" s="651"/>
      <c r="B13" s="651"/>
      <c r="C13" s="651"/>
      <c r="D13" s="653"/>
      <c r="E13" s="658"/>
      <c r="F13" s="652"/>
      <c r="G13" s="781"/>
      <c r="H13" s="781"/>
      <c r="I13" s="56"/>
      <c r="J13" s="57"/>
      <c r="K13" s="58"/>
      <c r="L13" s="58"/>
      <c r="M13" s="54"/>
      <c r="N13" s="54"/>
    </row>
    <row r="14" spans="1:14" s="55" customFormat="1" ht="18" customHeight="1" x14ac:dyDescent="0.2">
      <c r="A14" s="651"/>
      <c r="B14" s="651"/>
      <c r="C14" s="651"/>
      <c r="D14" s="653"/>
      <c r="E14" s="658"/>
      <c r="F14" s="652"/>
      <c r="G14" s="781"/>
      <c r="H14" s="781"/>
      <c r="I14" s="59"/>
      <c r="J14" s="60"/>
      <c r="K14" s="61"/>
      <c r="L14" s="61"/>
      <c r="M14" s="54"/>
      <c r="N14" s="54"/>
    </row>
    <row r="15" spans="1:14" s="467" customFormat="1" ht="18" customHeight="1" x14ac:dyDescent="0.2">
      <c r="A15" s="651"/>
      <c r="B15" s="651"/>
      <c r="C15" s="651"/>
      <c r="D15" s="653"/>
      <c r="E15" s="658"/>
      <c r="F15" s="652"/>
      <c r="G15" s="781"/>
      <c r="H15" s="781"/>
      <c r="I15" s="468"/>
      <c r="J15" s="469"/>
      <c r="K15" s="470"/>
      <c r="L15" s="470"/>
      <c r="M15" s="466"/>
      <c r="N15" s="466"/>
    </row>
    <row r="16" spans="1:14" s="467" customFormat="1" ht="18" customHeight="1" x14ac:dyDescent="0.2">
      <c r="A16" s="651"/>
      <c r="B16" s="651"/>
      <c r="C16" s="651"/>
      <c r="D16" s="653"/>
      <c r="E16" s="658"/>
      <c r="F16" s="652"/>
      <c r="G16" s="781"/>
      <c r="H16" s="781"/>
      <c r="I16" s="468"/>
      <c r="J16" s="469"/>
      <c r="K16" s="470"/>
      <c r="L16" s="470"/>
      <c r="M16" s="466"/>
      <c r="N16" s="466"/>
    </row>
    <row r="17" spans="1:14" s="467" customFormat="1" ht="18" customHeight="1" x14ac:dyDescent="0.2">
      <c r="A17" s="651"/>
      <c r="B17" s="651"/>
      <c r="C17" s="651"/>
      <c r="D17" s="653"/>
      <c r="E17" s="658"/>
      <c r="F17" s="652"/>
      <c r="G17" s="781"/>
      <c r="H17" s="781"/>
      <c r="I17" s="468"/>
      <c r="J17" s="469"/>
      <c r="K17" s="470"/>
      <c r="L17" s="470"/>
      <c r="M17" s="466"/>
      <c r="N17" s="466"/>
    </row>
    <row r="18" spans="1:14" s="467" customFormat="1" ht="18" customHeight="1" x14ac:dyDescent="0.2">
      <c r="A18" s="651"/>
      <c r="B18" s="651"/>
      <c r="C18" s="651"/>
      <c r="D18" s="653"/>
      <c r="E18" s="658"/>
      <c r="F18" s="652"/>
      <c r="G18" s="781"/>
      <c r="H18" s="781"/>
      <c r="I18" s="468"/>
      <c r="J18" s="469"/>
      <c r="K18" s="470"/>
      <c r="L18" s="470"/>
      <c r="M18" s="466"/>
      <c r="N18" s="466"/>
    </row>
    <row r="19" spans="1:14" s="467" customFormat="1" ht="18" customHeight="1" x14ac:dyDescent="0.2">
      <c r="A19" s="651"/>
      <c r="B19" s="651"/>
      <c r="C19" s="651"/>
      <c r="D19" s="653"/>
      <c r="E19" s="658"/>
      <c r="F19" s="652"/>
      <c r="G19" s="781"/>
      <c r="H19" s="781"/>
      <c r="I19" s="468"/>
      <c r="J19" s="469"/>
      <c r="K19" s="470"/>
      <c r="L19" s="470"/>
      <c r="M19" s="466"/>
      <c r="N19" s="466"/>
    </row>
    <row r="20" spans="1:14" s="467" customFormat="1" ht="18" customHeight="1" x14ac:dyDescent="0.2">
      <c r="A20" s="651"/>
      <c r="B20" s="651"/>
      <c r="C20" s="651"/>
      <c r="D20" s="653"/>
      <c r="E20" s="658"/>
      <c r="F20" s="652"/>
      <c r="G20" s="781"/>
      <c r="H20" s="781"/>
      <c r="I20" s="468"/>
      <c r="J20" s="469"/>
      <c r="K20" s="470"/>
      <c r="L20" s="470"/>
      <c r="M20" s="466"/>
      <c r="N20" s="466"/>
    </row>
    <row r="21" spans="1:14" s="467" customFormat="1" ht="18" customHeight="1" x14ac:dyDescent="0.2">
      <c r="A21" s="651"/>
      <c r="B21" s="651"/>
      <c r="C21" s="651"/>
      <c r="D21" s="653"/>
      <c r="E21" s="658"/>
      <c r="F21" s="652"/>
      <c r="G21" s="781"/>
      <c r="H21" s="781"/>
      <c r="I21" s="468"/>
      <c r="J21" s="469"/>
      <c r="K21" s="470"/>
      <c r="L21" s="470"/>
      <c r="M21" s="466"/>
      <c r="N21" s="466"/>
    </row>
    <row r="22" spans="1:14" s="467" customFormat="1" ht="18" customHeight="1" x14ac:dyDescent="0.2">
      <c r="A22" s="651"/>
      <c r="B22" s="651"/>
      <c r="C22" s="651"/>
      <c r="D22" s="653"/>
      <c r="E22" s="658"/>
      <c r="F22" s="652"/>
      <c r="G22" s="781"/>
      <c r="H22" s="781"/>
      <c r="I22" s="468"/>
      <c r="J22" s="469"/>
      <c r="K22" s="470"/>
      <c r="L22" s="470"/>
      <c r="M22" s="466"/>
      <c r="N22" s="466"/>
    </row>
    <row r="23" spans="1:14" s="55" customFormat="1" ht="18" customHeight="1" x14ac:dyDescent="0.2">
      <c r="A23" s="774"/>
      <c r="B23" s="774"/>
      <c r="C23" s="774"/>
      <c r="D23" s="775"/>
      <c r="E23" s="776"/>
      <c r="F23" s="777"/>
      <c r="G23" s="778"/>
      <c r="H23" s="778"/>
      <c r="I23" s="56"/>
      <c r="J23" s="57"/>
      <c r="K23" s="58"/>
      <c r="L23" s="58"/>
      <c r="M23" s="54"/>
      <c r="N23" s="54"/>
    </row>
    <row r="24" spans="1:14" s="467" customFormat="1" ht="18" customHeight="1" x14ac:dyDescent="0.2">
      <c r="A24" s="774"/>
      <c r="B24" s="774"/>
      <c r="C24" s="774"/>
      <c r="D24" s="775"/>
      <c r="E24" s="776"/>
      <c r="F24" s="777"/>
      <c r="G24" s="778"/>
      <c r="H24" s="778"/>
      <c r="I24" s="56"/>
      <c r="J24" s="779"/>
      <c r="K24" s="780"/>
      <c r="L24" s="780"/>
      <c r="M24" s="466"/>
      <c r="N24" s="466"/>
    </row>
    <row r="25" spans="1:14" s="467" customFormat="1" ht="18" customHeight="1" x14ac:dyDescent="0.2">
      <c r="A25" s="774"/>
      <c r="B25" s="774"/>
      <c r="C25" s="774"/>
      <c r="D25" s="775"/>
      <c r="E25" s="776"/>
      <c r="F25" s="777"/>
      <c r="G25" s="778"/>
      <c r="H25" s="778"/>
      <c r="I25" s="56"/>
      <c r="J25" s="779"/>
      <c r="K25" s="780"/>
      <c r="L25" s="780"/>
      <c r="M25" s="466"/>
      <c r="N25" s="466"/>
    </row>
    <row r="26" spans="1:14" s="467" customFormat="1" ht="18" customHeight="1" x14ac:dyDescent="0.2">
      <c r="A26" s="774"/>
      <c r="B26" s="774"/>
      <c r="C26" s="774"/>
      <c r="D26" s="775"/>
      <c r="E26" s="776"/>
      <c r="F26" s="777"/>
      <c r="G26" s="778"/>
      <c r="H26" s="778"/>
      <c r="I26" s="56"/>
      <c r="J26" s="779"/>
      <c r="K26" s="780"/>
      <c r="L26" s="780"/>
      <c r="M26" s="466"/>
      <c r="N26" s="466"/>
    </row>
    <row r="27" spans="1:14" s="55" customFormat="1" ht="18" customHeight="1" x14ac:dyDescent="0.2">
      <c r="A27" s="774"/>
      <c r="B27" s="774"/>
      <c r="C27" s="774"/>
      <c r="D27" s="775"/>
      <c r="E27" s="776"/>
      <c r="F27" s="777"/>
      <c r="G27" s="778"/>
      <c r="H27" s="778"/>
      <c r="I27" s="56"/>
      <c r="J27" s="22"/>
      <c r="K27" s="62"/>
      <c r="L27" s="62"/>
      <c r="M27" s="54"/>
      <c r="N27" s="54"/>
    </row>
    <row r="28" spans="1:14" s="534" customFormat="1" ht="17.25" customHeight="1" x14ac:dyDescent="0.2">
      <c r="A28" s="881"/>
      <c r="B28" s="881"/>
      <c r="C28" s="881"/>
      <c r="D28" s="881"/>
      <c r="E28" s="881"/>
      <c r="F28" s="881"/>
      <c r="G28" s="881"/>
      <c r="H28" s="881"/>
    </row>
    <row r="29" spans="1:14" s="55" customFormat="1" ht="18" customHeight="1" x14ac:dyDescent="0.2">
      <c r="A29" s="909"/>
      <c r="B29" s="909"/>
      <c r="C29" s="909"/>
      <c r="D29" s="909"/>
      <c r="E29" s="909"/>
      <c r="F29" s="909"/>
      <c r="G29" s="909"/>
      <c r="H29" s="909"/>
      <c r="I29" s="56"/>
      <c r="J29" s="57"/>
      <c r="K29" s="58"/>
      <c r="L29" s="58"/>
      <c r="M29" s="54"/>
      <c r="N29" s="54"/>
    </row>
    <row r="30" spans="1:14" s="564" customFormat="1" ht="15.75" customHeight="1" x14ac:dyDescent="0.2">
      <c r="A30" s="970"/>
      <c r="B30" s="970"/>
      <c r="C30" s="970"/>
      <c r="D30" s="970"/>
      <c r="E30" s="970"/>
      <c r="F30" s="970"/>
      <c r="G30" s="970"/>
      <c r="H30" s="970"/>
    </row>
  </sheetData>
  <sheetProtection password="CC4B" sheet="1" objects="1" scenarios="1"/>
  <mergeCells count="12">
    <mergeCell ref="A30:H30"/>
    <mergeCell ref="A29:H29"/>
    <mergeCell ref="A1:H1"/>
    <mergeCell ref="A2:H2"/>
    <mergeCell ref="A3:H3"/>
    <mergeCell ref="A4:A6"/>
    <mergeCell ref="B4:B6"/>
    <mergeCell ref="C4:C6"/>
    <mergeCell ref="D4:D6"/>
    <mergeCell ref="E4:E6"/>
    <mergeCell ref="F4:F6"/>
    <mergeCell ref="A28:H28"/>
  </mergeCells>
  <printOptions horizontalCentered="1"/>
  <pageMargins left="0.23622047244094491" right="0.23622047244094491" top="0.47244094488188981" bottom="0.47244094488188981" header="0.27559055118110237" footer="0.23622047244094491"/>
  <pageSetup scale="96"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30"/>
  <sheetViews>
    <sheetView view="pageBreakPreview" zoomScaleNormal="100" zoomScaleSheetLayoutView="100" workbookViewId="0">
      <selection activeCell="B12" sqref="B12:D12"/>
    </sheetView>
  </sheetViews>
  <sheetFormatPr baseColWidth="10" defaultColWidth="12.5703125" defaultRowHeight="12.75" x14ac:dyDescent="0.2"/>
  <cols>
    <col min="1" max="1" width="8.7109375" style="207" customWidth="1"/>
    <col min="2" max="2" width="59.42578125" style="207" customWidth="1"/>
    <col min="3" max="3" width="23.140625" style="207" customWidth="1"/>
    <col min="4" max="4" width="17.140625" style="250" customWidth="1"/>
    <col min="5" max="5" width="20.5703125" style="251" customWidth="1"/>
    <col min="6" max="6" width="6.7109375" style="210" customWidth="1"/>
    <col min="7" max="7" width="21.140625" style="210" customWidth="1"/>
    <col min="8" max="8" width="15.85546875" style="207" bestFit="1" customWidth="1"/>
    <col min="9" max="10" width="12.5703125" style="207"/>
    <col min="11" max="16384" width="12.5703125" style="208"/>
  </cols>
  <sheetData>
    <row r="1" spans="1:10" ht="27.95" customHeight="1" x14ac:dyDescent="0.2">
      <c r="A1" s="1001" t="str">
        <f>+'L1-SE ITEM 1'!A1:L1</f>
        <v>LICITACIÓN PÚBLICA INTERNACIONAL ANDE N° 1815/2024</v>
      </c>
      <c r="B1" s="1002"/>
      <c r="C1" s="1003"/>
      <c r="D1" s="1002"/>
      <c r="E1" s="1004"/>
      <c r="F1" s="206"/>
      <c r="G1" s="206"/>
      <c r="H1" s="206"/>
    </row>
    <row r="2" spans="1:10" ht="32.450000000000003" customHeight="1" x14ac:dyDescent="0.2">
      <c r="A2" s="1005" t="str">
        <f>+'L1-SE ITEM 1'!A2:L2</f>
        <v xml:space="preserve"> RECAPACITACIÓN Y MODERNIZACIÓN DE LA SUBESTACIÓN ACARAY</v>
      </c>
      <c r="B2" s="1006"/>
      <c r="C2" s="1006"/>
      <c r="D2" s="1006"/>
      <c r="E2" s="1007"/>
      <c r="F2" s="209"/>
      <c r="G2" s="209"/>
      <c r="H2" s="209"/>
    </row>
    <row r="3" spans="1:10" ht="24.4" customHeight="1" x14ac:dyDescent="0.2">
      <c r="A3" s="1008" t="s">
        <v>337</v>
      </c>
      <c r="B3" s="1009"/>
      <c r="C3" s="1009"/>
      <c r="D3" s="1009"/>
      <c r="E3" s="1010"/>
      <c r="H3" s="210"/>
    </row>
    <row r="4" spans="1:10" ht="13.5" customHeight="1" x14ac:dyDescent="0.2">
      <c r="A4" s="1011" t="s">
        <v>10</v>
      </c>
      <c r="B4" s="1011" t="s">
        <v>11</v>
      </c>
      <c r="C4" s="1011"/>
      <c r="D4" s="1011"/>
      <c r="E4" s="211" t="s">
        <v>21</v>
      </c>
      <c r="H4" s="210"/>
    </row>
    <row r="5" spans="1:10" ht="13.5" customHeight="1" x14ac:dyDescent="0.2">
      <c r="A5" s="1011"/>
      <c r="B5" s="1011"/>
      <c r="C5" s="1011"/>
      <c r="D5" s="1011"/>
      <c r="E5" s="212" t="s">
        <v>331</v>
      </c>
      <c r="H5" s="210"/>
    </row>
    <row r="6" spans="1:10" ht="13.5" customHeight="1" x14ac:dyDescent="0.2">
      <c r="A6" s="1011"/>
      <c r="B6" s="1011"/>
      <c r="C6" s="1011"/>
      <c r="D6" s="1011"/>
      <c r="E6" s="213" t="s">
        <v>332</v>
      </c>
      <c r="H6" s="210"/>
    </row>
    <row r="7" spans="1:10" s="218" customFormat="1" ht="16.5" customHeight="1" x14ac:dyDescent="0.2">
      <c r="A7" s="214"/>
      <c r="B7" s="998"/>
      <c r="C7" s="999"/>
      <c r="D7" s="1000"/>
      <c r="E7" s="215"/>
      <c r="F7" s="216"/>
      <c r="G7" s="216"/>
      <c r="H7" s="216"/>
      <c r="I7" s="217"/>
      <c r="J7" s="217"/>
    </row>
    <row r="8" spans="1:10" s="218" customFormat="1" ht="16.5" customHeight="1" x14ac:dyDescent="0.2">
      <c r="A8" s="363" t="s">
        <v>26</v>
      </c>
      <c r="B8" s="983" t="s">
        <v>1022</v>
      </c>
      <c r="C8" s="984"/>
      <c r="D8" s="985"/>
      <c r="E8" s="364"/>
      <c r="F8" s="216"/>
      <c r="G8" s="216"/>
      <c r="H8" s="217"/>
      <c r="I8" s="217"/>
      <c r="J8" s="217"/>
    </row>
    <row r="9" spans="1:10" s="218" customFormat="1" ht="16.5" customHeight="1" x14ac:dyDescent="0.2">
      <c r="A9" s="363"/>
      <c r="B9" s="380"/>
      <c r="C9" s="381"/>
      <c r="D9" s="382"/>
      <c r="E9" s="364"/>
      <c r="F9" s="216"/>
      <c r="G9" s="216"/>
      <c r="H9" s="217"/>
      <c r="I9" s="217"/>
      <c r="J9" s="217"/>
    </row>
    <row r="10" spans="1:10" s="218" customFormat="1" ht="16.5" customHeight="1" x14ac:dyDescent="0.2">
      <c r="A10" s="363"/>
      <c r="B10" s="983"/>
      <c r="C10" s="984"/>
      <c r="D10" s="985"/>
      <c r="E10" s="364"/>
      <c r="F10" s="216"/>
      <c r="G10" s="216"/>
      <c r="H10" s="217"/>
      <c r="I10" s="217"/>
      <c r="J10" s="217"/>
    </row>
    <row r="11" spans="1:10" s="218" customFormat="1" ht="16.5" customHeight="1" x14ac:dyDescent="0.2">
      <c r="A11" s="365"/>
      <c r="B11" s="986"/>
      <c r="C11" s="987"/>
      <c r="D11" s="988"/>
      <c r="E11" s="338"/>
      <c r="F11" s="216"/>
      <c r="G11" s="216"/>
      <c r="H11" s="217"/>
      <c r="I11" s="217"/>
      <c r="J11" s="217"/>
    </row>
    <row r="12" spans="1:10" s="221" customFormat="1" ht="24" customHeight="1" x14ac:dyDescent="0.2">
      <c r="A12" s="366" t="s">
        <v>107</v>
      </c>
      <c r="B12" s="989" t="s">
        <v>338</v>
      </c>
      <c r="C12" s="990"/>
      <c r="D12" s="991"/>
      <c r="E12" s="271"/>
      <c r="F12" s="219"/>
      <c r="G12" s="219"/>
      <c r="H12" s="220"/>
      <c r="I12" s="220"/>
      <c r="J12" s="220"/>
    </row>
    <row r="13" spans="1:10" s="218" customFormat="1" ht="16.5" customHeight="1" x14ac:dyDescent="0.2">
      <c r="A13" s="222"/>
      <c r="B13" s="223"/>
      <c r="C13" s="224"/>
      <c r="D13" s="224"/>
      <c r="E13" s="225"/>
      <c r="F13" s="216"/>
      <c r="G13" s="216"/>
      <c r="H13" s="217"/>
      <c r="I13" s="217"/>
      <c r="J13" s="217"/>
    </row>
    <row r="14" spans="1:10" s="218" customFormat="1" ht="16.5" customHeight="1" x14ac:dyDescent="0.2">
      <c r="A14" s="497"/>
      <c r="B14" s="227"/>
      <c r="C14" s="453"/>
      <c r="D14" s="453"/>
      <c r="E14" s="229"/>
      <c r="F14" s="216"/>
      <c r="G14" s="216"/>
      <c r="H14" s="217"/>
      <c r="I14" s="217"/>
      <c r="J14" s="217"/>
    </row>
    <row r="15" spans="1:10" s="218" customFormat="1" ht="16.5" customHeight="1" x14ac:dyDescent="0.2">
      <c r="A15" s="497"/>
      <c r="B15" s="227"/>
      <c r="C15" s="453"/>
      <c r="D15" s="453"/>
      <c r="E15" s="229"/>
      <c r="F15" s="216"/>
      <c r="G15" s="216"/>
      <c r="H15" s="217"/>
      <c r="I15" s="217"/>
      <c r="J15" s="217"/>
    </row>
    <row r="16" spans="1:10" s="218" customFormat="1" ht="16.5" customHeight="1" x14ac:dyDescent="0.2">
      <c r="A16" s="497"/>
      <c r="B16" s="227"/>
      <c r="C16" s="453"/>
      <c r="D16" s="453"/>
      <c r="E16" s="229"/>
      <c r="F16" s="216"/>
      <c r="G16" s="216"/>
      <c r="H16" s="217"/>
      <c r="I16" s="217"/>
      <c r="J16" s="217"/>
    </row>
    <row r="17" spans="1:10" s="218" customFormat="1" ht="16.5" customHeight="1" x14ac:dyDescent="0.2">
      <c r="A17" s="497"/>
      <c r="B17" s="227"/>
      <c r="C17" s="453"/>
      <c r="D17" s="453"/>
      <c r="E17" s="229"/>
      <c r="F17" s="216"/>
      <c r="G17" s="216"/>
      <c r="H17" s="217"/>
      <c r="I17" s="217"/>
      <c r="J17" s="217"/>
    </row>
    <row r="18" spans="1:10" s="218" customFormat="1" ht="16.5" customHeight="1" x14ac:dyDescent="0.2">
      <c r="A18" s="497"/>
      <c r="B18" s="227"/>
      <c r="C18" s="453"/>
      <c r="D18" s="453"/>
      <c r="E18" s="229"/>
      <c r="F18" s="216"/>
      <c r="G18" s="216"/>
      <c r="H18" s="217"/>
      <c r="I18" s="217"/>
      <c r="J18" s="217"/>
    </row>
    <row r="19" spans="1:10" s="218" customFormat="1" ht="30.75" customHeight="1" x14ac:dyDescent="0.2">
      <c r="A19" s="226"/>
      <c r="B19" s="995" t="s">
        <v>408</v>
      </c>
      <c r="C19" s="996"/>
      <c r="D19" s="996"/>
      <c r="E19" s="997"/>
      <c r="F19" s="252"/>
      <c r="G19" s="216"/>
      <c r="H19" s="217"/>
      <c r="I19" s="217"/>
      <c r="J19" s="217"/>
    </row>
    <row r="20" spans="1:10" s="218" customFormat="1" ht="30.75" customHeight="1" x14ac:dyDescent="0.2">
      <c r="A20" s="226"/>
      <c r="B20" s="992" t="s">
        <v>407</v>
      </c>
      <c r="C20" s="993"/>
      <c r="D20" s="993"/>
      <c r="E20" s="994"/>
      <c r="F20" s="216"/>
      <c r="G20" s="216"/>
      <c r="H20" s="217"/>
      <c r="I20" s="217"/>
      <c r="J20" s="217"/>
    </row>
    <row r="21" spans="1:10" s="218" customFormat="1" ht="16.5" customHeight="1" x14ac:dyDescent="0.2">
      <c r="A21" s="226"/>
      <c r="B21" s="230"/>
      <c r="C21" s="231"/>
      <c r="D21" s="232"/>
      <c r="E21" s="233"/>
      <c r="F21" s="216"/>
      <c r="G21" s="216"/>
      <c r="H21" s="217"/>
      <c r="I21" s="217"/>
      <c r="J21" s="217"/>
    </row>
    <row r="22" spans="1:10" s="218" customFormat="1" ht="13.9" customHeight="1" x14ac:dyDescent="0.2">
      <c r="A22" s="226"/>
      <c r="B22" s="227"/>
      <c r="C22" s="228"/>
      <c r="D22" s="228"/>
      <c r="E22" s="229"/>
      <c r="F22" s="216"/>
      <c r="G22" s="216"/>
      <c r="H22" s="217"/>
      <c r="I22" s="217"/>
      <c r="J22" s="217"/>
    </row>
    <row r="23" spans="1:10" s="357" customFormat="1" ht="30" customHeight="1" x14ac:dyDescent="0.2">
      <c r="A23" s="352"/>
      <c r="B23" s="353" t="s">
        <v>169</v>
      </c>
      <c r="C23" s="354"/>
      <c r="D23" s="353" t="s">
        <v>169</v>
      </c>
      <c r="E23" s="355"/>
      <c r="F23" s="216"/>
      <c r="G23" s="216"/>
      <c r="H23" s="356"/>
      <c r="I23" s="356"/>
      <c r="J23" s="356"/>
    </row>
    <row r="24" spans="1:10" s="218" customFormat="1" ht="16.5" customHeight="1" x14ac:dyDescent="0.2">
      <c r="A24" s="226"/>
      <c r="B24" s="235" t="s">
        <v>170</v>
      </c>
      <c r="C24" s="234"/>
      <c r="D24" s="235" t="s">
        <v>171</v>
      </c>
      <c r="E24" s="236"/>
      <c r="F24" s="216"/>
      <c r="G24" s="216"/>
      <c r="H24" s="217"/>
      <c r="I24" s="217"/>
      <c r="J24" s="217"/>
    </row>
    <row r="25" spans="1:10" s="241" customFormat="1" ht="16.5" customHeight="1" x14ac:dyDescent="0.2">
      <c r="A25" s="237"/>
      <c r="B25" s="238"/>
      <c r="C25" s="239"/>
      <c r="D25" s="239"/>
      <c r="E25" s="240"/>
      <c r="F25" s="216"/>
    </row>
    <row r="26" spans="1:10" s="241" customFormat="1" x14ac:dyDescent="0.2">
      <c r="A26" s="242" t="s">
        <v>295</v>
      </c>
      <c r="B26" s="243"/>
      <c r="C26" s="243"/>
      <c r="D26" s="243"/>
      <c r="E26" s="244"/>
      <c r="F26" s="216"/>
    </row>
    <row r="27" spans="1:10" s="241" customFormat="1" x14ac:dyDescent="0.2">
      <c r="A27" s="245"/>
      <c r="B27" s="238"/>
      <c r="C27" s="239"/>
      <c r="D27" s="239"/>
      <c r="E27" s="240"/>
      <c r="F27" s="216"/>
    </row>
    <row r="28" spans="1:10" s="241" customFormat="1" x14ac:dyDescent="0.2">
      <c r="A28" s="253"/>
      <c r="B28" s="247"/>
      <c r="C28" s="248"/>
      <c r="D28" s="248"/>
      <c r="E28" s="249"/>
      <c r="F28" s="216"/>
    </row>
    <row r="29" spans="1:10" s="35" customFormat="1" ht="20.25" customHeight="1" x14ac:dyDescent="0.2">
      <c r="A29" s="881"/>
      <c r="B29" s="881"/>
      <c r="C29" s="881"/>
      <c r="D29" s="881"/>
      <c r="E29" s="881"/>
      <c r="F29" s="216"/>
      <c r="G29" s="34"/>
      <c r="H29" s="34"/>
      <c r="I29" s="34"/>
      <c r="J29" s="34"/>
    </row>
    <row r="30" spans="1:10" x14ac:dyDescent="0.2">
      <c r="F30" s="216"/>
    </row>
  </sheetData>
  <sheetProtection password="CC4B" sheet="1" objects="1" scenarios="1"/>
  <mergeCells count="13">
    <mergeCell ref="B7:D7"/>
    <mergeCell ref="A1:E1"/>
    <mergeCell ref="A2:E2"/>
    <mergeCell ref="A3:E3"/>
    <mergeCell ref="A4:A6"/>
    <mergeCell ref="B4:D6"/>
    <mergeCell ref="A29:E29"/>
    <mergeCell ref="B8:D8"/>
    <mergeCell ref="B11:D11"/>
    <mergeCell ref="B12:D12"/>
    <mergeCell ref="B20:E20"/>
    <mergeCell ref="B19:E19"/>
    <mergeCell ref="B10:D10"/>
  </mergeCells>
  <printOptions horizontalCentered="1"/>
  <pageMargins left="0.23622047244094491" right="0.23622047244094491" top="0.47244094488188981" bottom="0.47244094488188981" header="0.27559055118110237" footer="0.23622047244094491"/>
  <pageSetup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64"/>
  <sheetViews>
    <sheetView view="pageBreakPreview" zoomScaleNormal="100" zoomScaleSheetLayoutView="100" workbookViewId="0">
      <selection activeCell="D10" sqref="D10"/>
    </sheetView>
  </sheetViews>
  <sheetFormatPr baseColWidth="10" defaultColWidth="11.42578125" defaultRowHeight="12.75" x14ac:dyDescent="0.2"/>
  <cols>
    <col min="1" max="1" width="11.140625" style="66" customWidth="1"/>
    <col min="2" max="2" width="6.42578125" style="44" customWidth="1"/>
    <col min="3" max="3" width="8.140625" style="64" customWidth="1"/>
    <col min="4" max="4" width="60.85546875" style="64" customWidth="1"/>
    <col min="5" max="5" width="7.42578125" style="27" customWidth="1"/>
    <col min="6" max="6" width="6.42578125" style="67" customWidth="1"/>
    <col min="7" max="7" width="18.28515625" style="187" customWidth="1"/>
    <col min="8" max="8" width="15.7109375" style="65" customWidth="1"/>
    <col min="9" max="9" width="11.42578125" style="64"/>
    <col min="10" max="11" width="11.7109375" style="64" bestFit="1" customWidth="1"/>
    <col min="12" max="12" width="11.42578125" style="64"/>
    <col min="13" max="13" width="14.7109375" style="64" customWidth="1"/>
    <col min="14" max="16384" width="11.42578125" style="64"/>
  </cols>
  <sheetData>
    <row r="1" spans="1:11" s="63" customFormat="1" ht="27.95" customHeight="1" x14ac:dyDescent="0.2">
      <c r="A1" s="1012" t="str">
        <f>+'L1-SE ITEM 1'!A1:L1</f>
        <v>LICITACIÓN PÚBLICA INTERNACIONAL ANDE N° 1815/2024</v>
      </c>
      <c r="B1" s="1013"/>
      <c r="C1" s="1013"/>
      <c r="D1" s="1013"/>
      <c r="E1" s="1013"/>
      <c r="F1" s="1013"/>
      <c r="G1" s="1013"/>
      <c r="H1" s="1014"/>
      <c r="I1" s="144"/>
      <c r="J1" s="144"/>
      <c r="K1" s="144"/>
    </row>
    <row r="2" spans="1:11" s="63" customFormat="1" ht="32.450000000000003" customHeight="1" x14ac:dyDescent="0.2">
      <c r="A2" s="1015" t="str">
        <f>+'L1-SE ITEM 1'!A2:L2</f>
        <v xml:space="preserve"> RECAPACITACIÓN Y MODERNIZACIÓN DE LA SUBESTACIÓN ACARAY</v>
      </c>
      <c r="B2" s="1016"/>
      <c r="C2" s="1016"/>
      <c r="D2" s="1016"/>
      <c r="E2" s="1016"/>
      <c r="F2" s="1016"/>
      <c r="G2" s="1016"/>
      <c r="H2" s="1017"/>
      <c r="I2" s="144"/>
      <c r="J2" s="144"/>
      <c r="K2" s="144"/>
    </row>
    <row r="3" spans="1:11" s="63" customFormat="1" ht="24" customHeight="1" x14ac:dyDescent="0.2">
      <c r="A3" s="1018" t="s">
        <v>399</v>
      </c>
      <c r="B3" s="1019"/>
      <c r="C3" s="1019"/>
      <c r="D3" s="1019"/>
      <c r="E3" s="1019"/>
      <c r="F3" s="1019"/>
      <c r="G3" s="1019"/>
      <c r="H3" s="1020"/>
      <c r="I3" s="144"/>
      <c r="J3" s="144"/>
      <c r="K3" s="144"/>
    </row>
    <row r="4" spans="1:11" s="63" customFormat="1" ht="12.75" customHeight="1" x14ac:dyDescent="0.2">
      <c r="A4" s="1021" t="s">
        <v>110</v>
      </c>
      <c r="B4" s="1023" t="s">
        <v>104</v>
      </c>
      <c r="C4" s="1024" t="s">
        <v>10</v>
      </c>
      <c r="D4" s="1026" t="s">
        <v>11</v>
      </c>
      <c r="E4" s="1027" t="s">
        <v>12</v>
      </c>
      <c r="F4" s="1028" t="s">
        <v>13</v>
      </c>
      <c r="G4" s="280" t="s">
        <v>20</v>
      </c>
      <c r="H4" s="280" t="s">
        <v>21</v>
      </c>
      <c r="I4" s="144"/>
      <c r="J4" s="144"/>
      <c r="K4" s="144"/>
    </row>
    <row r="5" spans="1:11" s="63" customFormat="1" ht="39.75" customHeight="1" x14ac:dyDescent="0.2">
      <c r="A5" s="1022"/>
      <c r="B5" s="922"/>
      <c r="C5" s="1025"/>
      <c r="D5" s="1026"/>
      <c r="E5" s="1027"/>
      <c r="F5" s="1028"/>
      <c r="G5" s="145" t="s">
        <v>277</v>
      </c>
      <c r="H5" s="145" t="s">
        <v>277</v>
      </c>
      <c r="I5" s="144"/>
      <c r="J5" s="144"/>
      <c r="K5" s="144"/>
    </row>
    <row r="6" spans="1:11" s="63" customFormat="1" ht="23.65" customHeight="1" x14ac:dyDescent="0.2">
      <c r="A6" s="146"/>
      <c r="B6" s="147"/>
      <c r="C6" s="400" t="s">
        <v>108</v>
      </c>
      <c r="D6" s="400" t="s">
        <v>278</v>
      </c>
      <c r="E6" s="148"/>
      <c r="F6" s="148"/>
      <c r="G6" s="153"/>
      <c r="H6" s="149"/>
      <c r="I6" s="144"/>
      <c r="J6" s="144"/>
      <c r="K6" s="144"/>
    </row>
    <row r="7" spans="1:11" s="63" customFormat="1" ht="20.85" customHeight="1" x14ac:dyDescent="0.2">
      <c r="A7" s="292"/>
      <c r="B7" s="274"/>
      <c r="C7" s="401" t="s">
        <v>361</v>
      </c>
      <c r="D7" s="399" t="s">
        <v>471</v>
      </c>
      <c r="E7" s="279"/>
      <c r="F7" s="293"/>
      <c r="G7" s="277"/>
      <c r="H7" s="294"/>
      <c r="I7" s="144"/>
      <c r="J7" s="144"/>
      <c r="K7" s="144"/>
    </row>
    <row r="8" spans="1:11" s="523" customFormat="1" ht="20.85" customHeight="1" x14ac:dyDescent="0.2">
      <c r="A8" s="392"/>
      <c r="B8" s="327"/>
      <c r="C8" s="519" t="s">
        <v>1</v>
      </c>
      <c r="D8" s="514" t="s">
        <v>94</v>
      </c>
      <c r="E8" s="289"/>
      <c r="F8" s="298"/>
      <c r="G8" s="393"/>
      <c r="H8" s="393"/>
      <c r="I8" s="522"/>
      <c r="J8" s="522"/>
      <c r="K8" s="522"/>
    </row>
    <row r="9" spans="1:11" s="505" customFormat="1" ht="20.85" customHeight="1" x14ac:dyDescent="0.2">
      <c r="A9" s="477"/>
      <c r="B9" s="478">
        <f>+'L1 - SE ITEM 3'!B7+1</f>
        <v>486</v>
      </c>
      <c r="C9" s="501" t="s">
        <v>37</v>
      </c>
      <c r="D9" s="517" t="s">
        <v>858</v>
      </c>
      <c r="E9" s="502" t="s">
        <v>91</v>
      </c>
      <c r="F9" s="295">
        <v>30</v>
      </c>
      <c r="G9" s="503"/>
      <c r="H9" s="457"/>
      <c r="I9" s="504"/>
      <c r="J9" s="504"/>
      <c r="K9" s="504"/>
    </row>
    <row r="10" spans="1:11" s="505" customFormat="1" ht="20.85" customHeight="1" x14ac:dyDescent="0.2">
      <c r="A10" s="477"/>
      <c r="B10" s="478">
        <f>B9+1</f>
        <v>487</v>
      </c>
      <c r="C10" s="501" t="s">
        <v>36</v>
      </c>
      <c r="D10" s="517" t="s">
        <v>859</v>
      </c>
      <c r="E10" s="502" t="s">
        <v>91</v>
      </c>
      <c r="F10" s="295">
        <v>30</v>
      </c>
      <c r="G10" s="503"/>
      <c r="H10" s="457"/>
      <c r="I10" s="504"/>
      <c r="J10" s="504"/>
      <c r="K10" s="504"/>
    </row>
    <row r="11" spans="1:11" s="505" customFormat="1" ht="20.85" customHeight="1" x14ac:dyDescent="0.2">
      <c r="A11" s="477"/>
      <c r="B11" s="478">
        <f t="shared" ref="B11" si="0">B10+1</f>
        <v>488</v>
      </c>
      <c r="C11" s="501" t="s">
        <v>43</v>
      </c>
      <c r="D11" s="517" t="s">
        <v>860</v>
      </c>
      <c r="E11" s="502" t="s">
        <v>91</v>
      </c>
      <c r="F11" s="295">
        <v>30</v>
      </c>
      <c r="G11" s="503"/>
      <c r="H11" s="457"/>
      <c r="I11" s="504"/>
      <c r="J11" s="504"/>
      <c r="K11" s="504"/>
    </row>
    <row r="12" spans="1:11" s="516" customFormat="1" ht="20.85" customHeight="1" x14ac:dyDescent="0.2">
      <c r="A12" s="297"/>
      <c r="B12" s="518"/>
      <c r="C12" s="519" t="s">
        <v>2</v>
      </c>
      <c r="D12" s="520" t="s">
        <v>470</v>
      </c>
      <c r="E12" s="394"/>
      <c r="F12" s="521"/>
      <c r="G12" s="508"/>
      <c r="H12" s="509"/>
      <c r="I12" s="515"/>
      <c r="J12" s="515"/>
      <c r="K12" s="515"/>
    </row>
    <row r="13" spans="1:11" s="511" customFormat="1" ht="20.85" customHeight="1" x14ac:dyDescent="0.2">
      <c r="A13" s="297"/>
      <c r="B13" s="327"/>
      <c r="C13" s="506" t="s">
        <v>35</v>
      </c>
      <c r="D13" s="507" t="s">
        <v>861</v>
      </c>
      <c r="E13" s="289"/>
      <c r="F13" s="298"/>
      <c r="G13" s="508"/>
      <c r="H13" s="509"/>
      <c r="I13" s="510"/>
      <c r="J13" s="510"/>
      <c r="K13" s="510"/>
    </row>
    <row r="14" spans="1:11" s="505" customFormat="1" ht="20.85" customHeight="1" x14ac:dyDescent="0.2">
      <c r="A14" s="477"/>
      <c r="B14" s="478">
        <f>+B11+1</f>
        <v>489</v>
      </c>
      <c r="C14" s="501" t="s">
        <v>95</v>
      </c>
      <c r="D14" s="512" t="s">
        <v>837</v>
      </c>
      <c r="E14" s="502" t="s">
        <v>92</v>
      </c>
      <c r="F14" s="295">
        <v>20</v>
      </c>
      <c r="G14" s="503"/>
      <c r="H14" s="457"/>
      <c r="I14" s="504"/>
      <c r="J14" s="504"/>
      <c r="K14" s="504"/>
    </row>
    <row r="15" spans="1:11" s="505" customFormat="1" ht="20.85" customHeight="1" x14ac:dyDescent="0.2">
      <c r="A15" s="477"/>
      <c r="B15" s="478">
        <f t="shared" ref="B15:B17" si="1">B14+1</f>
        <v>490</v>
      </c>
      <c r="C15" s="501" t="s">
        <v>96</v>
      </c>
      <c r="D15" s="517" t="s">
        <v>467</v>
      </c>
      <c r="E15" s="502" t="s">
        <v>19</v>
      </c>
      <c r="F15" s="295">
        <v>600</v>
      </c>
      <c r="G15" s="503"/>
      <c r="H15" s="457"/>
      <c r="I15" s="504"/>
      <c r="J15" s="504"/>
      <c r="K15" s="504"/>
    </row>
    <row r="16" spans="1:11" s="505" customFormat="1" ht="20.85" customHeight="1" x14ac:dyDescent="0.2">
      <c r="A16" s="477"/>
      <c r="B16" s="478">
        <f t="shared" si="1"/>
        <v>491</v>
      </c>
      <c r="C16" s="501" t="s">
        <v>97</v>
      </c>
      <c r="D16" s="517" t="s">
        <v>468</v>
      </c>
      <c r="E16" s="502" t="s">
        <v>16</v>
      </c>
      <c r="F16" s="295">
        <v>1</v>
      </c>
      <c r="G16" s="503"/>
      <c r="H16" s="457"/>
      <c r="I16" s="504"/>
      <c r="J16" s="504"/>
      <c r="K16" s="504"/>
    </row>
    <row r="17" spans="1:11" s="505" customFormat="1" ht="20.85" customHeight="1" x14ac:dyDescent="0.2">
      <c r="A17" s="615"/>
      <c r="B17" s="454">
        <f t="shared" si="1"/>
        <v>492</v>
      </c>
      <c r="C17" s="616" t="s">
        <v>98</v>
      </c>
      <c r="D17" s="787" t="s">
        <v>279</v>
      </c>
      <c r="E17" s="617" t="s">
        <v>19</v>
      </c>
      <c r="F17" s="618">
        <v>5</v>
      </c>
      <c r="G17" s="619"/>
      <c r="H17" s="479"/>
      <c r="I17" s="504"/>
      <c r="J17" s="504"/>
      <c r="K17" s="504"/>
    </row>
    <row r="18" spans="1:11" s="511" customFormat="1" ht="20.85" customHeight="1" x14ac:dyDescent="0.2">
      <c r="A18" s="620"/>
      <c r="B18" s="324"/>
      <c r="C18" s="621" t="s">
        <v>34</v>
      </c>
      <c r="D18" s="622" t="s">
        <v>469</v>
      </c>
      <c r="E18" s="623"/>
      <c r="F18" s="624"/>
      <c r="G18" s="625"/>
      <c r="H18" s="312"/>
      <c r="I18" s="510"/>
      <c r="J18" s="510"/>
      <c r="K18" s="510"/>
    </row>
    <row r="19" spans="1:11" s="505" customFormat="1" ht="20.85" customHeight="1" x14ac:dyDescent="0.2">
      <c r="A19" s="477"/>
      <c r="B19" s="548">
        <f>B17+1</f>
        <v>493</v>
      </c>
      <c r="C19" s="501" t="s">
        <v>99</v>
      </c>
      <c r="D19" s="517" t="s">
        <v>837</v>
      </c>
      <c r="E19" s="502" t="s">
        <v>92</v>
      </c>
      <c r="F19" s="295">
        <v>20</v>
      </c>
      <c r="G19" s="503"/>
      <c r="H19" s="549"/>
      <c r="I19" s="504"/>
      <c r="J19" s="504"/>
      <c r="K19" s="504"/>
    </row>
    <row r="20" spans="1:11" s="505" customFormat="1" ht="20.85" customHeight="1" x14ac:dyDescent="0.2">
      <c r="A20" s="477"/>
      <c r="B20" s="548">
        <f>B19+1</f>
        <v>494</v>
      </c>
      <c r="C20" s="501" t="s">
        <v>100</v>
      </c>
      <c r="D20" s="517" t="s">
        <v>467</v>
      </c>
      <c r="E20" s="502" t="s">
        <v>19</v>
      </c>
      <c r="F20" s="295">
        <v>600</v>
      </c>
      <c r="G20" s="503"/>
      <c r="H20" s="549"/>
      <c r="I20" s="504"/>
      <c r="J20" s="504"/>
      <c r="K20" s="504"/>
    </row>
    <row r="21" spans="1:11" s="505" customFormat="1" ht="20.85" customHeight="1" x14ac:dyDescent="0.2">
      <c r="A21" s="477"/>
      <c r="B21" s="478">
        <f t="shared" ref="B21:B22" si="2">B20+1</f>
        <v>495</v>
      </c>
      <c r="C21" s="501" t="s">
        <v>101</v>
      </c>
      <c r="D21" s="517" t="s">
        <v>468</v>
      </c>
      <c r="E21" s="502" t="s">
        <v>16</v>
      </c>
      <c r="F21" s="295">
        <v>1</v>
      </c>
      <c r="G21" s="503"/>
      <c r="H21" s="457"/>
      <c r="I21" s="504"/>
      <c r="J21" s="504"/>
      <c r="K21" s="504"/>
    </row>
    <row r="22" spans="1:11" s="505" customFormat="1" ht="20.85" customHeight="1" x14ac:dyDescent="0.2">
      <c r="A22" s="477"/>
      <c r="B22" s="478">
        <f t="shared" si="2"/>
        <v>496</v>
      </c>
      <c r="C22" s="501" t="s">
        <v>102</v>
      </c>
      <c r="D22" s="517" t="s">
        <v>279</v>
      </c>
      <c r="E22" s="502" t="s">
        <v>19</v>
      </c>
      <c r="F22" s="295">
        <v>5</v>
      </c>
      <c r="G22" s="503"/>
      <c r="H22" s="457"/>
      <c r="I22" s="504"/>
      <c r="J22" s="504"/>
      <c r="K22" s="504"/>
    </row>
    <row r="23" spans="1:11" s="511" customFormat="1" ht="20.85" customHeight="1" x14ac:dyDescent="0.2">
      <c r="A23" s="297"/>
      <c r="B23" s="327"/>
      <c r="C23" s="506" t="s">
        <v>80</v>
      </c>
      <c r="D23" s="507" t="s">
        <v>476</v>
      </c>
      <c r="E23" s="289"/>
      <c r="F23" s="298"/>
      <c r="G23" s="508"/>
      <c r="H23" s="509"/>
      <c r="I23" s="510"/>
      <c r="J23" s="510"/>
      <c r="K23" s="510"/>
    </row>
    <row r="24" spans="1:11" s="505" customFormat="1" ht="20.85" customHeight="1" x14ac:dyDescent="0.2">
      <c r="A24" s="477"/>
      <c r="B24" s="548">
        <f>B22+1</f>
        <v>497</v>
      </c>
      <c r="C24" s="501" t="s">
        <v>472</v>
      </c>
      <c r="D24" s="517" t="s">
        <v>837</v>
      </c>
      <c r="E24" s="502" t="s">
        <v>92</v>
      </c>
      <c r="F24" s="295">
        <v>20</v>
      </c>
      <c r="G24" s="503"/>
      <c r="H24" s="549"/>
      <c r="I24" s="504"/>
      <c r="J24" s="504"/>
      <c r="K24" s="504"/>
    </row>
    <row r="25" spans="1:11" s="505" customFormat="1" ht="20.85" customHeight="1" x14ac:dyDescent="0.2">
      <c r="A25" s="477"/>
      <c r="B25" s="548">
        <f>B24+1</f>
        <v>498</v>
      </c>
      <c r="C25" s="501" t="s">
        <v>473</v>
      </c>
      <c r="D25" s="517" t="s">
        <v>467</v>
      </c>
      <c r="E25" s="502" t="s">
        <v>19</v>
      </c>
      <c r="F25" s="295">
        <v>600</v>
      </c>
      <c r="G25" s="503"/>
      <c r="H25" s="549"/>
      <c r="I25" s="504"/>
      <c r="J25" s="504"/>
      <c r="K25" s="504"/>
    </row>
    <row r="26" spans="1:11" s="511" customFormat="1" ht="20.85" customHeight="1" x14ac:dyDescent="0.2">
      <c r="A26" s="881"/>
      <c r="B26" s="881"/>
      <c r="C26" s="881"/>
      <c r="D26" s="881"/>
      <c r="E26" s="881"/>
      <c r="F26" s="881"/>
      <c r="G26" s="881"/>
      <c r="H26" s="881"/>
      <c r="I26" s="510"/>
      <c r="J26" s="510"/>
      <c r="K26" s="510"/>
    </row>
    <row r="27" spans="1:11" s="505" customFormat="1" ht="20.85" customHeight="1" x14ac:dyDescent="0.2">
      <c r="A27" s="477"/>
      <c r="B27" s="478">
        <f>B25+1</f>
        <v>499</v>
      </c>
      <c r="C27" s="501" t="s">
        <v>474</v>
      </c>
      <c r="D27" s="517" t="s">
        <v>468</v>
      </c>
      <c r="E27" s="502" t="s">
        <v>16</v>
      </c>
      <c r="F27" s="295">
        <v>1</v>
      </c>
      <c r="G27" s="503"/>
      <c r="H27" s="457"/>
      <c r="I27" s="504"/>
      <c r="J27" s="504"/>
      <c r="K27" s="504"/>
    </row>
    <row r="28" spans="1:11" s="505" customFormat="1" ht="20.85" customHeight="1" x14ac:dyDescent="0.2">
      <c r="A28" s="477"/>
      <c r="B28" s="478">
        <f t="shared" ref="B28" si="3">B27+1</f>
        <v>500</v>
      </c>
      <c r="C28" s="501" t="s">
        <v>475</v>
      </c>
      <c r="D28" s="517" t="s">
        <v>477</v>
      </c>
      <c r="E28" s="502" t="s">
        <v>19</v>
      </c>
      <c r="F28" s="295">
        <v>5</v>
      </c>
      <c r="G28" s="503"/>
      <c r="H28" s="457"/>
      <c r="I28" s="504"/>
      <c r="J28" s="504"/>
      <c r="K28" s="504"/>
    </row>
    <row r="29" spans="1:11" s="516" customFormat="1" ht="20.85" customHeight="1" x14ac:dyDescent="0.2">
      <c r="A29" s="297"/>
      <c r="B29" s="327"/>
      <c r="C29" s="513" t="s">
        <v>3</v>
      </c>
      <c r="D29" s="514" t="s">
        <v>862</v>
      </c>
      <c r="E29" s="289"/>
      <c r="F29" s="298"/>
      <c r="G29" s="508"/>
      <c r="H29" s="509"/>
      <c r="I29" s="515"/>
      <c r="J29" s="515"/>
      <c r="K29" s="515"/>
    </row>
    <row r="30" spans="1:11" s="505" customFormat="1" ht="31.5" customHeight="1" x14ac:dyDescent="0.2">
      <c r="A30" s="477"/>
      <c r="B30" s="478">
        <f>B28+1</f>
        <v>501</v>
      </c>
      <c r="C30" s="501" t="s">
        <v>33</v>
      </c>
      <c r="D30" s="517" t="s">
        <v>478</v>
      </c>
      <c r="E30" s="502" t="s">
        <v>19</v>
      </c>
      <c r="F30" s="295">
        <v>500</v>
      </c>
      <c r="G30" s="503"/>
      <c r="H30" s="457"/>
      <c r="I30" s="504"/>
      <c r="J30" s="504"/>
      <c r="K30" s="504"/>
    </row>
    <row r="31" spans="1:11" s="505" customFormat="1" ht="15.75" customHeight="1" x14ac:dyDescent="0.2">
      <c r="A31" s="477"/>
      <c r="B31" s="548">
        <f>B30+1</f>
        <v>502</v>
      </c>
      <c r="C31" s="501" t="s">
        <v>31</v>
      </c>
      <c r="D31" s="517" t="s">
        <v>863</v>
      </c>
      <c r="E31" s="502" t="s">
        <v>16</v>
      </c>
      <c r="F31" s="295">
        <v>1</v>
      </c>
      <c r="G31" s="503"/>
      <c r="H31" s="549"/>
      <c r="I31" s="504"/>
      <c r="J31" s="504"/>
      <c r="K31" s="504"/>
    </row>
    <row r="32" spans="1:11" s="505" customFormat="1" ht="31.5" customHeight="1" x14ac:dyDescent="0.2">
      <c r="A32" s="477"/>
      <c r="B32" s="548">
        <f>B31+1</f>
        <v>503</v>
      </c>
      <c r="C32" s="501" t="s">
        <v>105</v>
      </c>
      <c r="D32" s="517" t="s">
        <v>360</v>
      </c>
      <c r="E32" s="502" t="s">
        <v>19</v>
      </c>
      <c r="F32" s="295">
        <v>2</v>
      </c>
      <c r="G32" s="503"/>
      <c r="H32" s="549"/>
      <c r="I32" s="504"/>
      <c r="J32" s="504"/>
      <c r="K32" s="504"/>
    </row>
    <row r="33" spans="1:11" s="516" customFormat="1" ht="17.25" customHeight="1" x14ac:dyDescent="0.2">
      <c r="A33" s="297"/>
      <c r="B33" s="327"/>
      <c r="C33" s="513" t="s">
        <v>479</v>
      </c>
      <c r="D33" s="514" t="s">
        <v>480</v>
      </c>
      <c r="E33" s="289"/>
      <c r="F33" s="298"/>
      <c r="G33" s="508"/>
      <c r="H33" s="509"/>
      <c r="I33" s="515"/>
      <c r="J33" s="515"/>
      <c r="K33" s="515"/>
    </row>
    <row r="34" spans="1:11" s="505" customFormat="1" ht="20.85" customHeight="1" x14ac:dyDescent="0.2">
      <c r="A34" s="477"/>
      <c r="B34" s="548">
        <f>+B32+1</f>
        <v>504</v>
      </c>
      <c r="C34" s="501" t="s">
        <v>205</v>
      </c>
      <c r="D34" s="517" t="s">
        <v>481</v>
      </c>
      <c r="E34" s="502" t="s">
        <v>19</v>
      </c>
      <c r="F34" s="295">
        <v>2</v>
      </c>
      <c r="G34" s="503"/>
      <c r="H34" s="549"/>
      <c r="I34" s="504"/>
      <c r="J34" s="504"/>
      <c r="K34" s="504"/>
    </row>
    <row r="35" spans="1:11" s="523" customFormat="1" ht="18" customHeight="1" x14ac:dyDescent="0.2">
      <c r="A35" s="639"/>
      <c r="B35" s="640"/>
      <c r="C35" s="626" t="s">
        <v>482</v>
      </c>
      <c r="D35" s="641" t="s">
        <v>483</v>
      </c>
      <c r="E35" s="642"/>
      <c r="F35" s="643"/>
      <c r="G35" s="644"/>
      <c r="H35" s="542"/>
      <c r="I35" s="522"/>
      <c r="J35" s="522"/>
      <c r="K35" s="522"/>
    </row>
    <row r="36" spans="1:11" s="505" customFormat="1" ht="20.85" customHeight="1" x14ac:dyDescent="0.2">
      <c r="A36" s="477"/>
      <c r="B36" s="548">
        <f>+B34+1</f>
        <v>505</v>
      </c>
      <c r="C36" s="501" t="s">
        <v>45</v>
      </c>
      <c r="D36" s="517" t="s">
        <v>484</v>
      </c>
      <c r="E36" s="502" t="s">
        <v>19</v>
      </c>
      <c r="F36" s="295">
        <v>2</v>
      </c>
      <c r="G36" s="503"/>
      <c r="H36" s="549"/>
      <c r="I36" s="504"/>
      <c r="J36" s="504"/>
      <c r="K36" s="504"/>
    </row>
    <row r="37" spans="1:11" s="505" customFormat="1" ht="31.5" customHeight="1" x14ac:dyDescent="0.2">
      <c r="A37" s="477"/>
      <c r="B37" s="548">
        <f t="shared" ref="B37:B42" si="4">B36+1</f>
        <v>506</v>
      </c>
      <c r="C37" s="501" t="s">
        <v>46</v>
      </c>
      <c r="D37" s="517" t="s">
        <v>864</v>
      </c>
      <c r="E37" s="502" t="s">
        <v>19</v>
      </c>
      <c r="F37" s="295">
        <v>6</v>
      </c>
      <c r="G37" s="503"/>
      <c r="H37" s="549"/>
      <c r="I37" s="504"/>
      <c r="J37" s="504"/>
      <c r="K37" s="504"/>
    </row>
    <row r="38" spans="1:11" s="523" customFormat="1" ht="16.5" customHeight="1" x14ac:dyDescent="0.2">
      <c r="A38" s="297"/>
      <c r="B38" s="327"/>
      <c r="C38" s="513" t="s">
        <v>479</v>
      </c>
      <c r="D38" s="514" t="s">
        <v>485</v>
      </c>
      <c r="E38" s="289"/>
      <c r="F38" s="298"/>
      <c r="G38" s="508"/>
      <c r="H38" s="509"/>
      <c r="I38" s="522"/>
      <c r="J38" s="522"/>
      <c r="K38" s="522"/>
    </row>
    <row r="39" spans="1:11" s="505" customFormat="1" ht="31.5" customHeight="1" x14ac:dyDescent="0.2">
      <c r="A39" s="477"/>
      <c r="B39" s="548">
        <f>+B37+1</f>
        <v>507</v>
      </c>
      <c r="C39" s="501" t="s">
        <v>205</v>
      </c>
      <c r="D39" s="517" t="s">
        <v>838</v>
      </c>
      <c r="E39" s="502" t="s">
        <v>19</v>
      </c>
      <c r="F39" s="295">
        <v>5</v>
      </c>
      <c r="G39" s="503"/>
      <c r="H39" s="549"/>
      <c r="I39" s="504"/>
      <c r="J39" s="504"/>
      <c r="K39" s="504"/>
    </row>
    <row r="40" spans="1:11" s="505" customFormat="1" ht="31.5" customHeight="1" x14ac:dyDescent="0.2">
      <c r="A40" s="477"/>
      <c r="B40" s="548">
        <f>B39+1</f>
        <v>508</v>
      </c>
      <c r="C40" s="501" t="s">
        <v>206</v>
      </c>
      <c r="D40" s="517" t="s">
        <v>865</v>
      </c>
      <c r="E40" s="502" t="s">
        <v>19</v>
      </c>
      <c r="F40" s="295">
        <v>6</v>
      </c>
      <c r="G40" s="503"/>
      <c r="H40" s="549"/>
      <c r="I40" s="504"/>
      <c r="J40" s="504"/>
      <c r="K40" s="504"/>
    </row>
    <row r="41" spans="1:11" s="505" customFormat="1" ht="20.85" customHeight="1" x14ac:dyDescent="0.2">
      <c r="A41" s="477"/>
      <c r="B41" s="548">
        <f t="shared" si="4"/>
        <v>509</v>
      </c>
      <c r="C41" s="501" t="s">
        <v>207</v>
      </c>
      <c r="D41" s="517" t="s">
        <v>486</v>
      </c>
      <c r="E41" s="502" t="s">
        <v>19</v>
      </c>
      <c r="F41" s="295">
        <v>500</v>
      </c>
      <c r="G41" s="503"/>
      <c r="H41" s="549"/>
      <c r="I41" s="504"/>
      <c r="J41" s="504"/>
      <c r="K41" s="504"/>
    </row>
    <row r="42" spans="1:11" s="505" customFormat="1" ht="20.85" customHeight="1" x14ac:dyDescent="0.2">
      <c r="A42" s="477"/>
      <c r="B42" s="548">
        <f t="shared" si="4"/>
        <v>510</v>
      </c>
      <c r="C42" s="501" t="s">
        <v>208</v>
      </c>
      <c r="D42" s="517" t="s">
        <v>487</v>
      </c>
      <c r="E42" s="502" t="s">
        <v>19</v>
      </c>
      <c r="F42" s="295">
        <v>2</v>
      </c>
      <c r="G42" s="503"/>
      <c r="H42" s="549"/>
      <c r="I42" s="504"/>
      <c r="J42" s="504"/>
      <c r="K42" s="504"/>
    </row>
    <row r="43" spans="1:11" s="505" customFormat="1" ht="20.85" customHeight="1" x14ac:dyDescent="0.2">
      <c r="A43" s="477"/>
      <c r="B43" s="548">
        <f>B42+1</f>
        <v>511</v>
      </c>
      <c r="C43" s="501" t="s">
        <v>209</v>
      </c>
      <c r="D43" s="517" t="s">
        <v>488</v>
      </c>
      <c r="E43" s="502" t="s">
        <v>19</v>
      </c>
      <c r="F43" s="295">
        <v>1</v>
      </c>
      <c r="G43" s="503"/>
      <c r="H43" s="549"/>
      <c r="I43" s="504"/>
      <c r="J43" s="504"/>
      <c r="K43" s="504"/>
    </row>
    <row r="44" spans="1:11" s="505" customFormat="1" ht="20.85" customHeight="1" x14ac:dyDescent="0.2">
      <c r="A44" s="477"/>
      <c r="B44" s="548">
        <f>B43+1</f>
        <v>512</v>
      </c>
      <c r="C44" s="501" t="s">
        <v>210</v>
      </c>
      <c r="D44" s="517" t="s">
        <v>489</v>
      </c>
      <c r="E44" s="502" t="s">
        <v>19</v>
      </c>
      <c r="F44" s="295">
        <v>4</v>
      </c>
      <c r="G44" s="503"/>
      <c r="H44" s="549"/>
      <c r="I44" s="504"/>
      <c r="J44" s="504"/>
      <c r="K44" s="504"/>
    </row>
    <row r="45" spans="1:11" s="511" customFormat="1" ht="20.85" customHeight="1" x14ac:dyDescent="0.2">
      <c r="A45" s="881"/>
      <c r="B45" s="881"/>
      <c r="C45" s="881"/>
      <c r="D45" s="881"/>
      <c r="E45" s="881"/>
      <c r="F45" s="881"/>
      <c r="G45" s="881"/>
      <c r="H45" s="881"/>
      <c r="I45" s="510"/>
      <c r="J45" s="510"/>
      <c r="K45" s="510"/>
    </row>
    <row r="46" spans="1:11" s="505" customFormat="1" ht="31.5" customHeight="1" thickBot="1" x14ac:dyDescent="0.25">
      <c r="A46" s="477"/>
      <c r="B46" s="548">
        <f>B44+1</f>
        <v>513</v>
      </c>
      <c r="C46" s="501" t="s">
        <v>211</v>
      </c>
      <c r="D46" s="517" t="s">
        <v>839</v>
      </c>
      <c r="E46" s="502" t="s">
        <v>319</v>
      </c>
      <c r="F46" s="295">
        <v>100</v>
      </c>
      <c r="G46" s="503"/>
      <c r="H46" s="549"/>
      <c r="I46" s="504"/>
      <c r="J46" s="504"/>
      <c r="K46" s="504"/>
    </row>
    <row r="47" spans="1:11" s="505" customFormat="1" ht="35.25" customHeight="1" thickTop="1" x14ac:dyDescent="0.2">
      <c r="A47" s="296"/>
      <c r="B47" s="524"/>
      <c r="C47" s="525" t="s">
        <v>90</v>
      </c>
      <c r="D47" s="526" t="s">
        <v>490</v>
      </c>
      <c r="E47" s="291"/>
      <c r="F47" s="299"/>
      <c r="G47" s="527"/>
      <c r="H47" s="311"/>
      <c r="I47" s="504"/>
      <c r="J47" s="504"/>
      <c r="K47" s="504"/>
    </row>
    <row r="48" spans="1:11" s="505" customFormat="1" ht="15" customHeight="1" x14ac:dyDescent="0.2">
      <c r="A48" s="477"/>
      <c r="B48" s="478"/>
      <c r="C48" s="528"/>
      <c r="D48" s="529"/>
      <c r="E48" s="290"/>
      <c r="F48" s="290"/>
      <c r="G48" s="278"/>
      <c r="H48" s="530"/>
      <c r="I48" s="504"/>
      <c r="J48" s="504"/>
      <c r="K48" s="504"/>
    </row>
    <row r="49" spans="1:11" s="505" customFormat="1" ht="20.85" customHeight="1" x14ac:dyDescent="0.2">
      <c r="A49" s="639"/>
      <c r="B49" s="640"/>
      <c r="C49" s="834" t="s">
        <v>103</v>
      </c>
      <c r="D49" s="641" t="s">
        <v>375</v>
      </c>
      <c r="E49" s="642"/>
      <c r="F49" s="643"/>
      <c r="G49" s="644"/>
      <c r="H49" s="542"/>
      <c r="I49" s="504"/>
      <c r="J49" s="504"/>
      <c r="K49" s="504"/>
    </row>
    <row r="50" spans="1:11" s="505" customFormat="1" ht="43.9" customHeight="1" x14ac:dyDescent="0.2">
      <c r="A50" s="477"/>
      <c r="B50" s="548">
        <f>+B46+1</f>
        <v>514</v>
      </c>
      <c r="C50" s="835" t="s">
        <v>1</v>
      </c>
      <c r="D50" s="836" t="s">
        <v>866</v>
      </c>
      <c r="E50" s="837" t="s">
        <v>16</v>
      </c>
      <c r="F50" s="838">
        <v>1</v>
      </c>
      <c r="G50" s="503"/>
      <c r="H50" s="549"/>
      <c r="I50" s="504"/>
      <c r="J50" s="504"/>
      <c r="K50" s="504"/>
    </row>
    <row r="51" spans="1:11" s="505" customFormat="1" ht="31.5" customHeight="1" thickBot="1" x14ac:dyDescent="0.25">
      <c r="A51" s="477"/>
      <c r="B51" s="548">
        <f>+B50+1</f>
        <v>515</v>
      </c>
      <c r="C51" s="501" t="s">
        <v>2</v>
      </c>
      <c r="D51" s="517" t="s">
        <v>376</v>
      </c>
      <c r="E51" s="502" t="s">
        <v>16</v>
      </c>
      <c r="F51" s="295">
        <v>1</v>
      </c>
      <c r="G51" s="503"/>
      <c r="H51" s="549"/>
      <c r="I51" s="504"/>
      <c r="J51" s="504"/>
      <c r="K51" s="504"/>
    </row>
    <row r="52" spans="1:11" s="505" customFormat="1" ht="20.85" customHeight="1" thickTop="1" x14ac:dyDescent="0.2">
      <c r="A52" s="296"/>
      <c r="B52" s="524"/>
      <c r="C52" s="525" t="s">
        <v>103</v>
      </c>
      <c r="D52" s="839" t="s">
        <v>377</v>
      </c>
      <c r="E52" s="291"/>
      <c r="F52" s="299"/>
      <c r="G52" s="527"/>
      <c r="H52" s="311"/>
      <c r="I52" s="504"/>
      <c r="J52" s="504"/>
      <c r="K52" s="504"/>
    </row>
    <row r="53" spans="1:11" s="505" customFormat="1" ht="15" customHeight="1" thickBot="1" x14ac:dyDescent="0.25">
      <c r="A53" s="477"/>
      <c r="B53" s="548"/>
      <c r="C53" s="528"/>
      <c r="D53" s="529"/>
      <c r="E53" s="290"/>
      <c r="F53" s="290"/>
      <c r="G53" s="278"/>
      <c r="H53" s="530"/>
      <c r="I53" s="504"/>
      <c r="J53" s="504"/>
      <c r="K53" s="504"/>
    </row>
    <row r="54" spans="1:11" ht="20.85" customHeight="1" thickTop="1" x14ac:dyDescent="0.2">
      <c r="A54" s="627"/>
      <c r="B54" s="628"/>
      <c r="C54" s="629" t="s">
        <v>108</v>
      </c>
      <c r="D54" s="630" t="s">
        <v>298</v>
      </c>
      <c r="E54" s="631"/>
      <c r="F54" s="631"/>
      <c r="G54" s="632"/>
      <c r="H54" s="330"/>
      <c r="I54" s="150"/>
      <c r="J54" s="150"/>
      <c r="K54" s="150"/>
    </row>
    <row r="55" spans="1:11" ht="20.45" customHeight="1" x14ac:dyDescent="0.2">
      <c r="A55" s="633"/>
      <c r="B55" s="558"/>
      <c r="C55" s="634"/>
      <c r="D55" s="635"/>
      <c r="E55" s="636"/>
      <c r="F55" s="636"/>
      <c r="G55" s="637"/>
      <c r="H55" s="637"/>
      <c r="I55" s="150"/>
      <c r="J55" s="150"/>
      <c r="K55" s="150"/>
    </row>
    <row r="56" spans="1:11" ht="20.45" customHeight="1" x14ac:dyDescent="0.2">
      <c r="A56" s="633"/>
      <c r="B56" s="558"/>
      <c r="C56" s="634"/>
      <c r="D56" s="635"/>
      <c r="E56" s="636"/>
      <c r="F56" s="636"/>
      <c r="G56" s="637"/>
      <c r="H56" s="637"/>
      <c r="I56" s="150"/>
      <c r="J56" s="150"/>
      <c r="K56" s="150"/>
    </row>
    <row r="57" spans="1:11" ht="20.45" customHeight="1" x14ac:dyDescent="0.2">
      <c r="A57" s="633"/>
      <c r="B57" s="558"/>
      <c r="C57" s="634"/>
      <c r="D57" s="635"/>
      <c r="E57" s="636"/>
      <c r="F57" s="636"/>
      <c r="G57" s="637"/>
      <c r="H57" s="637"/>
      <c r="I57" s="150"/>
      <c r="J57" s="150"/>
      <c r="K57" s="150"/>
    </row>
    <row r="58" spans="1:11" ht="20.45" customHeight="1" x14ac:dyDescent="0.2">
      <c r="A58" s="633"/>
      <c r="B58" s="558"/>
      <c r="C58" s="634"/>
      <c r="D58" s="635"/>
      <c r="E58" s="636"/>
      <c r="F58" s="636"/>
      <c r="G58" s="637"/>
      <c r="H58" s="637"/>
      <c r="I58" s="150"/>
      <c r="J58" s="150"/>
      <c r="K58" s="150"/>
    </row>
    <row r="59" spans="1:11" ht="20.45" customHeight="1" x14ac:dyDescent="0.2">
      <c r="A59" s="633"/>
      <c r="B59" s="558"/>
      <c r="C59" s="634"/>
      <c r="D59" s="635"/>
      <c r="E59" s="636"/>
      <c r="F59" s="636"/>
      <c r="G59" s="637"/>
      <c r="H59" s="637"/>
      <c r="I59" s="150"/>
      <c r="J59" s="150"/>
      <c r="K59" s="150"/>
    </row>
    <row r="60" spans="1:11" ht="20.45" customHeight="1" x14ac:dyDescent="0.2">
      <c r="A60" s="633"/>
      <c r="B60" s="558"/>
      <c r="C60" s="634"/>
      <c r="D60" s="635"/>
      <c r="E60" s="636"/>
      <c r="F60" s="636"/>
      <c r="G60" s="637"/>
      <c r="H60" s="637"/>
      <c r="I60" s="150"/>
      <c r="J60" s="150"/>
      <c r="K60" s="150"/>
    </row>
    <row r="61" spans="1:11" ht="20.45" customHeight="1" x14ac:dyDescent="0.2">
      <c r="A61" s="633"/>
      <c r="B61" s="558"/>
      <c r="C61" s="634"/>
      <c r="D61" s="635"/>
      <c r="E61" s="636"/>
      <c r="F61" s="636"/>
      <c r="G61" s="637"/>
      <c r="H61" s="637"/>
      <c r="I61" s="150"/>
      <c r="J61" s="150"/>
      <c r="K61" s="150"/>
    </row>
    <row r="62" spans="1:11" ht="20.45" customHeight="1" x14ac:dyDescent="0.2">
      <c r="A62" s="633"/>
      <c r="B62" s="558"/>
      <c r="C62" s="634"/>
      <c r="D62" s="635"/>
      <c r="E62" s="636"/>
      <c r="F62" s="636"/>
      <c r="G62" s="637"/>
      <c r="H62" s="637"/>
      <c r="I62" s="150"/>
      <c r="J62" s="150"/>
      <c r="K62" s="150"/>
    </row>
    <row r="63" spans="1:11" ht="20.45" customHeight="1" x14ac:dyDescent="0.2">
      <c r="A63" s="633"/>
      <c r="B63" s="558"/>
      <c r="C63" s="634"/>
      <c r="D63" s="635"/>
      <c r="E63" s="636"/>
      <c r="F63" s="636"/>
      <c r="G63" s="637"/>
      <c r="H63" s="637"/>
      <c r="I63" s="150"/>
      <c r="J63" s="150"/>
      <c r="K63" s="150"/>
    </row>
    <row r="64" spans="1:11" s="511" customFormat="1" ht="20.85" customHeight="1" x14ac:dyDescent="0.2">
      <c r="A64" s="881"/>
      <c r="B64" s="881"/>
      <c r="C64" s="881"/>
      <c r="D64" s="881"/>
      <c r="E64" s="881"/>
      <c r="F64" s="881"/>
      <c r="G64" s="881"/>
      <c r="H64" s="881"/>
      <c r="I64" s="510"/>
      <c r="J64" s="510"/>
      <c r="K64" s="510"/>
    </row>
  </sheetData>
  <sheetProtection password="CC4B" sheet="1" objects="1" scenarios="1"/>
  <mergeCells count="12">
    <mergeCell ref="A64:H64"/>
    <mergeCell ref="A26:H26"/>
    <mergeCell ref="A45:H45"/>
    <mergeCell ref="A1:H1"/>
    <mergeCell ref="A2:H2"/>
    <mergeCell ref="A3:H3"/>
    <mergeCell ref="A4:A5"/>
    <mergeCell ref="B4:B5"/>
    <mergeCell ref="C4:C5"/>
    <mergeCell ref="D4:D5"/>
    <mergeCell ref="E4:E5"/>
    <mergeCell ref="F4:F5"/>
  </mergeCells>
  <printOptions horizontalCentered="1"/>
  <pageMargins left="0.23622047244094491" right="0.23622047244094491" top="0.47244094488188981" bottom="0.47244094488188981" header="0.27559055118110237" footer="0.23622047244094491"/>
  <pageSetup scale="96"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32"/>
  <sheetViews>
    <sheetView view="pageBreakPreview" zoomScaleNormal="100" zoomScaleSheetLayoutView="100" workbookViewId="0">
      <selection activeCell="H19" sqref="H19"/>
    </sheetView>
  </sheetViews>
  <sheetFormatPr baseColWidth="10" defaultColWidth="12.5703125" defaultRowHeight="12.75" x14ac:dyDescent="0.2"/>
  <cols>
    <col min="1" max="1" width="8.7109375" style="197" customWidth="1"/>
    <col min="2" max="2" width="59.42578125" style="197" customWidth="1"/>
    <col min="3" max="3" width="20" style="197" customWidth="1"/>
    <col min="4" max="4" width="15.5703125" style="204" customWidth="1"/>
    <col min="5" max="5" width="23" style="38" customWidth="1"/>
    <col min="6" max="6" width="6.7109375" style="34" customWidth="1"/>
    <col min="7" max="7" width="21.140625" style="34" customWidth="1"/>
    <col min="8" max="8" width="15.85546875" style="197" bestFit="1" customWidth="1"/>
    <col min="9" max="10" width="12.5703125" style="197"/>
    <col min="11" max="16384" width="12.5703125" style="198"/>
  </cols>
  <sheetData>
    <row r="1" spans="1:10" s="359" customFormat="1" ht="27.95" customHeight="1" x14ac:dyDescent="0.2">
      <c r="A1" s="1001" t="str">
        <f>+'L1-SE ITEM 1'!A1:L1</f>
        <v>LICITACIÓN PÚBLICA INTERNACIONAL ANDE N° 1815/2024</v>
      </c>
      <c r="B1" s="1002"/>
      <c r="C1" s="1003"/>
      <c r="D1" s="1002"/>
      <c r="E1" s="1004"/>
      <c r="F1" s="196"/>
      <c r="G1" s="196"/>
      <c r="H1" s="196"/>
      <c r="I1" s="358"/>
      <c r="J1" s="358"/>
    </row>
    <row r="2" spans="1:10" s="359" customFormat="1" ht="32.450000000000003" customHeight="1" x14ac:dyDescent="0.2">
      <c r="A2" s="1005" t="str">
        <f>+'L1-SE ITEM 1'!A2:L2</f>
        <v xml:space="preserve"> RECAPACITACIÓN Y MODERNIZACIÓN DE LA SUBESTACIÓN ACARAY</v>
      </c>
      <c r="B2" s="1006"/>
      <c r="C2" s="1006"/>
      <c r="D2" s="1006"/>
      <c r="E2" s="1007"/>
      <c r="F2" s="199"/>
      <c r="G2" s="199"/>
      <c r="H2" s="199"/>
      <c r="I2" s="358"/>
      <c r="J2" s="358"/>
    </row>
    <row r="3" spans="1:10" s="359" customFormat="1" ht="24" customHeight="1" x14ac:dyDescent="0.2">
      <c r="A3" s="1008" t="s">
        <v>401</v>
      </c>
      <c r="B3" s="1009"/>
      <c r="C3" s="1009"/>
      <c r="D3" s="1009"/>
      <c r="E3" s="1010"/>
      <c r="F3" s="64"/>
      <c r="G3" s="64"/>
      <c r="H3" s="64"/>
      <c r="I3" s="358"/>
      <c r="J3" s="358"/>
    </row>
    <row r="4" spans="1:10" ht="12.75" customHeight="1" x14ac:dyDescent="0.2">
      <c r="A4" s="1011" t="s">
        <v>10</v>
      </c>
      <c r="B4" s="1011" t="s">
        <v>11</v>
      </c>
      <c r="C4" s="1011"/>
      <c r="D4" s="1011"/>
      <c r="E4" s="211" t="s">
        <v>21</v>
      </c>
      <c r="H4" s="34"/>
    </row>
    <row r="5" spans="1:10" ht="12.75" customHeight="1" x14ac:dyDescent="0.2">
      <c r="A5" s="1011"/>
      <c r="B5" s="1011"/>
      <c r="C5" s="1011"/>
      <c r="D5" s="1011"/>
      <c r="E5" s="212" t="s">
        <v>331</v>
      </c>
      <c r="H5" s="34"/>
    </row>
    <row r="6" spans="1:10" ht="12.75" customHeight="1" x14ac:dyDescent="0.2">
      <c r="A6" s="1011"/>
      <c r="B6" s="1011"/>
      <c r="C6" s="1011"/>
      <c r="D6" s="1011"/>
      <c r="E6" s="213" t="s">
        <v>332</v>
      </c>
      <c r="H6" s="34"/>
    </row>
    <row r="7" spans="1:10" s="36" customFormat="1" ht="16.5" customHeight="1" x14ac:dyDescent="0.2">
      <c r="A7" s="214"/>
      <c r="B7" s="998"/>
      <c r="C7" s="999"/>
      <c r="D7" s="1000"/>
      <c r="E7" s="215"/>
      <c r="F7" s="200"/>
      <c r="G7" s="200"/>
      <c r="H7" s="200"/>
      <c r="I7" s="201"/>
      <c r="J7" s="201"/>
    </row>
    <row r="8" spans="1:10" s="36" customFormat="1" ht="16.5" customHeight="1" x14ac:dyDescent="0.2">
      <c r="A8" s="363" t="s">
        <v>90</v>
      </c>
      <c r="B8" s="983" t="str">
        <f>+'L1 - SE ITEM 4'!D47</f>
        <v>SUBTOTAL IMPLEMENTACIÓN DEL PLAN DE GESTIÓN AMBIENTAL Y SOCIAL</v>
      </c>
      <c r="C8" s="984"/>
      <c r="D8" s="985"/>
      <c r="E8" s="364"/>
      <c r="F8" s="200"/>
      <c r="G8" s="200"/>
      <c r="H8" s="201"/>
      <c r="I8" s="201"/>
      <c r="J8" s="201"/>
    </row>
    <row r="9" spans="1:10" s="36" customFormat="1" ht="16.5" customHeight="1" x14ac:dyDescent="0.2">
      <c r="A9" s="363"/>
      <c r="B9" s="367"/>
      <c r="C9" s="368"/>
      <c r="D9" s="369"/>
      <c r="E9" s="338"/>
      <c r="F9" s="200"/>
      <c r="G9" s="200"/>
      <c r="H9" s="201"/>
      <c r="I9" s="201"/>
      <c r="J9" s="201"/>
    </row>
    <row r="10" spans="1:10" s="36" customFormat="1" ht="16.5" customHeight="1" x14ac:dyDescent="0.2">
      <c r="A10" s="363" t="s">
        <v>103</v>
      </c>
      <c r="B10" s="367" t="str">
        <f>+'L1 - SE ITEM 4'!D52</f>
        <v>SUBTOTAL  PROGRAMA DE COMPENSACION SOCIO-AMBIENTAL</v>
      </c>
      <c r="C10" s="368"/>
      <c r="D10" s="369"/>
      <c r="E10" s="364"/>
      <c r="F10" s="200"/>
      <c r="G10" s="200"/>
      <c r="H10" s="201"/>
      <c r="I10" s="201"/>
      <c r="J10" s="201"/>
    </row>
    <row r="11" spans="1:10" s="36" customFormat="1" ht="16.5" customHeight="1" x14ac:dyDescent="0.2">
      <c r="A11" s="363"/>
      <c r="B11" s="367"/>
      <c r="C11" s="368"/>
      <c r="D11" s="369"/>
      <c r="E11" s="364"/>
      <c r="F11" s="200"/>
      <c r="G11" s="200"/>
      <c r="H11" s="201"/>
      <c r="I11" s="201"/>
      <c r="J11" s="201"/>
    </row>
    <row r="12" spans="1:10" s="36" customFormat="1" ht="16.5" customHeight="1" x14ac:dyDescent="0.2">
      <c r="A12" s="363"/>
      <c r="B12" s="367"/>
      <c r="C12" s="368"/>
      <c r="D12" s="369"/>
      <c r="E12" s="364"/>
      <c r="F12" s="200"/>
      <c r="G12" s="200"/>
      <c r="H12" s="201"/>
      <c r="I12" s="201"/>
      <c r="J12" s="201"/>
    </row>
    <row r="13" spans="1:10" s="37" customFormat="1" ht="24.95" customHeight="1" x14ac:dyDescent="0.2">
      <c r="A13" s="366" t="s">
        <v>108</v>
      </c>
      <c r="B13" s="989" t="s">
        <v>339</v>
      </c>
      <c r="C13" s="990"/>
      <c r="D13" s="991"/>
      <c r="E13" s="271"/>
      <c r="F13" s="202"/>
      <c r="G13" s="202"/>
      <c r="H13" s="203"/>
      <c r="I13" s="203"/>
      <c r="J13" s="203"/>
    </row>
    <row r="14" spans="1:10" s="36" customFormat="1" ht="16.5" customHeight="1" x14ac:dyDescent="0.2">
      <c r="A14" s="222"/>
      <c r="B14" s="223"/>
      <c r="C14" s="224"/>
      <c r="D14" s="224"/>
      <c r="E14" s="225"/>
      <c r="F14" s="200"/>
      <c r="G14" s="200"/>
      <c r="H14" s="201"/>
      <c r="I14" s="201"/>
      <c r="J14" s="201"/>
    </row>
    <row r="15" spans="1:10" s="36" customFormat="1" ht="16.5" customHeight="1" x14ac:dyDescent="0.2">
      <c r="A15" s="497"/>
      <c r="B15" s="227"/>
      <c r="C15" s="453"/>
      <c r="D15" s="453"/>
      <c r="E15" s="229"/>
      <c r="F15" s="200"/>
      <c r="G15" s="200"/>
      <c r="H15" s="201"/>
      <c r="I15" s="201"/>
      <c r="J15" s="201"/>
    </row>
    <row r="16" spans="1:10" s="36" customFormat="1" ht="15.75" customHeight="1" x14ac:dyDescent="0.2">
      <c r="A16" s="497"/>
      <c r="B16" s="227"/>
      <c r="C16" s="453"/>
      <c r="D16" s="453"/>
      <c r="E16" s="229"/>
      <c r="F16" s="200"/>
      <c r="G16" s="200"/>
      <c r="H16" s="201"/>
      <c r="I16" s="201"/>
      <c r="J16" s="201"/>
    </row>
    <row r="17" spans="1:10" s="36" customFormat="1" ht="16.5" customHeight="1" x14ac:dyDescent="0.2">
      <c r="A17" s="226"/>
      <c r="B17" s="227"/>
      <c r="C17" s="228"/>
      <c r="D17" s="228"/>
      <c r="E17" s="229"/>
      <c r="F17" s="200"/>
      <c r="G17" s="200"/>
      <c r="H17" s="201"/>
      <c r="I17" s="201"/>
      <c r="J17" s="201"/>
    </row>
    <row r="18" spans="1:10" s="36" customFormat="1" ht="16.5" customHeight="1" x14ac:dyDescent="0.2">
      <c r="A18" s="226"/>
      <c r="B18" s="227"/>
      <c r="C18" s="228"/>
      <c r="D18" s="228"/>
      <c r="E18" s="229"/>
      <c r="F18" s="200"/>
      <c r="G18" s="200"/>
      <c r="H18" s="201"/>
      <c r="I18" s="201"/>
      <c r="J18" s="201"/>
    </row>
    <row r="19" spans="1:10" s="36" customFormat="1" ht="30" customHeight="1" x14ac:dyDescent="0.2">
      <c r="A19" s="226"/>
      <c r="B19" s="992" t="s">
        <v>405</v>
      </c>
      <c r="C19" s="993"/>
      <c r="D19" s="993"/>
      <c r="E19" s="994"/>
      <c r="F19" s="200"/>
      <c r="G19" s="200"/>
      <c r="H19" s="201"/>
      <c r="I19" s="201"/>
      <c r="J19" s="201"/>
    </row>
    <row r="20" spans="1:10" s="36" customFormat="1" ht="30" customHeight="1" x14ac:dyDescent="0.2">
      <c r="A20" s="226"/>
      <c r="B20" s="992" t="s">
        <v>406</v>
      </c>
      <c r="C20" s="993"/>
      <c r="D20" s="993"/>
      <c r="E20" s="994"/>
      <c r="F20" s="200"/>
      <c r="G20" s="200"/>
      <c r="H20" s="201"/>
      <c r="I20" s="201"/>
      <c r="J20" s="201"/>
    </row>
    <row r="21" spans="1:10" s="36" customFormat="1" ht="16.5" customHeight="1" x14ac:dyDescent="0.2">
      <c r="A21" s="226"/>
      <c r="B21" s="227"/>
      <c r="C21" s="228"/>
      <c r="D21" s="228"/>
      <c r="E21" s="229"/>
      <c r="F21" s="200"/>
      <c r="G21" s="200"/>
      <c r="H21" s="201"/>
      <c r="I21" s="201"/>
      <c r="J21" s="201"/>
    </row>
    <row r="22" spans="1:10" s="36" customFormat="1" ht="16.5" customHeight="1" x14ac:dyDescent="0.2">
      <c r="A22" s="497"/>
      <c r="B22" s="227"/>
      <c r="C22" s="453"/>
      <c r="D22" s="453"/>
      <c r="E22" s="229"/>
      <c r="F22" s="200"/>
      <c r="G22" s="200"/>
      <c r="H22" s="201"/>
      <c r="I22" s="201"/>
      <c r="J22" s="201"/>
    </row>
    <row r="23" spans="1:10" s="36" customFormat="1" ht="16.5" customHeight="1" x14ac:dyDescent="0.2">
      <c r="A23" s="226"/>
      <c r="B23" s="227"/>
      <c r="C23" s="228"/>
      <c r="D23" s="228"/>
      <c r="E23" s="229"/>
      <c r="F23" s="200"/>
      <c r="G23" s="200"/>
      <c r="H23" s="201"/>
      <c r="I23" s="201"/>
      <c r="J23" s="201"/>
    </row>
    <row r="24" spans="1:10" s="36" customFormat="1" ht="30" customHeight="1" x14ac:dyDescent="0.2">
      <c r="A24" s="226"/>
      <c r="B24" s="353" t="s">
        <v>169</v>
      </c>
      <c r="C24" s="1029" t="s">
        <v>169</v>
      </c>
      <c r="D24" s="1029"/>
      <c r="E24" s="1030"/>
      <c r="F24" s="200"/>
      <c r="G24" s="200"/>
      <c r="H24" s="201"/>
      <c r="I24" s="201"/>
      <c r="J24" s="201"/>
    </row>
    <row r="25" spans="1:10" s="36" customFormat="1" ht="16.5" customHeight="1" x14ac:dyDescent="0.2">
      <c r="A25" s="226"/>
      <c r="B25" s="235" t="s">
        <v>170</v>
      </c>
      <c r="C25" s="234"/>
      <c r="D25" s="235" t="s">
        <v>171</v>
      </c>
      <c r="E25" s="236"/>
      <c r="F25" s="200"/>
      <c r="G25" s="200"/>
      <c r="H25" s="201"/>
      <c r="I25" s="201"/>
      <c r="J25" s="201"/>
    </row>
    <row r="26" spans="1:10" s="1" customFormat="1" ht="16.5" customHeight="1" x14ac:dyDescent="0.2">
      <c r="A26" s="237"/>
      <c r="B26" s="238"/>
      <c r="C26" s="239"/>
      <c r="D26" s="239"/>
      <c r="E26" s="240"/>
    </row>
    <row r="27" spans="1:10" s="1" customFormat="1" x14ac:dyDescent="0.2">
      <c r="A27" s="242" t="s">
        <v>295</v>
      </c>
      <c r="B27" s="243"/>
      <c r="C27" s="243"/>
      <c r="D27" s="243"/>
      <c r="E27" s="244"/>
    </row>
    <row r="28" spans="1:10" s="1" customFormat="1" x14ac:dyDescent="0.2">
      <c r="A28" s="245"/>
      <c r="B28" s="238"/>
      <c r="C28" s="239"/>
      <c r="D28" s="239"/>
      <c r="E28" s="240"/>
    </row>
    <row r="29" spans="1:10" s="2" customFormat="1" x14ac:dyDescent="0.2">
      <c r="A29" s="246"/>
      <c r="B29" s="247"/>
      <c r="C29" s="248"/>
      <c r="D29" s="248"/>
      <c r="E29" s="249"/>
    </row>
    <row r="30" spans="1:10" s="35" customFormat="1" ht="20.25" customHeight="1" x14ac:dyDescent="0.2">
      <c r="A30" s="881"/>
      <c r="B30" s="881"/>
      <c r="C30" s="881"/>
      <c r="D30" s="881"/>
      <c r="E30" s="881"/>
      <c r="F30" s="216"/>
      <c r="G30" s="34"/>
      <c r="H30" s="34"/>
      <c r="I30" s="34"/>
      <c r="J30" s="34"/>
    </row>
    <row r="31" spans="1:10" s="34" customFormat="1" x14ac:dyDescent="0.2">
      <c r="A31" s="197"/>
      <c r="B31" s="197"/>
      <c r="C31" s="197"/>
      <c r="D31" s="204"/>
      <c r="E31" s="38"/>
      <c r="H31" s="197"/>
      <c r="I31" s="197"/>
      <c r="J31" s="197"/>
    </row>
    <row r="32" spans="1:10" s="34" customFormat="1" ht="14.25" x14ac:dyDescent="0.2">
      <c r="A32" s="197"/>
      <c r="B32" s="205"/>
      <c r="C32" s="197"/>
      <c r="D32" s="204"/>
      <c r="E32" s="38"/>
      <c r="H32" s="197"/>
      <c r="I32" s="197"/>
      <c r="J32" s="197"/>
    </row>
  </sheetData>
  <sheetProtection password="CC4B" sheet="1" objects="1" scenarios="1"/>
  <mergeCells count="12">
    <mergeCell ref="A30:E30"/>
    <mergeCell ref="C24:E24"/>
    <mergeCell ref="A1:E1"/>
    <mergeCell ref="A2:E2"/>
    <mergeCell ref="A3:E3"/>
    <mergeCell ref="A4:A6"/>
    <mergeCell ref="B4:D6"/>
    <mergeCell ref="B8:D8"/>
    <mergeCell ref="B13:D13"/>
    <mergeCell ref="B20:E20"/>
    <mergeCell ref="B7:D7"/>
    <mergeCell ref="B19:E19"/>
  </mergeCells>
  <printOptions horizontalCentered="1"/>
  <pageMargins left="0.23622047244094491" right="0.23622047244094491" top="0.47244094488188981" bottom="0.47244094488188981" header="0.27559055118110237" footer="0.23622047244094491"/>
  <pageSetup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FF00"/>
  </sheetPr>
  <dimension ref="A1:K19"/>
  <sheetViews>
    <sheetView showGridLines="0" view="pageBreakPreview" zoomScaleNormal="100" zoomScaleSheetLayoutView="100" workbookViewId="0">
      <selection activeCell="G8" sqref="G8"/>
    </sheetView>
  </sheetViews>
  <sheetFormatPr baseColWidth="10" defaultColWidth="11.42578125" defaultRowHeight="12.75" x14ac:dyDescent="0.2"/>
  <cols>
    <col min="1" max="1" width="11.7109375" style="20" customWidth="1"/>
    <col min="2" max="2" width="6.5703125" style="20" customWidth="1"/>
    <col min="3" max="3" width="6.42578125" style="20" customWidth="1"/>
    <col min="4" max="4" width="67.140625" style="20" customWidth="1"/>
    <col min="5" max="5" width="7" style="20" customWidth="1"/>
    <col min="6" max="6" width="6.140625" style="21" customWidth="1"/>
    <col min="7" max="7" width="16.140625" style="23" customWidth="1"/>
    <col min="8" max="8" width="15.85546875" style="23" customWidth="1"/>
    <col min="9" max="16384" width="11.42578125" style="19"/>
  </cols>
  <sheetData>
    <row r="1" spans="1:11" ht="27.95" customHeight="1" x14ac:dyDescent="0.2">
      <c r="A1" s="948" t="str">
        <f>+'L1-SE ITEM 1'!A1:L1</f>
        <v>LICITACIÓN PÚBLICA INTERNACIONAL ANDE N° 1815/2024</v>
      </c>
      <c r="B1" s="949"/>
      <c r="C1" s="949"/>
      <c r="D1" s="949"/>
      <c r="E1" s="949"/>
      <c r="F1" s="949"/>
      <c r="G1" s="949"/>
      <c r="H1" s="950"/>
    </row>
    <row r="2" spans="1:11" ht="32.450000000000003" customHeight="1" x14ac:dyDescent="0.2">
      <c r="A2" s="913" t="str">
        <f>+'L1-SE ITEM 1'!A2:L2</f>
        <v xml:space="preserve"> RECAPACITACIÓN Y MODERNIZACIÓN DE LA SUBESTACIÓN ACARAY</v>
      </c>
      <c r="B2" s="914"/>
      <c r="C2" s="914"/>
      <c r="D2" s="914"/>
      <c r="E2" s="914"/>
      <c r="F2" s="914"/>
      <c r="G2" s="914"/>
      <c r="H2" s="915"/>
    </row>
    <row r="3" spans="1:11" ht="24.4" customHeight="1" x14ac:dyDescent="0.2">
      <c r="A3" s="951" t="s">
        <v>291</v>
      </c>
      <c r="B3" s="952"/>
      <c r="C3" s="952"/>
      <c r="D3" s="952"/>
      <c r="E3" s="952"/>
      <c r="F3" s="952"/>
      <c r="G3" s="952"/>
      <c r="H3" s="953"/>
    </row>
    <row r="4" spans="1:11" s="63" customFormat="1" ht="12.75" customHeight="1" x14ac:dyDescent="0.2">
      <c r="A4" s="1032" t="s">
        <v>110</v>
      </c>
      <c r="B4" s="1032" t="s">
        <v>104</v>
      </c>
      <c r="C4" s="923" t="s">
        <v>30</v>
      </c>
      <c r="D4" s="923" t="s">
        <v>11</v>
      </c>
      <c r="E4" s="923" t="s">
        <v>12</v>
      </c>
      <c r="F4" s="1034" t="s">
        <v>13</v>
      </c>
      <c r="G4" s="280" t="s">
        <v>20</v>
      </c>
      <c r="H4" s="280" t="s">
        <v>21</v>
      </c>
      <c r="I4" s="144"/>
      <c r="J4" s="144"/>
      <c r="K4" s="144"/>
    </row>
    <row r="5" spans="1:11" s="63" customFormat="1" ht="39.75" customHeight="1" x14ac:dyDescent="0.2">
      <c r="A5" s="1033"/>
      <c r="B5" s="1033"/>
      <c r="C5" s="954"/>
      <c r="D5" s="954"/>
      <c r="E5" s="954"/>
      <c r="F5" s="1035"/>
      <c r="G5" s="145" t="s">
        <v>277</v>
      </c>
      <c r="H5" s="145" t="s">
        <v>277</v>
      </c>
      <c r="I5" s="144"/>
      <c r="J5" s="144"/>
      <c r="K5" s="144"/>
    </row>
    <row r="6" spans="1:11" s="78" customFormat="1" ht="20.85" customHeight="1" x14ac:dyDescent="0.2">
      <c r="A6" s="412"/>
      <c r="B6" s="412"/>
      <c r="C6" s="402" t="s">
        <v>109</v>
      </c>
      <c r="D6" s="403" t="s">
        <v>282</v>
      </c>
      <c r="E6" s="412"/>
      <c r="F6" s="413"/>
      <c r="G6" s="414"/>
      <c r="H6" s="414"/>
    </row>
    <row r="7" spans="1:11" s="78" customFormat="1" ht="20.85" customHeight="1" x14ac:dyDescent="0.2">
      <c r="A7" s="407"/>
      <c r="B7" s="407"/>
      <c r="C7" s="404" t="s">
        <v>281</v>
      </c>
      <c r="D7" s="405" t="s">
        <v>1023</v>
      </c>
      <c r="E7" s="407"/>
      <c r="F7" s="408"/>
      <c r="G7" s="409"/>
      <c r="H7" s="409"/>
    </row>
    <row r="8" spans="1:11" s="55" customFormat="1" ht="115.9" customHeight="1" x14ac:dyDescent="0.2">
      <c r="A8" s="69"/>
      <c r="B8" s="423">
        <f>+'L1 - SE ITEM 4'!B51+1</f>
        <v>516</v>
      </c>
      <c r="C8" s="531" t="s">
        <v>283</v>
      </c>
      <c r="D8" s="136" t="s">
        <v>464</v>
      </c>
      <c r="E8" s="139" t="s">
        <v>16</v>
      </c>
      <c r="F8" s="128">
        <v>1</v>
      </c>
      <c r="G8" s="276"/>
      <c r="H8" s="166"/>
    </row>
    <row r="9" spans="1:11" s="55" customFormat="1" ht="78.75" customHeight="1" thickBot="1" x14ac:dyDescent="0.25">
      <c r="A9" s="389"/>
      <c r="B9" s="423">
        <f>+B8+1</f>
        <v>517</v>
      </c>
      <c r="C9" s="531" t="s">
        <v>284</v>
      </c>
      <c r="D9" s="390" t="s">
        <v>465</v>
      </c>
      <c r="E9" s="139" t="s">
        <v>16</v>
      </c>
      <c r="F9" s="128">
        <v>1</v>
      </c>
      <c r="G9" s="276"/>
      <c r="H9" s="166"/>
    </row>
    <row r="10" spans="1:11" s="467" customFormat="1" ht="34.9" customHeight="1" thickTop="1" x14ac:dyDescent="0.2">
      <c r="A10" s="296"/>
      <c r="B10" s="524"/>
      <c r="C10" s="525" t="s">
        <v>281</v>
      </c>
      <c r="D10" s="649" t="s">
        <v>1024</v>
      </c>
      <c r="E10" s="291"/>
      <c r="F10" s="299"/>
      <c r="G10" s="527"/>
      <c r="H10" s="650"/>
    </row>
    <row r="11" spans="1:11" s="467" customFormat="1" ht="15.75" customHeight="1" thickBot="1" x14ac:dyDescent="0.25">
      <c r="A11" s="651"/>
      <c r="B11" s="651"/>
      <c r="C11" s="651"/>
      <c r="D11" s="653"/>
      <c r="E11" s="658"/>
      <c r="F11" s="652"/>
      <c r="G11" s="781"/>
      <c r="H11" s="781"/>
    </row>
    <row r="12" spans="1:11" s="416" customFormat="1" ht="25.9" customHeight="1" thickTop="1" x14ac:dyDescent="0.2">
      <c r="A12" s="415"/>
      <c r="B12" s="415"/>
      <c r="C12" s="397" t="s">
        <v>109</v>
      </c>
      <c r="D12" s="406" t="s">
        <v>285</v>
      </c>
      <c r="E12" s="398"/>
      <c r="F12" s="396"/>
      <c r="G12" s="410"/>
      <c r="H12" s="411"/>
    </row>
    <row r="13" spans="1:11" s="55" customFormat="1" ht="18.95" customHeight="1" x14ac:dyDescent="0.2">
      <c r="A13" s="69"/>
      <c r="B13" s="69"/>
      <c r="C13" s="69"/>
      <c r="D13" s="70"/>
      <c r="E13" s="71"/>
      <c r="F13" s="72"/>
      <c r="G13" s="183"/>
      <c r="H13" s="184"/>
    </row>
    <row r="14" spans="1:11" s="467" customFormat="1" ht="18.95" customHeight="1" x14ac:dyDescent="0.2">
      <c r="A14" s="651"/>
      <c r="B14" s="651"/>
      <c r="C14" s="651"/>
      <c r="D14" s="653"/>
      <c r="E14" s="658"/>
      <c r="F14" s="652"/>
      <c r="G14" s="848"/>
      <c r="H14" s="849"/>
    </row>
    <row r="15" spans="1:11" s="55" customFormat="1" ht="18.95" customHeight="1" x14ac:dyDescent="0.2">
      <c r="A15" s="389"/>
      <c r="B15" s="389"/>
      <c r="C15" s="389"/>
      <c r="D15" s="390"/>
      <c r="E15" s="385"/>
      <c r="F15" s="378"/>
      <c r="G15" s="388"/>
      <c r="H15" s="388"/>
    </row>
    <row r="16" spans="1:11" s="467" customFormat="1" ht="18.95" customHeight="1" x14ac:dyDescent="0.2">
      <c r="A16" s="651"/>
      <c r="B16" s="651"/>
      <c r="C16" s="651"/>
      <c r="D16" s="653"/>
      <c r="E16" s="658"/>
      <c r="F16" s="652"/>
      <c r="G16" s="781"/>
      <c r="H16" s="781"/>
    </row>
    <row r="17" spans="1:11" s="55" customFormat="1" ht="18.95" customHeight="1" x14ac:dyDescent="0.2">
      <c r="A17" s="389"/>
      <c r="B17" s="389"/>
      <c r="C17" s="389"/>
      <c r="D17" s="390"/>
      <c r="E17" s="385"/>
      <c r="F17" s="378"/>
      <c r="G17" s="388"/>
      <c r="H17" s="388"/>
    </row>
    <row r="18" spans="1:11" s="511" customFormat="1" ht="20.85" customHeight="1" x14ac:dyDescent="0.2">
      <c r="A18" s="881"/>
      <c r="B18" s="881"/>
      <c r="C18" s="881"/>
      <c r="D18" s="881"/>
      <c r="E18" s="881"/>
      <c r="F18" s="881"/>
      <c r="G18" s="881"/>
      <c r="H18" s="881"/>
      <c r="I18" s="510"/>
      <c r="J18" s="510"/>
      <c r="K18" s="510"/>
    </row>
    <row r="19" spans="1:11" s="564" customFormat="1" ht="15.75" customHeight="1" x14ac:dyDescent="0.2">
      <c r="A19" s="1031"/>
      <c r="B19" s="1031"/>
      <c r="C19" s="1031"/>
      <c r="D19" s="1031"/>
      <c r="E19" s="1031"/>
      <c r="F19" s="1031"/>
      <c r="G19" s="1031"/>
      <c r="H19" s="1031"/>
    </row>
  </sheetData>
  <sheetProtection password="CC4B" sheet="1" objects="1" scenarios="1"/>
  <mergeCells count="11">
    <mergeCell ref="A19:H19"/>
    <mergeCell ref="A1:H1"/>
    <mergeCell ref="A2:H2"/>
    <mergeCell ref="A3:H3"/>
    <mergeCell ref="A4:A5"/>
    <mergeCell ref="B4:B5"/>
    <mergeCell ref="C4:C5"/>
    <mergeCell ref="D4:D5"/>
    <mergeCell ref="E4:E5"/>
    <mergeCell ref="F4:F5"/>
    <mergeCell ref="A18:H18"/>
  </mergeCells>
  <printOptions horizontalCentered="1"/>
  <pageMargins left="0.23622047244094491" right="0.23622047244094491" top="0.47244094488188981" bottom="0.47244094488188981" header="0.27559055118110237" footer="0.23622047244094491"/>
  <pageSetup scale="96" orientation="landscape"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38"/>
  <sheetViews>
    <sheetView view="pageBreakPreview" zoomScaleNormal="100" zoomScaleSheetLayoutView="100" workbookViewId="0">
      <selection activeCell="G16" sqref="G16"/>
    </sheetView>
  </sheetViews>
  <sheetFormatPr baseColWidth="10" defaultColWidth="12.5703125" defaultRowHeight="12.75" x14ac:dyDescent="0.2"/>
  <cols>
    <col min="1" max="1" width="8.7109375" style="5" customWidth="1"/>
    <col min="2" max="2" width="59.42578125" style="5" customWidth="1"/>
    <col min="3" max="3" width="21" style="5" customWidth="1"/>
    <col min="4" max="4" width="13.5703125" style="4" customWidth="1"/>
    <col min="5" max="5" width="19.85546875" style="3" customWidth="1"/>
    <col min="6" max="16384" width="12.5703125" style="2"/>
  </cols>
  <sheetData>
    <row r="1" spans="1:5" ht="27.95" customHeight="1" x14ac:dyDescent="0.2">
      <c r="A1" s="1001" t="str">
        <f>+'L1-SE ITEM 1'!A1:L1</f>
        <v>LICITACIÓN PÚBLICA INTERNACIONAL ANDE N° 1815/2024</v>
      </c>
      <c r="B1" s="1002"/>
      <c r="C1" s="1003"/>
      <c r="D1" s="1002"/>
      <c r="E1" s="1004"/>
    </row>
    <row r="2" spans="1:5" ht="32.450000000000003" customHeight="1" x14ac:dyDescent="0.2">
      <c r="A2" s="1055" t="str">
        <f>+'L1-SE ITEM 1'!A2:L2</f>
        <v xml:space="preserve"> RECAPACITACIÓN Y MODERNIZACIÓN DE LA SUBESTACIÓN ACARAY</v>
      </c>
      <c r="B2" s="1056"/>
      <c r="C2" s="1056"/>
      <c r="D2" s="1056"/>
      <c r="E2" s="1057"/>
    </row>
    <row r="3" spans="1:5" ht="24.4" customHeight="1" x14ac:dyDescent="0.2">
      <c r="A3" s="1058" t="s">
        <v>340</v>
      </c>
      <c r="B3" s="1059"/>
      <c r="C3" s="1059"/>
      <c r="D3" s="1059"/>
      <c r="E3" s="1060"/>
    </row>
    <row r="4" spans="1:5" x14ac:dyDescent="0.2">
      <c r="A4" s="1061" t="s">
        <v>10</v>
      </c>
      <c r="B4" s="1061" t="s">
        <v>11</v>
      </c>
      <c r="C4" s="1061"/>
      <c r="D4" s="1061"/>
      <c r="E4" s="254" t="s">
        <v>21</v>
      </c>
    </row>
    <row r="5" spans="1:5" x14ac:dyDescent="0.2">
      <c r="A5" s="1061"/>
      <c r="B5" s="1061"/>
      <c r="C5" s="1061"/>
      <c r="D5" s="1061"/>
      <c r="E5" s="255" t="s">
        <v>331</v>
      </c>
    </row>
    <row r="6" spans="1:5" x14ac:dyDescent="0.2">
      <c r="A6" s="1061"/>
      <c r="B6" s="1061"/>
      <c r="C6" s="1061"/>
      <c r="D6" s="1061"/>
      <c r="E6" s="255" t="s">
        <v>332</v>
      </c>
    </row>
    <row r="7" spans="1:5" s="1" customFormat="1" ht="16.5" customHeight="1" x14ac:dyDescent="0.2">
      <c r="A7" s="256"/>
      <c r="B7" s="1050"/>
      <c r="C7" s="1051"/>
      <c r="D7" s="1051"/>
      <c r="E7" s="257"/>
    </row>
    <row r="8" spans="1:5" s="374" customFormat="1" ht="16.5" customHeight="1" x14ac:dyDescent="0.2">
      <c r="A8" s="258" t="s">
        <v>281</v>
      </c>
      <c r="B8" s="1043" t="s">
        <v>285</v>
      </c>
      <c r="C8" s="1044"/>
      <c r="D8" s="1045"/>
      <c r="E8" s="259"/>
    </row>
    <row r="9" spans="1:5" s="374" customFormat="1" ht="16.5" customHeight="1" x14ac:dyDescent="0.2">
      <c r="A9" s="258"/>
      <c r="B9" s="1043"/>
      <c r="C9" s="1044"/>
      <c r="D9" s="1045"/>
      <c r="E9" s="259"/>
    </row>
    <row r="10" spans="1:5" s="1" customFormat="1" ht="16.5" customHeight="1" x14ac:dyDescent="0.2">
      <c r="A10" s="371"/>
      <c r="B10" s="1046"/>
      <c r="C10" s="1047"/>
      <c r="D10" s="1048"/>
      <c r="E10" s="372"/>
    </row>
    <row r="11" spans="1:5" s="55" customFormat="1" ht="24.75" customHeight="1" x14ac:dyDescent="0.2">
      <c r="A11" s="373" t="s">
        <v>109</v>
      </c>
      <c r="B11" s="1049" t="s">
        <v>341</v>
      </c>
      <c r="C11" s="968"/>
      <c r="D11" s="969"/>
      <c r="E11" s="270"/>
    </row>
    <row r="12" spans="1:5" s="1" customFormat="1" ht="16.5" customHeight="1" x14ac:dyDescent="0.2">
      <c r="A12" s="260"/>
      <c r="B12" s="261"/>
      <c r="C12" s="262"/>
      <c r="D12" s="262"/>
      <c r="E12" s="244"/>
    </row>
    <row r="13" spans="1:5" s="1" customFormat="1" ht="16.5" customHeight="1" x14ac:dyDescent="0.2">
      <c r="A13" s="853"/>
      <c r="B13" s="238"/>
      <c r="C13" s="239"/>
      <c r="D13" s="239"/>
      <c r="E13" s="240"/>
    </row>
    <row r="14" spans="1:5" s="1" customFormat="1" ht="16.5" customHeight="1" x14ac:dyDescent="0.2">
      <c r="A14" s="853"/>
      <c r="B14" s="238"/>
      <c r="C14" s="239"/>
      <c r="D14" s="239"/>
      <c r="E14" s="240"/>
    </row>
    <row r="15" spans="1:5" s="1" customFormat="1" ht="16.5" customHeight="1" x14ac:dyDescent="0.2">
      <c r="A15" s="853"/>
      <c r="B15" s="238"/>
      <c r="C15" s="239"/>
      <c r="D15" s="239"/>
      <c r="E15" s="240"/>
    </row>
    <row r="16" spans="1:5" s="1" customFormat="1" ht="16.5" customHeight="1" x14ac:dyDescent="0.2">
      <c r="A16" s="237"/>
      <c r="B16" s="238"/>
      <c r="C16" s="239"/>
      <c r="D16" s="239"/>
      <c r="E16" s="240"/>
    </row>
    <row r="17" spans="1:10" s="1" customFormat="1" ht="16.5" customHeight="1" x14ac:dyDescent="0.2">
      <c r="A17" s="237"/>
      <c r="B17" s="238"/>
      <c r="C17" s="239"/>
      <c r="D17" s="239"/>
      <c r="E17" s="240"/>
    </row>
    <row r="18" spans="1:10" s="1" customFormat="1" ht="30" customHeight="1" x14ac:dyDescent="0.2">
      <c r="A18" s="237"/>
      <c r="B18" s="1052" t="s">
        <v>511</v>
      </c>
      <c r="C18" s="1053"/>
      <c r="D18" s="1053"/>
      <c r="E18" s="1054"/>
    </row>
    <row r="19" spans="1:10" s="1" customFormat="1" ht="30" customHeight="1" x14ac:dyDescent="0.2">
      <c r="A19" s="237"/>
      <c r="B19" s="1036" t="s">
        <v>512</v>
      </c>
      <c r="C19" s="1037"/>
      <c r="D19" s="1037"/>
      <c r="E19" s="1038"/>
    </row>
    <row r="20" spans="1:10" s="1" customFormat="1" ht="16.5" customHeight="1" x14ac:dyDescent="0.2">
      <c r="A20" s="237"/>
      <c r="B20" s="263"/>
      <c r="C20" s="239"/>
      <c r="D20" s="239"/>
      <c r="E20" s="264"/>
    </row>
    <row r="21" spans="1:10" s="1" customFormat="1" ht="16.5" customHeight="1" x14ac:dyDescent="0.2">
      <c r="A21" s="853"/>
      <c r="B21" s="263"/>
      <c r="C21" s="239"/>
      <c r="D21" s="239"/>
      <c r="E21" s="264"/>
    </row>
    <row r="22" spans="1:10" s="1" customFormat="1" ht="15" customHeight="1" x14ac:dyDescent="0.2">
      <c r="A22" s="237"/>
      <c r="B22" s="238"/>
      <c r="C22" s="239"/>
      <c r="D22" s="239"/>
      <c r="E22" s="240"/>
    </row>
    <row r="23" spans="1:10" s="1" customFormat="1" ht="16.5" customHeight="1" x14ac:dyDescent="0.2">
      <c r="A23" s="237"/>
      <c r="B23" s="370" t="s">
        <v>296</v>
      </c>
      <c r="C23" s="1039" t="s">
        <v>296</v>
      </c>
      <c r="D23" s="1039"/>
      <c r="E23" s="1040"/>
    </row>
    <row r="24" spans="1:10" s="1" customFormat="1" ht="19.5" customHeight="1" x14ac:dyDescent="0.2">
      <c r="A24" s="237"/>
      <c r="B24" s="265" t="s">
        <v>170</v>
      </c>
      <c r="C24" s="1041" t="s">
        <v>171</v>
      </c>
      <c r="D24" s="1041"/>
      <c r="E24" s="1042"/>
    </row>
    <row r="25" spans="1:10" s="1" customFormat="1" ht="16.5" customHeight="1" x14ac:dyDescent="0.2">
      <c r="A25" s="237"/>
      <c r="B25" s="238"/>
      <c r="C25" s="239"/>
      <c r="D25" s="239"/>
      <c r="E25" s="240"/>
    </row>
    <row r="26" spans="1:10" s="1" customFormat="1" x14ac:dyDescent="0.2">
      <c r="A26" s="242" t="s">
        <v>295</v>
      </c>
      <c r="B26" s="243"/>
      <c r="C26" s="243"/>
      <c r="D26" s="243"/>
      <c r="E26" s="244"/>
    </row>
    <row r="27" spans="1:10" s="1" customFormat="1" x14ac:dyDescent="0.2">
      <c r="A27" s="266"/>
      <c r="B27" s="267"/>
      <c r="C27" s="267"/>
      <c r="D27" s="267"/>
      <c r="E27" s="240"/>
    </row>
    <row r="28" spans="1:10" s="1" customFormat="1" x14ac:dyDescent="0.2">
      <c r="A28" s="253"/>
      <c r="B28" s="247"/>
      <c r="C28" s="248"/>
      <c r="D28" s="248"/>
      <c r="E28" s="249"/>
    </row>
    <row r="29" spans="1:10" s="35" customFormat="1" ht="20.25" customHeight="1" x14ac:dyDescent="0.2">
      <c r="A29" s="881"/>
      <c r="B29" s="881"/>
      <c r="C29" s="881"/>
      <c r="D29" s="881"/>
      <c r="E29" s="881"/>
      <c r="F29" s="216"/>
      <c r="G29" s="34"/>
      <c r="H29" s="34"/>
      <c r="I29" s="34"/>
      <c r="J29" s="34"/>
    </row>
    <row r="31" spans="1:10" x14ac:dyDescent="0.2">
      <c r="A31" s="2"/>
      <c r="B31" s="2"/>
      <c r="C31" s="2"/>
      <c r="D31" s="2"/>
      <c r="E31" s="2"/>
    </row>
    <row r="32" spans="1:10" x14ac:dyDescent="0.2">
      <c r="A32" s="2"/>
      <c r="B32" s="2"/>
      <c r="C32" s="2"/>
      <c r="D32" s="2"/>
      <c r="E32" s="2"/>
    </row>
    <row r="33" spans="1:5" x14ac:dyDescent="0.2">
      <c r="A33" s="2"/>
      <c r="B33" s="2"/>
      <c r="C33" s="2"/>
      <c r="D33" s="2"/>
      <c r="E33" s="2"/>
    </row>
    <row r="34" spans="1:5" x14ac:dyDescent="0.2">
      <c r="A34" s="2"/>
      <c r="B34" s="2"/>
      <c r="C34" s="2"/>
      <c r="D34" s="2"/>
      <c r="E34" s="2"/>
    </row>
    <row r="35" spans="1:5" x14ac:dyDescent="0.2">
      <c r="A35" s="2"/>
      <c r="B35" s="2"/>
      <c r="C35" s="2"/>
      <c r="D35" s="2"/>
      <c r="E35" s="2"/>
    </row>
    <row r="36" spans="1:5" x14ac:dyDescent="0.2">
      <c r="A36" s="2"/>
      <c r="B36" s="2"/>
      <c r="C36" s="2"/>
      <c r="D36" s="2"/>
      <c r="E36" s="2"/>
    </row>
    <row r="37" spans="1:5" x14ac:dyDescent="0.2">
      <c r="A37" s="2"/>
      <c r="B37" s="2"/>
      <c r="C37" s="2"/>
      <c r="D37" s="2"/>
      <c r="E37" s="2"/>
    </row>
    <row r="38" spans="1:5" x14ac:dyDescent="0.2">
      <c r="A38" s="2"/>
      <c r="B38" s="2"/>
      <c r="C38" s="2"/>
      <c r="D38" s="2"/>
      <c r="E38" s="2"/>
    </row>
  </sheetData>
  <sheetProtection password="CC4B" sheet="1" objects="1" scenarios="1"/>
  <mergeCells count="15">
    <mergeCell ref="B7:D7"/>
    <mergeCell ref="B18:E18"/>
    <mergeCell ref="B9:D9"/>
    <mergeCell ref="A1:E1"/>
    <mergeCell ref="A2:E2"/>
    <mergeCell ref="A3:E3"/>
    <mergeCell ref="A4:A6"/>
    <mergeCell ref="B4:D6"/>
    <mergeCell ref="A29:E29"/>
    <mergeCell ref="B19:E19"/>
    <mergeCell ref="C23:E23"/>
    <mergeCell ref="C24:E24"/>
    <mergeCell ref="B8:D8"/>
    <mergeCell ref="B10:D10"/>
    <mergeCell ref="B11:D11"/>
  </mergeCells>
  <printOptions horizontalCentered="1"/>
  <pageMargins left="0.23622047244094491" right="0.23622047244094491" top="0.47244094488188981" bottom="0.47244094488188981" header="0.27559055118110237" footer="0.23622047244094491"/>
  <pageSetup orientation="landscape" r:id="rId1"/>
  <headerFooter>
    <oddFooter>&amp;C&amp;P/&amp;N</oddFooter>
  </headerFooter>
  <colBreaks count="1" manualBreakCount="1">
    <brk id="5"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7" tint="0.39997558519241921"/>
  </sheetPr>
  <dimension ref="A1:J27"/>
  <sheetViews>
    <sheetView showGridLines="0" tabSelected="1" view="pageBreakPreview" zoomScaleNormal="100" zoomScaleSheetLayoutView="100" workbookViewId="0">
      <selection activeCell="E7" sqref="E7"/>
    </sheetView>
  </sheetViews>
  <sheetFormatPr baseColWidth="10" defaultColWidth="11.42578125" defaultRowHeight="12.75" x14ac:dyDescent="0.2"/>
  <cols>
    <col min="1" max="1" width="7.7109375" style="20" customWidth="1"/>
    <col min="2" max="2" width="59.42578125" style="20" customWidth="1"/>
    <col min="3" max="3" width="17.28515625" style="20" customWidth="1"/>
    <col min="4" max="4" width="25.7109375" style="21" customWidth="1"/>
    <col min="5" max="5" width="25.7109375" style="23" customWidth="1"/>
    <col min="6" max="6" width="11.42578125" style="20"/>
    <col min="7" max="7" width="15.7109375" style="20" bestFit="1" customWidth="1"/>
    <col min="8" max="8" width="12.28515625" style="20" bestFit="1" customWidth="1"/>
    <col min="9" max="9" width="11.42578125" style="20"/>
    <col min="10" max="16384" width="11.42578125" style="19"/>
  </cols>
  <sheetData>
    <row r="1" spans="1:9" ht="22.5" customHeight="1" x14ac:dyDescent="0.2">
      <c r="A1" s="948" t="str">
        <f>+'L1-SE ITEM 1'!A1:L1</f>
        <v>LICITACIÓN PÚBLICA INTERNACIONAL ANDE N° 1815/2024</v>
      </c>
      <c r="B1" s="949"/>
      <c r="C1" s="949"/>
      <c r="D1" s="949"/>
      <c r="E1" s="950"/>
    </row>
    <row r="2" spans="1:9" ht="22.5" customHeight="1" x14ac:dyDescent="0.2">
      <c r="A2" s="913" t="str">
        <f>+'L1-SE ITEM 1'!A2:L2</f>
        <v xml:space="preserve"> RECAPACITACIÓN Y MODERNIZACIÓN DE LA SUBESTACIÓN ACARAY</v>
      </c>
      <c r="B2" s="914"/>
      <c r="C2" s="914"/>
      <c r="D2" s="914"/>
      <c r="E2" s="915"/>
    </row>
    <row r="3" spans="1:9" ht="22.5" customHeight="1" x14ac:dyDescent="0.2">
      <c r="A3" s="951" t="s">
        <v>286</v>
      </c>
      <c r="B3" s="952"/>
      <c r="C3" s="952"/>
      <c r="D3" s="952"/>
      <c r="E3" s="953"/>
    </row>
    <row r="4" spans="1:9" x14ac:dyDescent="0.2">
      <c r="A4" s="1070" t="s">
        <v>10</v>
      </c>
      <c r="B4" s="1072" t="s">
        <v>11</v>
      </c>
      <c r="C4" s="1073"/>
      <c r="D4" s="76" t="s">
        <v>21</v>
      </c>
      <c r="E4" s="76" t="s">
        <v>21</v>
      </c>
    </row>
    <row r="5" spans="1:9" x14ac:dyDescent="0.2">
      <c r="A5" s="1071"/>
      <c r="B5" s="1074"/>
      <c r="C5" s="1075"/>
      <c r="D5" s="14" t="s">
        <v>71</v>
      </c>
      <c r="E5" s="14" t="s">
        <v>27</v>
      </c>
    </row>
    <row r="6" spans="1:9" x14ac:dyDescent="0.2">
      <c r="A6" s="1025"/>
      <c r="B6" s="1076"/>
      <c r="C6" s="1077"/>
      <c r="D6" s="73" t="s">
        <v>93</v>
      </c>
      <c r="E6" s="73" t="s">
        <v>28</v>
      </c>
    </row>
    <row r="7" spans="1:9" s="55" customFormat="1" ht="10.5" customHeight="1" x14ac:dyDescent="0.2">
      <c r="A7" s="107"/>
      <c r="B7" s="1062"/>
      <c r="C7" s="1063"/>
      <c r="D7" s="151"/>
      <c r="E7" s="152"/>
      <c r="F7" s="54"/>
      <c r="G7" s="54"/>
      <c r="H7" s="54"/>
      <c r="I7" s="54"/>
    </row>
    <row r="8" spans="1:9" s="467" customFormat="1" ht="33" customHeight="1" x14ac:dyDescent="0.2">
      <c r="A8" s="350" t="s">
        <v>22</v>
      </c>
      <c r="B8" s="1064" t="str">
        <f>+'L1 - SE RESUMEN 1'!B14:D14</f>
        <v>TOTAL GENERAL SUMINISTRO DE EQUIPOS DE POTENCIA, MATERIALES Y SISTEMAS INTEGRADOS DE PROTECCIÓN, MEDICIÓN Y CONTROL</v>
      </c>
      <c r="C8" s="1065"/>
      <c r="D8" s="375"/>
      <c r="E8" s="375"/>
      <c r="F8" s="466"/>
      <c r="G8" s="466"/>
      <c r="H8" s="466"/>
      <c r="I8" s="466"/>
    </row>
    <row r="9" spans="1:9" s="467" customFormat="1" ht="33" customHeight="1" x14ac:dyDescent="0.2">
      <c r="A9" s="350" t="s">
        <v>23</v>
      </c>
      <c r="B9" s="1064" t="str">
        <f>+'L1 - SE RESUMEN 2'!B15:E15</f>
        <v>TOTAL GENERAL OBRAS CIVILES, ELECTROMECANICAS, DE SISTEMAS INTEGRADOS DE PROTECCIÓN, MEDICIÓN Y CONTROL, Y COMUNICACIÓN</v>
      </c>
      <c r="C9" s="1065"/>
      <c r="D9" s="375"/>
      <c r="E9" s="375"/>
      <c r="F9" s="466"/>
      <c r="G9" s="466"/>
      <c r="H9" s="466"/>
      <c r="I9" s="466"/>
    </row>
    <row r="10" spans="1:9" s="55" customFormat="1" ht="20.25" customHeight="1" x14ac:dyDescent="0.2">
      <c r="A10" s="376" t="s">
        <v>107</v>
      </c>
      <c r="B10" s="1066" t="str">
        <f>+'L1 - SE RESUMEN 3'!B12:D12</f>
        <v>TOTAL GENERAL INGENIERÍA DE DETALLES DE SUBESTACIONES</v>
      </c>
      <c r="C10" s="1065"/>
      <c r="D10" s="375"/>
      <c r="E10" s="377"/>
      <c r="F10" s="54"/>
      <c r="G10" s="466"/>
      <c r="H10" s="54"/>
      <c r="I10" s="54"/>
    </row>
    <row r="11" spans="1:9" s="55" customFormat="1" ht="20.25" customHeight="1" x14ac:dyDescent="0.2">
      <c r="A11" s="376" t="s">
        <v>108</v>
      </c>
      <c r="B11" s="1066" t="str">
        <f>+'L1 - SE RESUMEN 4'!B13:D13</f>
        <v>TOTAL GENERAL GESTION AMBIENTAL DE LA SUBESTACIONES</v>
      </c>
      <c r="C11" s="1065"/>
      <c r="D11" s="375"/>
      <c r="E11" s="377"/>
      <c r="F11" s="54"/>
      <c r="G11" s="54"/>
      <c r="H11" s="54"/>
      <c r="I11" s="54"/>
    </row>
    <row r="12" spans="1:9" s="55" customFormat="1" ht="20.25" customHeight="1" x14ac:dyDescent="0.2">
      <c r="A12" s="376" t="s">
        <v>109</v>
      </c>
      <c r="B12" s="1066" t="str">
        <f>+'L1 - SE RESUMEN 5'!B11:D11</f>
        <v>TOTAL GENERAL COMISIONAMIENTO Y ADIESTRAMIENTO EN EL TRABAJO</v>
      </c>
      <c r="C12" s="1065"/>
      <c r="D12" s="375"/>
      <c r="E12" s="377"/>
      <c r="F12" s="54"/>
      <c r="G12" s="54"/>
      <c r="H12" s="54"/>
      <c r="I12" s="54"/>
    </row>
    <row r="13" spans="1:9" s="55" customFormat="1" ht="20.25" customHeight="1" x14ac:dyDescent="0.2">
      <c r="A13" s="376"/>
      <c r="B13" s="1066"/>
      <c r="C13" s="1065"/>
      <c r="D13" s="375"/>
      <c r="E13" s="377"/>
      <c r="F13" s="54"/>
      <c r="G13" s="54"/>
      <c r="H13" s="54"/>
      <c r="I13" s="54"/>
    </row>
    <row r="14" spans="1:9" s="55" customFormat="1" ht="10.5" customHeight="1" x14ac:dyDescent="0.2">
      <c r="A14" s="16"/>
      <c r="B14" s="1064"/>
      <c r="C14" s="1067"/>
      <c r="D14" s="74"/>
      <c r="E14" s="75"/>
      <c r="F14" s="54"/>
      <c r="G14" s="54"/>
      <c r="H14" s="54"/>
      <c r="I14" s="54"/>
    </row>
    <row r="15" spans="1:9" s="55" customFormat="1" ht="21.75" customHeight="1" x14ac:dyDescent="0.2">
      <c r="A15" s="269" t="s">
        <v>292</v>
      </c>
      <c r="B15" s="967" t="s">
        <v>293</v>
      </c>
      <c r="C15" s="968"/>
      <c r="D15" s="270"/>
      <c r="E15" s="270"/>
      <c r="F15" s="54"/>
      <c r="G15" s="810"/>
      <c r="I15" s="54"/>
    </row>
    <row r="16" spans="1:9" s="55" customFormat="1" ht="24.75" customHeight="1" x14ac:dyDescent="0.2">
      <c r="A16" s="97"/>
      <c r="B16" s="111"/>
      <c r="C16" s="109"/>
      <c r="D16" s="268"/>
      <c r="E16" s="77"/>
      <c r="F16" s="54"/>
      <c r="G16" s="54"/>
      <c r="H16" s="273"/>
      <c r="I16" s="54"/>
    </row>
    <row r="17" spans="1:10" s="55" customFormat="1" ht="30" customHeight="1" x14ac:dyDescent="0.2">
      <c r="A17" s="98"/>
      <c r="B17" s="932" t="s">
        <v>402</v>
      </c>
      <c r="C17" s="933"/>
      <c r="D17" s="933"/>
      <c r="E17" s="934"/>
      <c r="F17" s="54"/>
      <c r="G17" s="54"/>
      <c r="H17" s="54"/>
      <c r="I17" s="54"/>
    </row>
    <row r="18" spans="1:10" s="55" customFormat="1" ht="30" customHeight="1" x14ac:dyDescent="0.2">
      <c r="A18" s="98"/>
      <c r="B18" s="941" t="s">
        <v>403</v>
      </c>
      <c r="C18" s="942"/>
      <c r="D18" s="942"/>
      <c r="E18" s="943"/>
      <c r="F18" s="54"/>
      <c r="G18" s="54"/>
      <c r="H18" s="54"/>
      <c r="I18" s="54"/>
    </row>
    <row r="19" spans="1:10" s="55" customFormat="1" ht="30" customHeight="1" x14ac:dyDescent="0.2">
      <c r="A19" s="98"/>
      <c r="B19" s="932" t="s">
        <v>404</v>
      </c>
      <c r="C19" s="933"/>
      <c r="D19" s="933"/>
      <c r="E19" s="934"/>
      <c r="F19" s="54"/>
      <c r="G19" s="54"/>
      <c r="H19" s="54"/>
      <c r="I19" s="54"/>
    </row>
    <row r="20" spans="1:10" s="55" customFormat="1" ht="30" customHeight="1" x14ac:dyDescent="0.2">
      <c r="A20" s="98"/>
      <c r="B20" s="941" t="s">
        <v>403</v>
      </c>
      <c r="C20" s="942"/>
      <c r="D20" s="942"/>
      <c r="E20" s="943"/>
      <c r="F20" s="54"/>
      <c r="G20" s="54"/>
      <c r="H20" s="54"/>
      <c r="I20" s="54"/>
    </row>
    <row r="21" spans="1:10" s="362" customFormat="1" ht="35.85" customHeight="1" x14ac:dyDescent="0.2">
      <c r="A21" s="360"/>
      <c r="B21" s="348" t="s">
        <v>296</v>
      </c>
      <c r="C21" s="1068" t="s">
        <v>296</v>
      </c>
      <c r="D21" s="1068" t="s">
        <v>296</v>
      </c>
      <c r="E21" s="1069"/>
      <c r="F21" s="361"/>
      <c r="G21" s="361"/>
      <c r="H21" s="361"/>
      <c r="I21" s="361"/>
    </row>
    <row r="22" spans="1:10" s="81" customFormat="1" ht="16.5" customHeight="1" x14ac:dyDescent="0.2">
      <c r="A22" s="99"/>
      <c r="B22" s="163" t="s">
        <v>170</v>
      </c>
      <c r="C22" s="1068" t="s">
        <v>171</v>
      </c>
      <c r="D22" s="1068"/>
      <c r="E22" s="1069"/>
      <c r="F22" s="79"/>
      <c r="G22" s="80"/>
      <c r="H22" s="80"/>
      <c r="I22" s="80"/>
    </row>
    <row r="23" spans="1:10" s="55" customFormat="1" ht="7.5" customHeight="1" x14ac:dyDescent="0.2">
      <c r="A23" s="100"/>
      <c r="B23" s="167"/>
      <c r="C23" s="1068"/>
      <c r="D23" s="1068"/>
      <c r="E23" s="1069"/>
      <c r="F23" s="54"/>
      <c r="G23" s="54"/>
      <c r="H23" s="54"/>
      <c r="I23" s="54"/>
    </row>
    <row r="24" spans="1:10" s="81" customFormat="1" ht="12.75" customHeight="1" x14ac:dyDescent="0.2">
      <c r="A24" s="104" t="s">
        <v>297</v>
      </c>
      <c r="B24" s="105"/>
      <c r="C24" s="105"/>
      <c r="D24" s="84"/>
      <c r="E24" s="94"/>
      <c r="F24" s="79"/>
      <c r="G24" s="80"/>
      <c r="H24" s="80"/>
      <c r="I24" s="80"/>
    </row>
    <row r="25" spans="1:10" s="81" customFormat="1" ht="12.75" customHeight="1" x14ac:dyDescent="0.2">
      <c r="A25" s="85"/>
      <c r="B25" s="103"/>
      <c r="C25" s="106"/>
      <c r="D25" s="82"/>
      <c r="E25" s="95"/>
      <c r="F25" s="79"/>
      <c r="G25" s="80"/>
      <c r="H25" s="80"/>
      <c r="I25" s="80"/>
    </row>
    <row r="26" spans="1:10" s="93" customFormat="1" ht="12.75" customHeight="1" x14ac:dyDescent="0.2">
      <c r="A26" s="86"/>
      <c r="B26" s="88"/>
      <c r="C26" s="89"/>
      <c r="D26" s="87"/>
      <c r="E26" s="96"/>
      <c r="F26" s="91"/>
      <c r="G26" s="92"/>
      <c r="H26" s="92"/>
      <c r="I26" s="92"/>
    </row>
    <row r="27" spans="1:10" s="35" customFormat="1" ht="20.25" customHeight="1" x14ac:dyDescent="0.2">
      <c r="A27" s="881"/>
      <c r="B27" s="881"/>
      <c r="C27" s="881"/>
      <c r="D27" s="881"/>
      <c r="E27" s="881"/>
      <c r="F27" s="216"/>
      <c r="G27" s="34"/>
      <c r="H27" s="34"/>
      <c r="I27" s="34"/>
      <c r="J27" s="34"/>
    </row>
  </sheetData>
  <sheetProtection password="CC4B" sheet="1" objects="1" scenarios="1"/>
  <mergeCells count="22">
    <mergeCell ref="C22:E22"/>
    <mergeCell ref="A1:E1"/>
    <mergeCell ref="A2:E2"/>
    <mergeCell ref="A3:E3"/>
    <mergeCell ref="A4:A6"/>
    <mergeCell ref="B4:C6"/>
    <mergeCell ref="A27:E27"/>
    <mergeCell ref="B7:C7"/>
    <mergeCell ref="B15:C15"/>
    <mergeCell ref="B8:C8"/>
    <mergeCell ref="B9:C9"/>
    <mergeCell ref="B10:C10"/>
    <mergeCell ref="B11:C11"/>
    <mergeCell ref="B14:C14"/>
    <mergeCell ref="B12:C12"/>
    <mergeCell ref="B17:E17"/>
    <mergeCell ref="B19:E19"/>
    <mergeCell ref="B13:C13"/>
    <mergeCell ref="C23:E23"/>
    <mergeCell ref="C21:E21"/>
    <mergeCell ref="B20:E20"/>
    <mergeCell ref="B18:E18"/>
  </mergeCells>
  <printOptions horizontalCentered="1"/>
  <pageMargins left="0.23622047244094491" right="0.23622047244094491" top="0.47244094488188981" bottom="0.47244094488188981" header="0.27559055118110237" footer="0.23622047244094491"/>
  <pageSetup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15</vt:i4>
      </vt:variant>
    </vt:vector>
  </HeadingPairs>
  <TitlesOfParts>
    <vt:vector size="26" baseType="lpstr">
      <vt:lpstr>L1-SE ITEM 1</vt:lpstr>
      <vt:lpstr>L1 - SE RESUMEN 1</vt:lpstr>
      <vt:lpstr>L1 - SE ITEM 2</vt:lpstr>
      <vt:lpstr>L1 - SE RESUMEN 2</vt:lpstr>
      <vt:lpstr>L1 - SE ITEM 3</vt:lpstr>
      <vt:lpstr>L1 - SE RESUMEN 3</vt:lpstr>
      <vt:lpstr>L1 - SE ITEM 4</vt:lpstr>
      <vt:lpstr>L1 - SE RESUMEN 4</vt:lpstr>
      <vt:lpstr>L1 - SE ITEM 5</vt:lpstr>
      <vt:lpstr>L1 - SE RESUMEN 5</vt:lpstr>
      <vt:lpstr>L1 - SE RESUMEN GRAL</vt:lpstr>
      <vt:lpstr>'L1 - SE ITEM 2'!Área_de_impresión</vt:lpstr>
      <vt:lpstr>'L1 - SE ITEM 3'!Área_de_impresión</vt:lpstr>
      <vt:lpstr>'L1 - SE ITEM 4'!Área_de_impresión</vt:lpstr>
      <vt:lpstr>'L1 - SE ITEM 5'!Área_de_impresión</vt:lpstr>
      <vt:lpstr>'L1 - SE RESUMEN 1'!Área_de_impresión</vt:lpstr>
      <vt:lpstr>'L1 - SE RESUMEN 2'!Área_de_impresión</vt:lpstr>
      <vt:lpstr>'L1 - SE RESUMEN 3'!Área_de_impresión</vt:lpstr>
      <vt:lpstr>'L1 - SE RESUMEN 4'!Área_de_impresión</vt:lpstr>
      <vt:lpstr>'L1 - SE RESUMEN 5'!Área_de_impresión</vt:lpstr>
      <vt:lpstr>'L1 - SE RESUMEN GRAL'!Área_de_impresión</vt:lpstr>
      <vt:lpstr>'L1-SE ITEM 1'!Área_de_impresión</vt:lpstr>
      <vt:lpstr>'L1 - SE ITEM 2'!Títulos_a_imprimir</vt:lpstr>
      <vt:lpstr>'L1 - SE ITEM 4'!Títulos_a_imprimir</vt:lpstr>
      <vt:lpstr>'L1 - SE ITEM 5'!Títulos_a_imprimir</vt:lpstr>
      <vt:lpstr>'L1-SE ITEM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COMPARACION OFERTAS  1034/95</dc:title>
  <dc:creator>DCM</dc:creator>
  <cp:lastModifiedBy>Alejandra Jimenez</cp:lastModifiedBy>
  <cp:lastPrinted>2024-07-03T16:31:03Z</cp:lastPrinted>
  <dcterms:created xsi:type="dcterms:W3CDTF">2001-06-14T20:06:17Z</dcterms:created>
  <dcterms:modified xsi:type="dcterms:W3CDTF">2024-07-09T13:54:32Z</dcterms:modified>
</cp:coreProperties>
</file>